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5Cs2_v1.1\"/>
    </mc:Choice>
  </mc:AlternateContent>
  <xr:revisionPtr revIDLastSave="0" documentId="13_ncr:1_{E4AB1388-B951-477B-ACE0-4FF703955117}" xr6:coauthVersionLast="47" xr6:coauthVersionMax="47" xr10:uidLastSave="{00000000-0000-0000-0000-000000000000}"/>
  <bookViews>
    <workbookView xWindow="15795" yWindow="6660" windowWidth="20145" windowHeight="14055"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G21" i="8" l="1" a="1"/>
  <c r="AQ21" i="8" a="1"/>
  <c r="AZ21" i="8" a="1"/>
  <c r="Y21" i="8" a="1"/>
  <c r="P21" i="8" a="1"/>
  <c r="AH21" i="8" a="1"/>
  <c r="O45" i="8" l="1" a="1"/>
  <c r="AP22" i="8" a="1"/>
  <c r="X45" i="8" a="1"/>
  <c r="AG22" i="8" a="1"/>
  <c r="F22" i="8" a="1"/>
  <c r="O22" i="8" a="1"/>
  <c r="AY22" i="8" a="1"/>
  <c r="AG45" i="8" a="1"/>
  <c r="AP45" i="8" a="1"/>
  <c r="AQ45" i="8" a="1"/>
  <c r="AY45" i="8" a="1"/>
  <c r="Y45" i="8" a="1"/>
  <c r="X22" i="8" a="1"/>
  <c r="G45" i="8" a="1"/>
  <c r="F45" i="8" a="1"/>
  <c r="AH45" i="8" a="1"/>
  <c r="P45" i="8" a="1"/>
  <c r="AZ45" i="8" a="1"/>
  <c r="G35" i="8" l="1"/>
  <c r="G36" i="8"/>
  <c r="E36" i="8" l="1"/>
  <c r="E13" i="8"/>
  <c r="E12" i="8"/>
  <c r="E35" i="8"/>
  <c r="I115" i="17" l="1" a="1"/>
  <c r="F101" i="14" a="1"/>
  <c r="H166" i="19" a="1"/>
  <c r="I166" i="19" a="1"/>
  <c r="I115" i="15" a="1"/>
  <c r="H179" i="19" a="1"/>
  <c r="F115" i="15" a="1"/>
  <c r="I101" i="10" a="1"/>
  <c r="I101" i="18" a="1"/>
  <c r="F101" i="16" a="1"/>
  <c r="K179" i="19" a="1"/>
  <c r="I101" i="17" a="1"/>
  <c r="I115" i="10" a="1"/>
  <c r="I101" i="15" a="1"/>
  <c r="I115" i="16" a="1"/>
  <c r="I115" i="18" a="1"/>
  <c r="L179" i="19" a="1"/>
  <c r="G179" i="19" a="1"/>
  <c r="I101" i="16" a="1"/>
  <c r="G166" i="19" a="1"/>
  <c r="I115" i="14" a="1"/>
  <c r="I101" i="14" a="1"/>
  <c r="F101" i="18" a="1"/>
  <c r="F101" i="17" a="1"/>
  <c r="F115" i="16" a="1"/>
  <c r="F101" i="10" l="1" a="1"/>
  <c r="BG33" i="2" a="1"/>
  <c r="F115" i="14" a="1"/>
  <c r="F115" i="10" a="1"/>
  <c r="T33" i="2" a="1"/>
  <c r="J179" i="19" a="1"/>
  <c r="K166" i="19" a="1"/>
  <c r="AG33" i="2" a="1"/>
  <c r="F115" i="17" a="1"/>
  <c r="F101" i="15" a="1"/>
  <c r="F115" i="18" a="1"/>
  <c r="G33" i="2" a="1"/>
  <c r="J166" i="19" a="1"/>
  <c r="BT33" i="2" a="1"/>
  <c r="L166" i="19" a="1"/>
  <c r="I179" i="19" a="1"/>
  <c r="AT33" i="2" a="1"/>
  <c r="AX177" i="8" l="1" a="1"/>
  <c r="CJ151" i="13" a="1"/>
  <c r="X151" i="13" a="1"/>
  <c r="N177" i="8" a="1"/>
  <c r="W177" i="8" a="1"/>
  <c r="AN151" i="13" a="1"/>
  <c r="AF177" i="8" a="1"/>
  <c r="BD151" i="13" a="1"/>
  <c r="BT151" i="13" a="1"/>
  <c r="AO177" i="8" a="1"/>
  <c r="E177" i="8" a="1"/>
  <c r="H151" i="13" a="1"/>
  <c r="BT15" i="2" l="1" a="1"/>
  <c r="AT15" i="2" l="1" a="1"/>
  <c r="BG15" i="2" a="1"/>
  <c r="T15" i="2" a="1"/>
  <c r="L191" i="19" l="1" a="1"/>
  <c r="F128" i="18" l="1" a="1"/>
  <c r="G191" i="19" a="1"/>
  <c r="F128" i="10" a="1"/>
  <c r="H191" i="19" a="1"/>
  <c r="J191" i="19" l="1" a="1"/>
  <c r="F128" i="16" a="1"/>
  <c r="F128" i="14" a="1"/>
  <c r="K191" i="19" a="1"/>
  <c r="F128" i="17" a="1"/>
  <c r="I191" i="19" a="1"/>
  <c r="F128" i="15" a="1"/>
  <c r="E123" i="8" l="1"/>
  <c r="E103" i="8"/>
  <c r="H165" i="13" l="1"/>
  <c r="E111" i="8" l="1"/>
  <c r="E135" i="8" l="1"/>
  <c r="AG15" i="2" l="1" a="1"/>
  <c r="AZ34" i="2" l="1"/>
  <c r="AM36" i="2"/>
  <c r="N36" i="2"/>
  <c r="BX34" i="2"/>
  <c r="U36" i="2"/>
  <c r="AI34" i="2"/>
  <c r="AM35" i="2"/>
  <c r="H34" i="2" l="1"/>
  <c r="AY37" i="2"/>
  <c r="O33" i="2"/>
  <c r="L36" i="2"/>
  <c r="N34" i="2"/>
  <c r="V33" i="2"/>
  <c r="AA34" i="2"/>
  <c r="V36" i="2"/>
  <c r="Y37" i="2"/>
  <c r="W37" i="2"/>
  <c r="W33" i="2"/>
  <c r="AX36" i="2"/>
  <c r="T36" i="2"/>
  <c r="BA37" i="2"/>
  <c r="AU35" i="2"/>
  <c r="Z34" i="2"/>
  <c r="Z37" i="2"/>
  <c r="BA33" i="2"/>
  <c r="Y34" i="2"/>
  <c r="L35" i="2"/>
  <c r="K37" i="2"/>
  <c r="BZ33" i="2"/>
  <c r="BZ34" i="2"/>
  <c r="BX37" i="2"/>
  <c r="CA34" i="2"/>
  <c r="BT35" i="2"/>
  <c r="BV35" i="2"/>
  <c r="BZ35" i="2"/>
  <c r="CA35" i="2"/>
  <c r="BZ36" i="2"/>
  <c r="BT37" i="2"/>
  <c r="BU37" i="2"/>
  <c r="BX33" i="2"/>
  <c r="CA33" i="2"/>
  <c r="BU33" i="2"/>
  <c r="BW33" i="2"/>
  <c r="BY35" i="2"/>
  <c r="BW37" i="2"/>
  <c r="BZ37" i="2"/>
  <c r="BT33" i="2"/>
  <c r="BV37" i="2"/>
  <c r="BV33" i="2"/>
  <c r="BU35" i="2"/>
  <c r="CB36" i="2"/>
  <c r="BV36" i="2"/>
  <c r="BW34" i="2"/>
  <c r="BY36" i="2"/>
  <c r="CB37" i="2"/>
  <c r="CA37" i="2"/>
  <c r="CA36" i="2"/>
  <c r="CB33" i="2"/>
  <c r="BX36" i="2"/>
  <c r="BT36" i="2"/>
  <c r="CB35" i="2"/>
  <c r="CB34" i="2"/>
  <c r="BW35" i="2"/>
  <c r="BY34" i="2"/>
  <c r="BV34" i="2"/>
  <c r="BU34" i="2"/>
  <c r="BT34" i="2"/>
  <c r="BX35" i="2"/>
  <c r="BY37" i="2"/>
  <c r="BY33" i="2"/>
  <c r="BU36" i="2"/>
  <c r="BW36" i="2"/>
  <c r="AO34" i="2"/>
  <c r="AI37" i="2"/>
  <c r="AG35" i="2"/>
  <c r="AL37" i="2"/>
  <c r="AH35" i="2"/>
  <c r="AM37" i="2"/>
  <c r="AI35" i="2"/>
  <c r="AN37" i="2"/>
  <c r="AL35" i="2"/>
  <c r="AN35" i="2"/>
  <c r="AH36" i="2"/>
  <c r="AJ33" i="2"/>
  <c r="AN36" i="2"/>
  <c r="AI33" i="2"/>
  <c r="AJ36" i="2"/>
  <c r="AN33" i="2"/>
  <c r="AM33" i="2"/>
  <c r="AJ34" i="2"/>
  <c r="AG37" i="2"/>
  <c r="AO37" i="2"/>
  <c r="AK33" i="2"/>
  <c r="AO33" i="2"/>
  <c r="AL33" i="2"/>
  <c r="AK35" i="2"/>
  <c r="AO36" i="2"/>
  <c r="AH34" i="2"/>
  <c r="AJ35" i="2"/>
  <c r="I34" i="2"/>
  <c r="M33" i="2"/>
  <c r="AI36" i="2"/>
  <c r="M34" i="2"/>
  <c r="G36" i="2"/>
  <c r="L34" i="2"/>
  <c r="H35" i="2"/>
  <c r="N37" i="2"/>
  <c r="J33" i="2"/>
  <c r="AX37" i="2"/>
  <c r="I35" i="2"/>
  <c r="O35" i="2"/>
  <c r="K34" i="2"/>
  <c r="J37" i="2"/>
  <c r="AJ37" i="2"/>
  <c r="H33" i="2"/>
  <c r="I36" i="2"/>
  <c r="AL36" i="2"/>
  <c r="AO35" i="2"/>
  <c r="K35" i="2"/>
  <c r="AK37" i="2"/>
  <c r="J36" i="2"/>
  <c r="AY34" i="2"/>
  <c r="AG34" i="2"/>
  <c r="O37" i="2"/>
  <c r="AL34" i="2"/>
  <c r="AH33" i="2"/>
  <c r="I37" i="2"/>
  <c r="AV33" i="2"/>
  <c r="AM34" i="2"/>
  <c r="L33" i="2"/>
  <c r="AK34" i="2"/>
  <c r="G34" i="2"/>
  <c r="G35" i="2"/>
  <c r="H36" i="2"/>
  <c r="M37" i="2"/>
  <c r="AK36" i="2"/>
  <c r="M35" i="2"/>
  <c r="AG33" i="2"/>
  <c r="K36" i="2"/>
  <c r="G33" i="2"/>
  <c r="O34" i="2"/>
  <c r="G37" i="2"/>
  <c r="M36" i="2"/>
  <c r="J34" i="2"/>
  <c r="AU33" i="2"/>
  <c r="BA34" i="2"/>
  <c r="AY36" i="2"/>
  <c r="AT33" i="2"/>
  <c r="BB34" i="2"/>
  <c r="AZ36" i="2"/>
  <c r="BB33" i="2"/>
  <c r="BA35" i="2"/>
  <c r="AT34" i="2"/>
  <c r="BB35" i="2"/>
  <c r="AU34" i="2"/>
  <c r="AV36" i="2"/>
  <c r="BA36" i="2"/>
  <c r="AV34" i="2"/>
  <c r="AW36" i="2"/>
  <c r="AW34" i="2"/>
  <c r="AV35" i="2"/>
  <c r="AU37" i="2"/>
  <c r="AV37" i="2"/>
  <c r="AZ33" i="2"/>
  <c r="BB37" i="2"/>
  <c r="AW35" i="2"/>
  <c r="AW33" i="2"/>
  <c r="AX33" i="2"/>
  <c r="AX35" i="2"/>
  <c r="AX34" i="2"/>
  <c r="AT35" i="2"/>
  <c r="AY35" i="2"/>
  <c r="AZ35" i="2"/>
  <c r="BB36" i="2"/>
  <c r="AT37" i="2"/>
  <c r="AY33" i="2"/>
  <c r="AW37" i="2"/>
  <c r="AZ37" i="2"/>
  <c r="AG36" i="2"/>
  <c r="H37" i="2"/>
  <c r="AT36" i="2"/>
  <c r="I33" i="2"/>
  <c r="N33" i="2"/>
  <c r="N35" i="2"/>
  <c r="AN34" i="2"/>
  <c r="O36" i="2"/>
  <c r="AU36" i="2"/>
  <c r="K33" i="2"/>
  <c r="L37" i="2"/>
  <c r="AH37" i="2"/>
  <c r="J35" i="2"/>
  <c r="BM33" i="2"/>
  <c r="BG35" i="2"/>
  <c r="BJ36" i="2"/>
  <c r="BM37" i="2"/>
  <c r="BN33" i="2"/>
  <c r="BH35" i="2"/>
  <c r="BK36" i="2"/>
  <c r="BN37" i="2"/>
  <c r="BO33" i="2"/>
  <c r="BI35" i="2"/>
  <c r="BL36" i="2"/>
  <c r="BO37" i="2"/>
  <c r="BG34" i="2"/>
  <c r="BJ35" i="2"/>
  <c r="BM36" i="2"/>
  <c r="BJ33" i="2"/>
  <c r="BL35" i="2"/>
  <c r="BJ37" i="2"/>
  <c r="BK33" i="2"/>
  <c r="BM35" i="2"/>
  <c r="BK37" i="2"/>
  <c r="BL33" i="2"/>
  <c r="BN35" i="2"/>
  <c r="BL37" i="2"/>
  <c r="BH34" i="2"/>
  <c r="BO35" i="2"/>
  <c r="BI34" i="2"/>
  <c r="BG36" i="2"/>
  <c r="BI36" i="2"/>
  <c r="BG33" i="2"/>
  <c r="BN36" i="2"/>
  <c r="BI37" i="2"/>
  <c r="BL34" i="2"/>
  <c r="BH33" i="2"/>
  <c r="BO36" i="2"/>
  <c r="BJ34" i="2"/>
  <c r="BM34" i="2"/>
  <c r="BN34" i="2"/>
  <c r="BO34" i="2"/>
  <c r="BI33" i="2"/>
  <c r="BG37" i="2"/>
  <c r="BH37" i="2"/>
  <c r="BK34" i="2"/>
  <c r="BK35" i="2"/>
  <c r="BH36" i="2"/>
  <c r="U33" i="2"/>
  <c r="AA33" i="2"/>
  <c r="X35" i="2"/>
  <c r="U37" i="2"/>
  <c r="AB33" i="2"/>
  <c r="Y35" i="2"/>
  <c r="V37" i="2"/>
  <c r="T34" i="2"/>
  <c r="Z35" i="2"/>
  <c r="X37" i="2"/>
  <c r="U34" i="2"/>
  <c r="AA35" i="2"/>
  <c r="AA37" i="2"/>
  <c r="W34" i="2"/>
  <c r="AA36" i="2"/>
  <c r="X34" i="2"/>
  <c r="AB36" i="2"/>
  <c r="AB34" i="2"/>
  <c r="T37" i="2"/>
  <c r="U35" i="2"/>
  <c r="T35" i="2"/>
  <c r="AB37" i="2"/>
  <c r="V34" i="2"/>
  <c r="X36" i="2"/>
  <c r="V35" i="2"/>
  <c r="W36" i="2"/>
  <c r="T33" i="2"/>
  <c r="W35" i="2"/>
  <c r="Y36" i="2"/>
  <c r="Z36" i="2"/>
  <c r="Y33" i="2"/>
  <c r="Z33" i="2"/>
  <c r="AB35" i="2"/>
  <c r="X33" i="2"/>
  <c r="J21" i="8" l="1"/>
  <c r="AK21" i="8"/>
  <c r="AL19" i="8" s="1"/>
  <c r="AB21" i="8"/>
  <c r="AC19" i="8" s="1"/>
  <c r="AT21" i="8"/>
  <c r="AU19" i="8" s="1"/>
  <c r="S21" i="8"/>
  <c r="T19" i="8" s="1"/>
  <c r="BC21" i="8"/>
  <c r="BD19" i="8" s="1"/>
  <c r="AQ21" i="8"/>
  <c r="AR19" i="8" s="1"/>
  <c r="AH21" i="8"/>
  <c r="G21" i="8"/>
  <c r="P21" i="8"/>
  <c r="Y21" i="8"/>
  <c r="AZ21" i="8"/>
  <c r="BA19" i="8" s="1"/>
  <c r="AJ21" i="8"/>
  <c r="AK19" i="8" s="1"/>
  <c r="BB21" i="8"/>
  <c r="BC19" i="8" s="1"/>
  <c r="I21" i="8"/>
  <c r="AA21" i="8"/>
  <c r="AB19" i="8" s="1"/>
  <c r="R21" i="8"/>
  <c r="AS21" i="8"/>
  <c r="AT19" i="8" s="1"/>
  <c r="AI21" i="8"/>
  <c r="AJ19" i="8" s="1"/>
  <c r="Q21" i="8"/>
  <c r="Z21" i="8"/>
  <c r="H21" i="8"/>
  <c r="BA21" i="8"/>
  <c r="BB19" i="8" s="1"/>
  <c r="AR21" i="8"/>
  <c r="AS19" i="8" s="1"/>
  <c r="AQ50" i="8" l="1"/>
  <c r="AY49" i="8"/>
  <c r="AJ23" i="8"/>
  <c r="AP46" i="8"/>
  <c r="AQ47" i="8"/>
  <c r="AT50" i="8"/>
  <c r="Z49" i="8"/>
  <c r="Y46" i="8"/>
  <c r="Y45" i="8"/>
  <c r="BB45" i="8"/>
  <c r="BB46" i="8"/>
  <c r="BA45" i="8"/>
  <c r="K26" i="8"/>
  <c r="F26" i="8"/>
  <c r="H23" i="8"/>
  <c r="BC25" i="8"/>
  <c r="BA24" i="8"/>
  <c r="BA25" i="8"/>
  <c r="AG27" i="8"/>
  <c r="AG23" i="8"/>
  <c r="AK23" i="8"/>
  <c r="T49" i="8"/>
  <c r="Q47" i="8"/>
  <c r="O50" i="8"/>
  <c r="F47" i="8"/>
  <c r="F50" i="8"/>
  <c r="H50" i="8"/>
  <c r="AU26" i="8"/>
  <c r="AQ27" i="8"/>
  <c r="AT27" i="8"/>
  <c r="AL50" i="8"/>
  <c r="AH48" i="8"/>
  <c r="AH45" i="8"/>
  <c r="Y22" i="8"/>
  <c r="AC24" i="8"/>
  <c r="Z22" i="8"/>
  <c r="R23" i="8"/>
  <c r="T24" i="8"/>
  <c r="P22" i="8"/>
  <c r="Z19" i="8"/>
  <c r="AA44" i="8"/>
  <c r="AB42" i="8" s="1"/>
  <c r="BA27" i="8"/>
  <c r="R47" i="8"/>
  <c r="F45" i="8"/>
  <c r="H46" i="8"/>
  <c r="AS23" i="8"/>
  <c r="AK45" i="8"/>
  <c r="AB22" i="8"/>
  <c r="X25" i="8"/>
  <c r="Y23" i="8"/>
  <c r="P27" i="8"/>
  <c r="O27" i="8"/>
  <c r="P24" i="8"/>
  <c r="AR49" i="8"/>
  <c r="AP50" i="8"/>
  <c r="AS48" i="8"/>
  <c r="AB48" i="8"/>
  <c r="AA46" i="8"/>
  <c r="Y50" i="8"/>
  <c r="BC47" i="8"/>
  <c r="BD48" i="8"/>
  <c r="BC50" i="8"/>
  <c r="K25" i="8"/>
  <c r="J23" i="8"/>
  <c r="G23" i="8"/>
  <c r="AZ22" i="8"/>
  <c r="AY23" i="8"/>
  <c r="BA23" i="8"/>
  <c r="AI23" i="8"/>
  <c r="AK25" i="8"/>
  <c r="AI26" i="8"/>
  <c r="S49" i="8"/>
  <c r="P47" i="8"/>
  <c r="T47" i="8"/>
  <c r="I49" i="8"/>
  <c r="H47" i="8"/>
  <c r="G48" i="8"/>
  <c r="AQ23" i="8"/>
  <c r="AQ24" i="8"/>
  <c r="AS25" i="8"/>
  <c r="AG45" i="8"/>
  <c r="AG48" i="8"/>
  <c r="AH49" i="8"/>
  <c r="AB27" i="8"/>
  <c r="AB24" i="8"/>
  <c r="AC25" i="8"/>
  <c r="T25" i="8"/>
  <c r="O23" i="8"/>
  <c r="S22" i="8"/>
  <c r="H44" i="8"/>
  <c r="I42" i="8" s="1"/>
  <c r="I19" i="8"/>
  <c r="Q44" i="8"/>
  <c r="R42" i="8" s="1"/>
  <c r="Q19" i="8"/>
  <c r="AS49" i="8"/>
  <c r="AB46" i="8"/>
  <c r="Y47" i="8"/>
  <c r="K23" i="8"/>
  <c r="AR24" i="8"/>
  <c r="AT45" i="8"/>
  <c r="AQ46" i="8"/>
  <c r="X46" i="8"/>
  <c r="X48" i="8"/>
  <c r="BB47" i="8"/>
  <c r="AZ45" i="8"/>
  <c r="BB48" i="8"/>
  <c r="J25" i="8"/>
  <c r="F23" i="8"/>
  <c r="AZ24" i="8"/>
  <c r="BB25" i="8"/>
  <c r="AZ27" i="8"/>
  <c r="AL26" i="8"/>
  <c r="AL22" i="8"/>
  <c r="AI24" i="8"/>
  <c r="T46" i="8"/>
  <c r="T48" i="8"/>
  <c r="S45" i="8"/>
  <c r="J46" i="8"/>
  <c r="K49" i="8"/>
  <c r="F46" i="8"/>
  <c r="AT26" i="8"/>
  <c r="AT25" i="8"/>
  <c r="AR23" i="8"/>
  <c r="AK50" i="8"/>
  <c r="AJ50" i="8"/>
  <c r="AG47" i="8"/>
  <c r="X22" i="8"/>
  <c r="Z27" i="8"/>
  <c r="AB23" i="8"/>
  <c r="S25" i="8"/>
  <c r="R25" i="8"/>
  <c r="T26" i="8"/>
  <c r="AA19" i="8"/>
  <c r="AB44" i="8"/>
  <c r="AC42" i="8" s="1"/>
  <c r="G44" i="8"/>
  <c r="H42" i="8" s="1"/>
  <c r="H19" i="8"/>
  <c r="BB22" i="8"/>
  <c r="AL25" i="8"/>
  <c r="P50" i="8"/>
  <c r="J49" i="8"/>
  <c r="AU46" i="8"/>
  <c r="AA45" i="8"/>
  <c r="J26" i="8"/>
  <c r="AQ49" i="8"/>
  <c r="AU49" i="8"/>
  <c r="AR50" i="8"/>
  <c r="Z48" i="8"/>
  <c r="AA48" i="8"/>
  <c r="AC45" i="8"/>
  <c r="BA50" i="8"/>
  <c r="AZ47" i="8"/>
  <c r="BA46" i="8"/>
  <c r="I25" i="8"/>
  <c r="K22" i="8"/>
  <c r="I24" i="8"/>
  <c r="BD26" i="8"/>
  <c r="AY22" i="8"/>
  <c r="AY25" i="8"/>
  <c r="AH23" i="8"/>
  <c r="AK26" i="8"/>
  <c r="AI22" i="8"/>
  <c r="R49" i="8"/>
  <c r="T45" i="8"/>
  <c r="O49" i="8"/>
  <c r="H49" i="8"/>
  <c r="H48" i="8"/>
  <c r="K50" i="8"/>
  <c r="AP23" i="8"/>
  <c r="AT22" i="8"/>
  <c r="AS26" i="8"/>
  <c r="AL47" i="8"/>
  <c r="AJ49" i="8"/>
  <c r="AI49" i="8"/>
  <c r="X24" i="8"/>
  <c r="AA24" i="8"/>
  <c r="AC27" i="8"/>
  <c r="T22" i="8"/>
  <c r="O22" i="8"/>
  <c r="S24" i="8"/>
  <c r="R44" i="8"/>
  <c r="S42" i="8" s="1"/>
  <c r="R19" i="8"/>
  <c r="AI19" i="8"/>
  <c r="AK44" i="8"/>
  <c r="AL42" i="8" s="1"/>
  <c r="AR45" i="8"/>
  <c r="AT46" i="8"/>
  <c r="AQ48" i="8"/>
  <c r="AB50" i="8"/>
  <c r="X45" i="8"/>
  <c r="X50" i="8"/>
  <c r="AY47" i="8"/>
  <c r="AY50" i="8"/>
  <c r="BB50" i="8"/>
  <c r="K27" i="8"/>
  <c r="J22" i="8"/>
  <c r="H22" i="8"/>
  <c r="AY24" i="8"/>
  <c r="AZ25" i="8"/>
  <c r="BD22" i="8"/>
  <c r="AJ25" i="8"/>
  <c r="AK22" i="8"/>
  <c r="AJ24" i="8"/>
  <c r="S46" i="8"/>
  <c r="S48" i="8"/>
  <c r="O47" i="8"/>
  <c r="G46" i="8"/>
  <c r="I45" i="8"/>
  <c r="K48" i="8"/>
  <c r="AR26" i="8"/>
  <c r="AR25" i="8"/>
  <c r="AS24" i="8"/>
  <c r="AI50" i="8"/>
  <c r="AJ46" i="8"/>
  <c r="AI47" i="8"/>
  <c r="AA26" i="8"/>
  <c r="X27" i="8"/>
  <c r="AB25" i="8"/>
  <c r="P25" i="8"/>
  <c r="Q25" i="8"/>
  <c r="R22" i="8"/>
  <c r="I23" i="8"/>
  <c r="AT23" i="8"/>
  <c r="AP49" i="8"/>
  <c r="AC47" i="8"/>
  <c r="BD49" i="8"/>
  <c r="BC49" i="8"/>
  <c r="BA48" i="8"/>
  <c r="J27" i="8"/>
  <c r="I26" i="8"/>
  <c r="BB26" i="8"/>
  <c r="BB27" i="8"/>
  <c r="AY27" i="8"/>
  <c r="AJ22" i="8"/>
  <c r="AI25" i="8"/>
  <c r="AH22" i="8"/>
  <c r="Q49" i="8"/>
  <c r="R45" i="8"/>
  <c r="O45" i="8"/>
  <c r="G49" i="8"/>
  <c r="F48" i="8"/>
  <c r="K46" i="8"/>
  <c r="AU22" i="8"/>
  <c r="AR22" i="8"/>
  <c r="AS22" i="8"/>
  <c r="AH47" i="8"/>
  <c r="AG49" i="8"/>
  <c r="AI45" i="8"/>
  <c r="AC23" i="8"/>
  <c r="Z24" i="8"/>
  <c r="AA23" i="8"/>
  <c r="S27" i="8"/>
  <c r="T27" i="8"/>
  <c r="S26" i="8"/>
  <c r="AQ45" i="8"/>
  <c r="AP48" i="8"/>
  <c r="AT49" i="8"/>
  <c r="Z50" i="8"/>
  <c r="Y48" i="8"/>
  <c r="AB45" i="8"/>
  <c r="BD46" i="8"/>
  <c r="BC46" i="8"/>
  <c r="AZ46" i="8"/>
  <c r="I27" i="8"/>
  <c r="I22" i="8"/>
  <c r="H24" i="8"/>
  <c r="BC23" i="8"/>
  <c r="BD23" i="8"/>
  <c r="BD24" i="8"/>
  <c r="AL27" i="8"/>
  <c r="AH25" i="8"/>
  <c r="AJ26" i="8"/>
  <c r="R48" i="8"/>
  <c r="R46" i="8"/>
  <c r="R50" i="8"/>
  <c r="K47" i="8"/>
  <c r="K45" i="8"/>
  <c r="H45" i="8"/>
  <c r="AQ25" i="8"/>
  <c r="AP25" i="8"/>
  <c r="AQ26" i="8"/>
  <c r="AL48" i="8"/>
  <c r="AH50" i="8"/>
  <c r="AI46" i="8"/>
  <c r="Z26" i="8"/>
  <c r="AC26" i="8"/>
  <c r="AA27" i="8"/>
  <c r="Q24" i="8"/>
  <c r="O25" i="8"/>
  <c r="R24" i="8"/>
  <c r="S19" i="8"/>
  <c r="S44" i="8"/>
  <c r="T42" i="8" s="1"/>
  <c r="AR46" i="8"/>
  <c r="H25" i="8"/>
  <c r="AG26" i="8"/>
  <c r="O46" i="8"/>
  <c r="AI48" i="8"/>
  <c r="AU45" i="8"/>
  <c r="AA50" i="8"/>
  <c r="G25" i="8"/>
  <c r="AU47" i="8"/>
  <c r="AU48" i="8"/>
  <c r="AT47" i="8"/>
  <c r="X47" i="8"/>
  <c r="AB47" i="8"/>
  <c r="AB49" i="8"/>
  <c r="BB49" i="8"/>
  <c r="AZ48" i="8"/>
  <c r="AZ50" i="8"/>
  <c r="J24" i="8"/>
  <c r="F25" i="8"/>
  <c r="G22" i="8"/>
  <c r="AZ26" i="8"/>
  <c r="BA26" i="8"/>
  <c r="BC22" i="8"/>
  <c r="AK27" i="8"/>
  <c r="AG25" i="8"/>
  <c r="AH24" i="8"/>
  <c r="O48" i="8"/>
  <c r="P49" i="8"/>
  <c r="Q48" i="8"/>
  <c r="J47" i="8"/>
  <c r="F49" i="8"/>
  <c r="J48" i="8"/>
  <c r="AQ22" i="8"/>
  <c r="AU27" i="8"/>
  <c r="AP24" i="8"/>
  <c r="AH46" i="8"/>
  <c r="AL46" i="8"/>
  <c r="AL49" i="8"/>
  <c r="Z23" i="8"/>
  <c r="Y24" i="8"/>
  <c r="Z25" i="8"/>
  <c r="R27" i="8"/>
  <c r="R26" i="8"/>
  <c r="Q22" i="8"/>
  <c r="BC48" i="8"/>
  <c r="AS47" i="8"/>
  <c r="AS46" i="8"/>
  <c r="AS45" i="8"/>
  <c r="AA47" i="8"/>
  <c r="AY46" i="8"/>
  <c r="G27" i="8"/>
  <c r="BC26" i="8"/>
  <c r="AG22" i="8"/>
  <c r="P45" i="8"/>
  <c r="Q46" i="8"/>
  <c r="G50" i="8"/>
  <c r="AP22" i="8"/>
  <c r="AP26" i="8"/>
  <c r="AK48" i="8"/>
  <c r="AG50" i="8"/>
  <c r="AK47" i="8"/>
  <c r="Y26" i="8"/>
  <c r="AB26" i="8"/>
  <c r="X23" i="8"/>
  <c r="T23" i="8"/>
  <c r="Q23" i="8"/>
  <c r="I44" i="8"/>
  <c r="J42" i="8" s="1"/>
  <c r="J19" i="8"/>
  <c r="AC48" i="8"/>
  <c r="BA47" i="8"/>
  <c r="AR48" i="8"/>
  <c r="AI27" i="8"/>
  <c r="I46" i="8"/>
  <c r="AS50" i="8"/>
  <c r="AU50" i="8"/>
  <c r="AP47" i="8"/>
  <c r="AC46" i="8"/>
  <c r="X49" i="8"/>
  <c r="Z45" i="8"/>
  <c r="AZ49" i="8"/>
  <c r="BD47" i="8"/>
  <c r="BD45" i="8"/>
  <c r="G24" i="8"/>
  <c r="K24" i="8"/>
  <c r="F24" i="8"/>
  <c r="BD27" i="8"/>
  <c r="BB24" i="8"/>
  <c r="AL23" i="8"/>
  <c r="AJ27" i="8"/>
  <c r="AH26" i="8"/>
  <c r="T50" i="8"/>
  <c r="Q45" i="8"/>
  <c r="Q50" i="8"/>
  <c r="I47" i="8"/>
  <c r="G45" i="8"/>
  <c r="J50" i="8"/>
  <c r="AR27" i="8"/>
  <c r="AS27" i="8"/>
  <c r="AU23" i="8"/>
  <c r="AG46" i="8"/>
  <c r="AK46" i="8"/>
  <c r="AJ45" i="8"/>
  <c r="AC22" i="8"/>
  <c r="AA25" i="8"/>
  <c r="Y27" i="8"/>
  <c r="Q27" i="8"/>
  <c r="O26" i="8"/>
  <c r="O24" i="8"/>
  <c r="BC27" i="8"/>
  <c r="AJ47" i="8"/>
  <c r="AC50" i="8"/>
  <c r="AC49" i="8"/>
  <c r="Z47" i="8"/>
  <c r="AY45" i="8"/>
  <c r="AY48" i="8"/>
  <c r="F22" i="8"/>
  <c r="G26" i="8"/>
  <c r="BB23" i="8"/>
  <c r="AY26" i="8"/>
  <c r="AL24" i="8"/>
  <c r="P46" i="8"/>
  <c r="J45" i="8"/>
  <c r="AU24" i="8"/>
  <c r="Q26" i="8"/>
  <c r="AZ23" i="8"/>
  <c r="AR47" i="8"/>
  <c r="AT48" i="8"/>
  <c r="AP45" i="8"/>
  <c r="AA49" i="8"/>
  <c r="Z46" i="8"/>
  <c r="Y49" i="8"/>
  <c r="BC45" i="8"/>
  <c r="BD50" i="8"/>
  <c r="BA49" i="8"/>
  <c r="F27" i="8"/>
  <c r="H26" i="8"/>
  <c r="H27" i="8"/>
  <c r="BD25" i="8"/>
  <c r="BC24" i="8"/>
  <c r="BA22" i="8"/>
  <c r="AH27" i="8"/>
  <c r="AK24" i="8"/>
  <c r="AG24" i="8"/>
  <c r="S47" i="8"/>
  <c r="S50" i="8"/>
  <c r="P48" i="8"/>
  <c r="G47" i="8"/>
  <c r="I50" i="8"/>
  <c r="I48" i="8"/>
  <c r="AP27" i="8"/>
  <c r="AT24" i="8"/>
  <c r="AU25" i="8"/>
  <c r="AJ48" i="8"/>
  <c r="AL45" i="8"/>
  <c r="AK49" i="8"/>
  <c r="X26" i="8"/>
  <c r="AA22" i="8"/>
  <c r="Y25" i="8"/>
  <c r="S23" i="8"/>
  <c r="P23" i="8"/>
  <c r="P26" i="8"/>
  <c r="K19" i="8"/>
  <c r="J44" i="8"/>
  <c r="K42" i="8" s="1"/>
  <c r="X170" i="13" l="1" a="1"/>
  <c r="AC174" i="13" s="1"/>
  <c r="H170" i="13" a="1"/>
  <c r="BT170" i="13" a="1"/>
  <c r="BD170" i="13" a="1"/>
  <c r="CJ170" i="13" a="1"/>
  <c r="AN170" i="13" a="1"/>
  <c r="AB170" i="13" l="1"/>
  <c r="Y171" i="13"/>
  <c r="Z170" i="13"/>
  <c r="Y170" i="13"/>
  <c r="AC170" i="13"/>
  <c r="AC171" i="13"/>
  <c r="AA172" i="13"/>
  <c r="AA174" i="13"/>
  <c r="AA170" i="13"/>
  <c r="X173" i="13"/>
  <c r="X171" i="13"/>
  <c r="Z174" i="13"/>
  <c r="X170" i="13"/>
  <c r="Y173" i="13"/>
  <c r="AA171" i="13"/>
  <c r="Z172" i="13"/>
  <c r="AB174" i="13"/>
  <c r="Z173" i="13"/>
  <c r="Y174" i="13"/>
  <c r="Y172" i="13"/>
  <c r="X172" i="13"/>
  <c r="AB171" i="13"/>
  <c r="AB172" i="13"/>
  <c r="Z171" i="13"/>
  <c r="X174" i="13"/>
  <c r="AA173" i="13"/>
  <c r="AB173" i="13"/>
  <c r="AC173" i="13"/>
  <c r="AC172" i="13"/>
  <c r="AR173" i="13"/>
  <c r="AO172" i="13"/>
  <c r="AS172" i="13"/>
  <c r="AR171" i="13"/>
  <c r="AQ172" i="13"/>
  <c r="AQ174" i="13"/>
  <c r="AR172" i="13"/>
  <c r="AQ170" i="13"/>
  <c r="AS173" i="13"/>
  <c r="AO173" i="13"/>
  <c r="AQ173" i="13"/>
  <c r="AN174" i="13"/>
  <c r="AS170" i="13"/>
  <c r="AS174" i="13"/>
  <c r="AO170" i="13"/>
  <c r="AR174" i="13"/>
  <c r="AR170" i="13"/>
  <c r="AO171" i="13"/>
  <c r="AQ171" i="13"/>
  <c r="AP173" i="13"/>
  <c r="AN173" i="13"/>
  <c r="AN172" i="13"/>
  <c r="AP171" i="13"/>
  <c r="AP172" i="13"/>
  <c r="AS171" i="13"/>
  <c r="AN171" i="13"/>
  <c r="AP174" i="13"/>
  <c r="AO174" i="13"/>
  <c r="AP170" i="13"/>
  <c r="AN170" i="13"/>
  <c r="BG174" i="13"/>
  <c r="BH170" i="13"/>
  <c r="BH174" i="13"/>
  <c r="BI173" i="13"/>
  <c r="BE170" i="13"/>
  <c r="BG172" i="13"/>
  <c r="BE171" i="13"/>
  <c r="BI170" i="13"/>
  <c r="BG171" i="13"/>
  <c r="BF172" i="13"/>
  <c r="BH173" i="13"/>
  <c r="BF170" i="13"/>
  <c r="BD171" i="13"/>
  <c r="BD174" i="13"/>
  <c r="BH171" i="13"/>
  <c r="BF171" i="13"/>
  <c r="BI174" i="13"/>
  <c r="BH172" i="13"/>
  <c r="BD172" i="13"/>
  <c r="BE174" i="13"/>
  <c r="BD173" i="13"/>
  <c r="BE173" i="13"/>
  <c r="BF173" i="13"/>
  <c r="BD170" i="13"/>
  <c r="BG170" i="13"/>
  <c r="BI172" i="13"/>
  <c r="BF174" i="13"/>
  <c r="BE172" i="13"/>
  <c r="BI171" i="13"/>
  <c r="BG173" i="13"/>
  <c r="M174" i="13"/>
  <c r="M172" i="13"/>
  <c r="I170" i="13"/>
  <c r="K174" i="13"/>
  <c r="I173" i="13"/>
  <c r="L170" i="13"/>
  <c r="K172" i="13"/>
  <c r="M171" i="13"/>
  <c r="H171" i="13"/>
  <c r="J174" i="13"/>
  <c r="M173" i="13"/>
  <c r="J172" i="13"/>
  <c r="K170" i="13"/>
  <c r="J171" i="13"/>
  <c r="H170" i="13"/>
  <c r="K171" i="13"/>
  <c r="H174" i="13"/>
  <c r="I174" i="13"/>
  <c r="K173" i="13"/>
  <c r="L171" i="13"/>
  <c r="H173" i="13"/>
  <c r="J170" i="13"/>
  <c r="I171" i="13"/>
  <c r="L174" i="13"/>
  <c r="L172" i="13"/>
  <c r="M170" i="13"/>
  <c r="L173" i="13"/>
  <c r="I172" i="13"/>
  <c r="H172" i="13"/>
  <c r="J173" i="13"/>
  <c r="CJ170" i="13"/>
  <c r="CM174" i="13"/>
  <c r="CN171" i="13"/>
  <c r="CO174" i="13"/>
  <c r="CK173" i="13"/>
  <c r="CO170" i="13"/>
  <c r="CJ174" i="13"/>
  <c r="CN173" i="13"/>
  <c r="CM173" i="13"/>
  <c r="CO171" i="13"/>
  <c r="CL173" i="13"/>
  <c r="CO172" i="13"/>
  <c r="CL174" i="13"/>
  <c r="CL170" i="13"/>
  <c r="CN170" i="13"/>
  <c r="CN174" i="13"/>
  <c r="CL172" i="13"/>
  <c r="CO173" i="13"/>
  <c r="CL171" i="13"/>
  <c r="CM170" i="13"/>
  <c r="CK174" i="13"/>
  <c r="CK170" i="13"/>
  <c r="CJ173" i="13"/>
  <c r="CM171" i="13"/>
  <c r="CK171" i="13"/>
  <c r="CK172" i="13"/>
  <c r="CJ172" i="13"/>
  <c r="CJ171" i="13"/>
  <c r="CN172" i="13"/>
  <c r="CM172" i="13"/>
  <c r="BT174" i="13"/>
  <c r="BW171" i="13"/>
  <c r="BX174" i="13"/>
  <c r="BX171" i="13"/>
  <c r="BY170" i="13"/>
  <c r="BU174" i="13"/>
  <c r="BX170" i="13"/>
  <c r="BU171" i="13"/>
  <c r="BX172" i="13"/>
  <c r="BX173" i="13"/>
  <c r="BT173" i="13"/>
  <c r="BU170" i="13"/>
  <c r="BY174" i="13"/>
  <c r="BV170" i="13"/>
  <c r="BY172" i="13"/>
  <c r="BV171" i="13"/>
  <c r="BV172" i="13"/>
  <c r="BW170" i="13"/>
  <c r="BV174" i="13"/>
  <c r="BW174" i="13"/>
  <c r="BW172" i="13"/>
  <c r="BT170" i="13"/>
  <c r="BY173" i="13"/>
  <c r="BT171" i="13"/>
  <c r="BW173" i="13"/>
  <c r="BY171" i="13"/>
  <c r="BU172" i="13"/>
  <c r="BT172" i="13"/>
  <c r="BV173" i="13"/>
  <c r="BU173" i="13"/>
  <c r="I115" i="10" l="1"/>
  <c r="I115" i="15"/>
  <c r="I101" i="17"/>
  <c r="I115" i="16"/>
  <c r="I115" i="18"/>
  <c r="I101" i="18"/>
  <c r="I101" i="10"/>
  <c r="I115" i="14"/>
  <c r="I101" i="15"/>
  <c r="I101" i="16"/>
  <c r="I115" i="17"/>
  <c r="I101" i="14"/>
  <c r="G179" i="19" l="1"/>
  <c r="F115" i="10"/>
  <c r="H179" i="19"/>
  <c r="F115" i="14"/>
  <c r="J179" i="19"/>
  <c r="F115" i="16"/>
  <c r="K179" i="19"/>
  <c r="F115" i="17"/>
  <c r="F101" i="16"/>
  <c r="J166" i="19"/>
  <c r="G166" i="19"/>
  <c r="F101" i="10"/>
  <c r="F101" i="17"/>
  <c r="K166" i="19"/>
  <c r="L166" i="19"/>
  <c r="F101" i="18"/>
  <c r="F115" i="15"/>
  <c r="I179" i="19"/>
  <c r="H166" i="19"/>
  <c r="F101" i="14"/>
  <c r="F115" i="18"/>
  <c r="L179" i="19"/>
  <c r="I166" i="19"/>
  <c r="F101" i="15"/>
  <c r="I119" i="15"/>
  <c r="I120" i="15"/>
  <c r="I116" i="15"/>
  <c r="I117" i="15"/>
  <c r="I118" i="15"/>
  <c r="I102" i="18"/>
  <c r="I104" i="18"/>
  <c r="I103" i="18"/>
  <c r="I106" i="18"/>
  <c r="I105" i="18"/>
  <c r="I116" i="10"/>
  <c r="I117" i="10"/>
  <c r="I118" i="10"/>
  <c r="I119" i="10"/>
  <c r="I120" i="10"/>
  <c r="I117" i="14"/>
  <c r="I116" i="14"/>
  <c r="I120" i="14"/>
  <c r="I119" i="14"/>
  <c r="I118" i="14"/>
  <c r="I106" i="10"/>
  <c r="I104" i="10"/>
  <c r="I105" i="10"/>
  <c r="I102" i="10"/>
  <c r="I103" i="10"/>
  <c r="I103" i="14"/>
  <c r="I104" i="14"/>
  <c r="I105" i="14"/>
  <c r="I102" i="14"/>
  <c r="I106" i="14"/>
  <c r="I105" i="17"/>
  <c r="I103" i="17"/>
  <c r="I102" i="17"/>
  <c r="I104" i="17"/>
  <c r="I106" i="17"/>
  <c r="I103" i="15"/>
  <c r="I105" i="15"/>
  <c r="I106" i="15"/>
  <c r="I102" i="15"/>
  <c r="I104" i="15"/>
  <c r="I119" i="17"/>
  <c r="I116" i="17"/>
  <c r="I118" i="17"/>
  <c r="I120" i="17"/>
  <c r="I117" i="17"/>
  <c r="I120" i="16"/>
  <c r="I118" i="16"/>
  <c r="I116" i="16"/>
  <c r="I117" i="16"/>
  <c r="I119" i="16"/>
  <c r="I120" i="18"/>
  <c r="I119" i="18"/>
  <c r="I116" i="18"/>
  <c r="I117" i="18"/>
  <c r="I118" i="18"/>
  <c r="I104" i="16"/>
  <c r="I105" i="16"/>
  <c r="I102" i="16"/>
  <c r="I106" i="16"/>
  <c r="I103" i="16"/>
  <c r="F117" i="15" l="1"/>
  <c r="I181" i="19"/>
  <c r="L183" i="19"/>
  <c r="F119" i="18"/>
  <c r="H167" i="19"/>
  <c r="F102" i="14"/>
  <c r="K182" i="19"/>
  <c r="F118" i="17"/>
  <c r="L182" i="19"/>
  <c r="F118" i="18"/>
  <c r="H170" i="19"/>
  <c r="F105" i="14"/>
  <c r="F105" i="18"/>
  <c r="L170" i="19"/>
  <c r="F106" i="18"/>
  <c r="L171" i="19"/>
  <c r="F102" i="18"/>
  <c r="L167" i="19"/>
  <c r="I167" i="19"/>
  <c r="F102" i="15"/>
  <c r="H169" i="19"/>
  <c r="F104" i="14"/>
  <c r="F119" i="15"/>
  <c r="I183" i="19"/>
  <c r="H171" i="19"/>
  <c r="F106" i="14"/>
  <c r="H183" i="19"/>
  <c r="F119" i="14"/>
  <c r="F105" i="10"/>
  <c r="G170" i="19"/>
  <c r="F103" i="18"/>
  <c r="L168" i="19"/>
  <c r="G184" i="19"/>
  <c r="F120" i="10"/>
  <c r="I171" i="19"/>
  <c r="F106" i="15"/>
  <c r="H168" i="19"/>
  <c r="F103" i="14"/>
  <c r="F120" i="15"/>
  <c r="I184" i="19"/>
  <c r="I170" i="19"/>
  <c r="F105" i="15"/>
  <c r="F116" i="15"/>
  <c r="I180" i="19"/>
  <c r="I168" i="19"/>
  <c r="F103" i="15"/>
  <c r="H181" i="19"/>
  <c r="F117" i="14"/>
  <c r="G169" i="19"/>
  <c r="F104" i="10"/>
  <c r="G180" i="19"/>
  <c r="F116" i="10"/>
  <c r="F104" i="16"/>
  <c r="J169" i="19"/>
  <c r="F118" i="15"/>
  <c r="I182" i="19"/>
  <c r="I169" i="19"/>
  <c r="F104" i="15"/>
  <c r="H182" i="19"/>
  <c r="F118" i="14"/>
  <c r="G168" i="19"/>
  <c r="F103" i="10"/>
  <c r="G183" i="19"/>
  <c r="F119" i="10"/>
  <c r="F103" i="17"/>
  <c r="K168" i="19"/>
  <c r="G167" i="19"/>
  <c r="F102" i="10"/>
  <c r="G182" i="19"/>
  <c r="F118" i="10"/>
  <c r="G171" i="19"/>
  <c r="F106" i="10"/>
  <c r="G181" i="19"/>
  <c r="F117" i="10"/>
  <c r="H180" i="19"/>
  <c r="F116" i="14"/>
  <c r="F102" i="16"/>
  <c r="J167" i="19"/>
  <c r="F118" i="16"/>
  <c r="J182" i="19"/>
  <c r="F104" i="17"/>
  <c r="K169" i="19"/>
  <c r="K180" i="19"/>
  <c r="F116" i="17"/>
  <c r="H184" i="19"/>
  <c r="F120" i="14"/>
  <c r="F106" i="16"/>
  <c r="J171" i="19"/>
  <c r="F116" i="16"/>
  <c r="J180" i="19"/>
  <c r="F116" i="18"/>
  <c r="L180" i="19"/>
  <c r="F102" i="17"/>
  <c r="K167" i="19"/>
  <c r="K184" i="19"/>
  <c r="F120" i="17"/>
  <c r="F105" i="17"/>
  <c r="K170" i="19"/>
  <c r="K183" i="19"/>
  <c r="F119" i="17"/>
  <c r="F103" i="16"/>
  <c r="J168" i="19"/>
  <c r="F117" i="16"/>
  <c r="J181" i="19"/>
  <c r="F105" i="16"/>
  <c r="J170" i="19"/>
  <c r="F120" i="16"/>
  <c r="J184" i="19"/>
  <c r="L184" i="19"/>
  <c r="F120" i="18"/>
  <c r="F119" i="16"/>
  <c r="J183" i="19"/>
  <c r="L181" i="19"/>
  <c r="F117" i="18"/>
  <c r="K181" i="19"/>
  <c r="F117" i="17"/>
  <c r="F106" i="17"/>
  <c r="K171" i="19"/>
  <c r="F104" i="18"/>
  <c r="L169" i="19"/>
  <c r="AO149" i="8" l="1" a="1"/>
  <c r="BT123" i="13" a="1"/>
  <c r="N149" i="8" a="1"/>
  <c r="X123" i="13" a="1"/>
  <c r="AN123" i="13" a="1"/>
  <c r="W149" i="8" a="1"/>
  <c r="H123" i="13" a="1"/>
  <c r="E149" i="8" a="1"/>
  <c r="AX149" i="8" a="1"/>
  <c r="CJ123" i="13" a="1"/>
  <c r="AF149" i="8" a="1"/>
  <c r="BD123" i="13" a="1"/>
  <c r="H137" i="13" l="1" a="1"/>
  <c r="E163" i="8" a="1"/>
  <c r="BT137" i="13" a="1"/>
  <c r="AO163" i="8" a="1"/>
  <c r="AN137" i="13" a="1"/>
  <c r="W163" i="8" a="1"/>
  <c r="CJ124" i="13"/>
  <c r="CJ125" i="13"/>
  <c r="CJ123" i="13"/>
  <c r="CJ126" i="13"/>
  <c r="CJ127" i="13"/>
  <c r="AX150" i="8"/>
  <c r="AX151" i="8"/>
  <c r="AX149" i="8"/>
  <c r="AX152" i="8"/>
  <c r="AX153" i="8"/>
  <c r="E153" i="8"/>
  <c r="E151" i="8"/>
  <c r="E152" i="8"/>
  <c r="E150" i="8"/>
  <c r="E149" i="8"/>
  <c r="AX163" i="8" a="1"/>
  <c r="CJ137" i="13" a="1"/>
  <c r="H127" i="13"/>
  <c r="H123" i="13"/>
  <c r="H125" i="13"/>
  <c r="H126" i="13"/>
  <c r="H124" i="13"/>
  <c r="BD124" i="13"/>
  <c r="BD125" i="13"/>
  <c r="BD126" i="13"/>
  <c r="BD123" i="13"/>
  <c r="BD127" i="13"/>
  <c r="X137" i="13" a="1"/>
  <c r="N163" i="8" a="1"/>
  <c r="AF152" i="8"/>
  <c r="AF153" i="8"/>
  <c r="AF149" i="8"/>
  <c r="AF150" i="8"/>
  <c r="AF151" i="8"/>
  <c r="X127" i="13"/>
  <c r="X125" i="13"/>
  <c r="X126" i="13"/>
  <c r="X123" i="13"/>
  <c r="X124" i="13"/>
  <c r="W151" i="8"/>
  <c r="W153" i="8"/>
  <c r="W149" i="8"/>
  <c r="W152" i="8"/>
  <c r="W150" i="8"/>
  <c r="N151" i="8"/>
  <c r="N153" i="8"/>
  <c r="N150" i="8"/>
  <c r="N149" i="8"/>
  <c r="N152" i="8"/>
  <c r="AF163" i="8" a="1"/>
  <c r="BD137" i="13" a="1"/>
  <c r="AN124" i="13"/>
  <c r="AN126" i="13"/>
  <c r="AN125" i="13"/>
  <c r="AN123" i="13"/>
  <c r="AN127" i="13"/>
  <c r="BT127" i="13"/>
  <c r="BT125" i="13"/>
  <c r="BT126" i="13"/>
  <c r="BT123" i="13"/>
  <c r="BT124" i="13"/>
  <c r="AO152" i="8"/>
  <c r="AO151" i="8"/>
  <c r="AO153" i="8"/>
  <c r="AO149" i="8"/>
  <c r="AO150" i="8"/>
  <c r="CJ140" i="13" l="1"/>
  <c r="CJ137" i="13"/>
  <c r="CJ139" i="13"/>
  <c r="CJ141" i="13"/>
  <c r="CJ138" i="13"/>
  <c r="AO164" i="8"/>
  <c r="AO166" i="8"/>
  <c r="AO163" i="8"/>
  <c r="AO167" i="8"/>
  <c r="AO165" i="8"/>
  <c r="N163" i="8"/>
  <c r="N165" i="8"/>
  <c r="N164" i="8"/>
  <c r="N166" i="8"/>
  <c r="N167" i="8"/>
  <c r="AX167" i="8"/>
  <c r="AX165" i="8"/>
  <c r="AX163" i="8"/>
  <c r="AX166" i="8"/>
  <c r="AX164" i="8"/>
  <c r="BT141" i="13"/>
  <c r="BT139" i="13"/>
  <c r="BT138" i="13"/>
  <c r="BT137" i="13"/>
  <c r="BT140" i="13"/>
  <c r="BD137" i="13"/>
  <c r="BD138" i="13"/>
  <c r="BD141" i="13"/>
  <c r="BD139" i="13"/>
  <c r="BD140" i="13"/>
  <c r="X139" i="13"/>
  <c r="X138" i="13"/>
  <c r="X141" i="13"/>
  <c r="X140" i="13"/>
  <c r="X137" i="13"/>
  <c r="AF165" i="8"/>
  <c r="AF164" i="8"/>
  <c r="AF166" i="8"/>
  <c r="AF163" i="8"/>
  <c r="AF167" i="8"/>
  <c r="W165" i="8"/>
  <c r="W167" i="8"/>
  <c r="W164" i="8"/>
  <c r="W163" i="8"/>
  <c r="W166" i="8"/>
  <c r="AN140" i="13"/>
  <c r="AN141" i="13"/>
  <c r="AN138" i="13"/>
  <c r="AN137" i="13"/>
  <c r="AN139" i="13"/>
  <c r="E166" i="8"/>
  <c r="E163" i="8"/>
  <c r="E167" i="8"/>
  <c r="E165" i="8"/>
  <c r="E164" i="8"/>
  <c r="H138" i="13"/>
  <c r="H141" i="13"/>
  <c r="H140" i="13"/>
  <c r="H139" i="13"/>
  <c r="H137" i="13"/>
  <c r="G195" i="19" l="1"/>
  <c r="F132" i="10"/>
  <c r="I193" i="19"/>
  <c r="F130" i="15"/>
  <c r="F130" i="10"/>
  <c r="G193" i="19"/>
  <c r="F131" i="15"/>
  <c r="I194" i="19"/>
  <c r="F131" i="10"/>
  <c r="G194" i="19"/>
  <c r="F128" i="15"/>
  <c r="I191" i="19"/>
  <c r="F128" i="10"/>
  <c r="G191" i="19"/>
  <c r="I195" i="19"/>
  <c r="F132" i="15"/>
  <c r="F129" i="10"/>
  <c r="G192" i="19"/>
  <c r="L192" i="19"/>
  <c r="F129" i="18"/>
  <c r="L191" i="19"/>
  <c r="F128" i="18"/>
  <c r="L195" i="19"/>
  <c r="F132" i="18"/>
  <c r="L194" i="19"/>
  <c r="F131" i="18"/>
  <c r="F129" i="15"/>
  <c r="I192" i="19"/>
  <c r="L193" i="19"/>
  <c r="F130" i="18"/>
  <c r="K194" i="19" l="1"/>
  <c r="F131" i="17"/>
  <c r="F129" i="17"/>
  <c r="K192" i="19"/>
  <c r="K193" i="19"/>
  <c r="F130" i="17"/>
  <c r="F129" i="16"/>
  <c r="J192" i="19"/>
  <c r="F132" i="16"/>
  <c r="J195" i="19"/>
  <c r="F130" i="16"/>
  <c r="J193" i="19"/>
  <c r="F131" i="16"/>
  <c r="J194" i="19"/>
  <c r="F128" i="16"/>
  <c r="J191" i="19"/>
  <c r="F128" i="17"/>
  <c r="K191" i="19"/>
  <c r="F132" i="17"/>
  <c r="K195" i="19"/>
  <c r="H194" i="19" l="1"/>
  <c r="F131" i="14"/>
  <c r="H191" i="19"/>
  <c r="F128" i="14"/>
  <c r="F132" i="14"/>
  <c r="H195" i="19"/>
  <c r="F130" i="14"/>
  <c r="H193" i="19"/>
  <c r="F129" i="14"/>
  <c r="H192" i="19"/>
  <c r="E127" i="8" l="1"/>
  <c r="AO127" i="8"/>
  <c r="N127" i="8"/>
  <c r="AX127" i="8"/>
  <c r="W127" i="8"/>
  <c r="AF127" i="8"/>
  <c r="AF115" i="8" l="1"/>
  <c r="BD104" i="13"/>
  <c r="E115" i="8"/>
  <c r="H104" i="13"/>
  <c r="AX115" i="8"/>
  <c r="CJ104" i="13"/>
  <c r="W115" i="8"/>
  <c r="AN104" i="13"/>
  <c r="X104" i="13"/>
  <c r="N115" i="8"/>
  <c r="AO115" i="8"/>
  <c r="BT104" i="13"/>
  <c r="X113" i="13" l="1"/>
  <c r="N139" i="8"/>
  <c r="AF139" i="8"/>
  <c r="BD113" i="13"/>
  <c r="H113" i="13"/>
  <c r="E139" i="8"/>
  <c r="CJ113" i="13"/>
  <c r="AX139" i="8"/>
  <c r="BT113" i="13"/>
  <c r="AO139" i="8"/>
  <c r="W139" i="8"/>
  <c r="AN113" i="13"/>
  <c r="AV20" i="2" l="1"/>
  <c r="W21" i="2"/>
  <c r="M19" i="2"/>
  <c r="AZ20" i="2"/>
  <c r="AT20" i="2"/>
  <c r="AW20" i="2"/>
  <c r="U21" i="2"/>
  <c r="Z21" i="2"/>
  <c r="V21" i="2"/>
  <c r="G19" i="2"/>
  <c r="L19" i="2"/>
  <c r="K19" i="2"/>
  <c r="H19" i="2"/>
  <c r="O19" i="2" l="1"/>
  <c r="AB21" i="2"/>
  <c r="AX20" i="2"/>
  <c r="AX80" i="2" s="1"/>
  <c r="AY20" i="2"/>
  <c r="N19" i="2"/>
  <c r="P19" i="2"/>
  <c r="BB20" i="2"/>
  <c r="AU20" i="2"/>
  <c r="I19" i="2"/>
  <c r="BA20" i="2"/>
  <c r="J19" i="2"/>
  <c r="BC20" i="2"/>
  <c r="X21" i="2"/>
  <c r="AC21" i="2"/>
  <c r="AA21" i="2"/>
  <c r="T21" i="2"/>
  <c r="Y21" i="2"/>
  <c r="AZ76" i="2"/>
  <c r="AZ75" i="2" s="1"/>
  <c r="AZ80" i="2"/>
  <c r="AZ79" i="2"/>
  <c r="AZ78" i="2"/>
  <c r="AZ77" i="2"/>
  <c r="AG18" i="2"/>
  <c r="AL18" i="2"/>
  <c r="AI18" i="2"/>
  <c r="AN18" i="2"/>
  <c r="AK18" i="2"/>
  <c r="AH18" i="2"/>
  <c r="AM18" i="2"/>
  <c r="AJ18" i="2"/>
  <c r="AP18" i="2"/>
  <c r="AO18" i="2"/>
  <c r="U20" i="2"/>
  <c r="AB20" i="2"/>
  <c r="AC20" i="2"/>
  <c r="Y20" i="2"/>
  <c r="Z20" i="2"/>
  <c r="V20" i="2"/>
  <c r="X20" i="2"/>
  <c r="W20" i="2"/>
  <c r="AA20" i="2"/>
  <c r="T20" i="2"/>
  <c r="L72" i="2"/>
  <c r="L74" i="2"/>
  <c r="L70" i="2"/>
  <c r="L69" i="2" s="1"/>
  <c r="L73" i="2"/>
  <c r="L71" i="2"/>
  <c r="X17" i="2"/>
  <c r="AA17" i="2"/>
  <c r="AB17" i="2"/>
  <c r="Y17" i="2"/>
  <c r="T17" i="2"/>
  <c r="U17" i="2"/>
  <c r="AC17" i="2"/>
  <c r="W17" i="2"/>
  <c r="Z17" i="2"/>
  <c r="V17" i="2"/>
  <c r="K17" i="2"/>
  <c r="J17" i="2"/>
  <c r="I17" i="2"/>
  <c r="H17" i="2"/>
  <c r="M17" i="2"/>
  <c r="G17" i="2"/>
  <c r="L17" i="2"/>
  <c r="N17" i="2"/>
  <c r="O17" i="2"/>
  <c r="P17" i="2"/>
  <c r="AX78" i="2"/>
  <c r="BC16" i="2"/>
  <c r="BA16" i="2"/>
  <c r="AX16" i="2"/>
  <c r="AU16" i="2"/>
  <c r="BB16" i="2"/>
  <c r="AV16" i="2"/>
  <c r="AT16" i="2"/>
  <c r="AY16" i="2"/>
  <c r="AW16" i="2"/>
  <c r="AZ16" i="2"/>
  <c r="I22" i="2"/>
  <c r="P22" i="2"/>
  <c r="M22" i="2"/>
  <c r="K22" i="2"/>
  <c r="G22" i="2"/>
  <c r="L22" i="2"/>
  <c r="N22" i="2"/>
  <c r="O22" i="2"/>
  <c r="J22" i="2"/>
  <c r="H22" i="2"/>
  <c r="K74" i="2"/>
  <c r="K71" i="2"/>
  <c r="K70" i="2"/>
  <c r="K69" i="2" s="1"/>
  <c r="K72" i="2"/>
  <c r="K73" i="2"/>
  <c r="BG16" i="2"/>
  <c r="BP16" i="2"/>
  <c r="BI16" i="2"/>
  <c r="BN16" i="2"/>
  <c r="BO16" i="2"/>
  <c r="BH16" i="2"/>
  <c r="BK16" i="2"/>
  <c r="BL16" i="2"/>
  <c r="BM16" i="2"/>
  <c r="BJ16" i="2"/>
  <c r="N74" i="2"/>
  <c r="N71" i="2"/>
  <c r="N72" i="2"/>
  <c r="N70" i="2"/>
  <c r="N69" i="2" s="1"/>
  <c r="N73" i="2"/>
  <c r="AN22" i="2"/>
  <c r="AM22" i="2"/>
  <c r="AL22" i="2"/>
  <c r="AH22" i="2"/>
  <c r="AO22" i="2"/>
  <c r="AJ22" i="2"/>
  <c r="AP22" i="2"/>
  <c r="AI22" i="2"/>
  <c r="AG22" i="2"/>
  <c r="AK22" i="2"/>
  <c r="P73" i="2"/>
  <c r="P74" i="2"/>
  <c r="P72" i="2"/>
  <c r="P71" i="2"/>
  <c r="P70" i="2"/>
  <c r="P69" i="2" s="1"/>
  <c r="AH19" i="2"/>
  <c r="AG19" i="2"/>
  <c r="AP19" i="2"/>
  <c r="AN19" i="2"/>
  <c r="AL19" i="2"/>
  <c r="AJ19" i="2"/>
  <c r="AK19" i="2"/>
  <c r="AO19" i="2"/>
  <c r="AM19" i="2"/>
  <c r="AI19" i="2"/>
  <c r="BP20" i="2"/>
  <c r="BG20" i="2"/>
  <c r="BO20" i="2"/>
  <c r="BH20" i="2"/>
  <c r="BK20" i="2"/>
  <c r="BJ20" i="2"/>
  <c r="BL20" i="2"/>
  <c r="BI20" i="2"/>
  <c r="BN20" i="2"/>
  <c r="BM20" i="2"/>
  <c r="BX20" i="2"/>
  <c r="CB20" i="2"/>
  <c r="BU20" i="2"/>
  <c r="BV20" i="2"/>
  <c r="CA20" i="2"/>
  <c r="CC20" i="2"/>
  <c r="BW20" i="2"/>
  <c r="BY20" i="2"/>
  <c r="BZ20" i="2"/>
  <c r="BT20" i="2"/>
  <c r="CA16" i="2"/>
  <c r="BY16" i="2"/>
  <c r="CC16" i="2"/>
  <c r="BV16" i="2"/>
  <c r="BT16" i="2"/>
  <c r="BX16" i="2"/>
  <c r="BW16" i="2"/>
  <c r="BU16" i="2"/>
  <c r="BZ16" i="2"/>
  <c r="CB16" i="2"/>
  <c r="BB22" i="2"/>
  <c r="BA22" i="2"/>
  <c r="AZ22" i="2"/>
  <c r="BC22" i="2"/>
  <c r="AU22" i="2"/>
  <c r="AW22" i="2"/>
  <c r="AT22" i="2"/>
  <c r="AX22" i="2"/>
  <c r="AV22" i="2"/>
  <c r="AY22" i="2"/>
  <c r="AI21" i="2"/>
  <c r="AP21" i="2"/>
  <c r="AG21" i="2"/>
  <c r="AK21" i="2"/>
  <c r="AO21" i="2"/>
  <c r="AM21" i="2"/>
  <c r="AN21" i="2"/>
  <c r="AJ21" i="2"/>
  <c r="AH21" i="2"/>
  <c r="AL21" i="2"/>
  <c r="AH20" i="2"/>
  <c r="AL20" i="2"/>
  <c r="AG20" i="2"/>
  <c r="AJ20" i="2"/>
  <c r="AN20" i="2"/>
  <c r="AP20" i="2"/>
  <c r="AO20" i="2"/>
  <c r="AI20" i="2"/>
  <c r="AM20" i="2"/>
  <c r="AK20" i="2"/>
  <c r="BV17" i="2"/>
  <c r="BZ17" i="2"/>
  <c r="BU17" i="2"/>
  <c r="BT17" i="2"/>
  <c r="BY17" i="2"/>
  <c r="CC17" i="2"/>
  <c r="CA17" i="2"/>
  <c r="BW17" i="2"/>
  <c r="BX17" i="2"/>
  <c r="CB17" i="2"/>
  <c r="BI19" i="2"/>
  <c r="BG19" i="2"/>
  <c r="BO19" i="2"/>
  <c r="BM19" i="2"/>
  <c r="BJ19" i="2"/>
  <c r="BL19" i="2"/>
  <c r="BH19" i="2"/>
  <c r="BN19" i="2"/>
  <c r="BP19" i="2"/>
  <c r="BK19" i="2"/>
  <c r="BC80" i="2"/>
  <c r="BC78" i="2"/>
  <c r="BC79" i="2"/>
  <c r="BC77" i="2"/>
  <c r="BC76" i="2"/>
  <c r="BC75" i="2" s="1"/>
  <c r="N18" i="2"/>
  <c r="P18" i="2"/>
  <c r="J18" i="2"/>
  <c r="O18" i="2"/>
  <c r="M18" i="2"/>
  <c r="G18" i="2"/>
  <c r="H18" i="2"/>
  <c r="K18" i="2"/>
  <c r="L18" i="2"/>
  <c r="I18" i="2"/>
  <c r="M16" i="2"/>
  <c r="H16" i="2"/>
  <c r="L16" i="2"/>
  <c r="G16" i="2"/>
  <c r="N16" i="2"/>
  <c r="O16" i="2"/>
  <c r="J16" i="2"/>
  <c r="K16" i="2"/>
  <c r="I16" i="2"/>
  <c r="P16" i="2"/>
  <c r="L20" i="2"/>
  <c r="M20" i="2"/>
  <c r="G20" i="2"/>
  <c r="N20" i="2"/>
  <c r="K20" i="2"/>
  <c r="P20" i="2"/>
  <c r="O20" i="2"/>
  <c r="H20" i="2"/>
  <c r="I20" i="2"/>
  <c r="J20" i="2"/>
  <c r="BO17" i="2"/>
  <c r="BL17" i="2"/>
  <c r="BN17" i="2"/>
  <c r="BI17" i="2"/>
  <c r="BJ17" i="2"/>
  <c r="BG17" i="2"/>
  <c r="BM17" i="2"/>
  <c r="BK17" i="2"/>
  <c r="BP17" i="2"/>
  <c r="BH17" i="2"/>
  <c r="BP22" i="2"/>
  <c r="BL22" i="2"/>
  <c r="BJ22" i="2"/>
  <c r="BN22" i="2"/>
  <c r="BO22" i="2"/>
  <c r="BG22" i="2"/>
  <c r="BI22" i="2"/>
  <c r="BK22" i="2"/>
  <c r="BM22" i="2"/>
  <c r="BH22" i="2"/>
  <c r="L21" i="2"/>
  <c r="N21" i="2"/>
  <c r="H21" i="2"/>
  <c r="P21" i="2"/>
  <c r="M21" i="2"/>
  <c r="J21" i="2"/>
  <c r="O21" i="2"/>
  <c r="K21" i="2"/>
  <c r="I21" i="2"/>
  <c r="G21" i="2"/>
  <c r="AW78" i="2"/>
  <c r="AW77" i="2"/>
  <c r="AW76" i="2"/>
  <c r="AW75" i="2" s="1"/>
  <c r="AW80" i="2"/>
  <c r="AW79" i="2"/>
  <c r="CA19" i="2"/>
  <c r="BU19" i="2"/>
  <c r="BZ19" i="2"/>
  <c r="CB19" i="2"/>
  <c r="BW19" i="2"/>
  <c r="BY19" i="2"/>
  <c r="CC19" i="2"/>
  <c r="BT19" i="2"/>
  <c r="BX19" i="2"/>
  <c r="BV19" i="2"/>
  <c r="BZ22" i="2"/>
  <c r="CA22" i="2"/>
  <c r="BX22" i="2"/>
  <c r="CC22" i="2"/>
  <c r="CB22" i="2"/>
  <c r="BV22" i="2"/>
  <c r="BT22" i="2"/>
  <c r="BY22" i="2"/>
  <c r="BW22" i="2"/>
  <c r="BU22" i="2"/>
  <c r="AZ17" i="2"/>
  <c r="BA17" i="2"/>
  <c r="AT17" i="2"/>
  <c r="AY17" i="2"/>
  <c r="AU17" i="2"/>
  <c r="AW17" i="2"/>
  <c r="BB17" i="2"/>
  <c r="AX17" i="2"/>
  <c r="BC17" i="2"/>
  <c r="AV17" i="2"/>
  <c r="BB18" i="2"/>
  <c r="BA18" i="2"/>
  <c r="AU18" i="2"/>
  <c r="AX18" i="2"/>
  <c r="AV18" i="2"/>
  <c r="BC18" i="2"/>
  <c r="AW18" i="2"/>
  <c r="AT18" i="2"/>
  <c r="AY18" i="2"/>
  <c r="AZ18" i="2"/>
  <c r="T18" i="2"/>
  <c r="V18" i="2"/>
  <c r="W18" i="2"/>
  <c r="AB18" i="2"/>
  <c r="Z18" i="2"/>
  <c r="U18" i="2"/>
  <c r="AC18" i="2"/>
  <c r="AA18" i="2"/>
  <c r="X18" i="2"/>
  <c r="Y18" i="2"/>
  <c r="AY80" i="2"/>
  <c r="AY77" i="2"/>
  <c r="AY79" i="2"/>
  <c r="AY78" i="2"/>
  <c r="AY76" i="2"/>
  <c r="AY75" i="2" s="1"/>
  <c r="CB18" i="2"/>
  <c r="BV18" i="2"/>
  <c r="CC18" i="2"/>
  <c r="BU18" i="2"/>
  <c r="BT18" i="2"/>
  <c r="BY18" i="2"/>
  <c r="CA18" i="2"/>
  <c r="BZ18" i="2"/>
  <c r="BW18" i="2"/>
  <c r="BX18" i="2"/>
  <c r="AV77" i="2"/>
  <c r="AV79" i="2"/>
  <c r="AV80" i="2"/>
  <c r="AV78" i="2"/>
  <c r="AV76" i="2"/>
  <c r="AV75" i="2" s="1"/>
  <c r="AM16" i="2"/>
  <c r="AH16" i="2"/>
  <c r="AK16" i="2"/>
  <c r="AO16" i="2"/>
  <c r="AL16" i="2"/>
  <c r="AN16" i="2"/>
  <c r="AP16" i="2"/>
  <c r="AJ16" i="2"/>
  <c r="AG16" i="2"/>
  <c r="AI16" i="2"/>
  <c r="BM18" i="2"/>
  <c r="BL18" i="2"/>
  <c r="BG18" i="2"/>
  <c r="BN18" i="2"/>
  <c r="BJ18" i="2"/>
  <c r="BI18" i="2"/>
  <c r="BK18" i="2"/>
  <c r="BH18" i="2"/>
  <c r="BP18" i="2"/>
  <c r="BO18" i="2"/>
  <c r="J71" i="2"/>
  <c r="J70" i="2"/>
  <c r="J69" i="2" s="1"/>
  <c r="J72" i="2"/>
  <c r="J73" i="2"/>
  <c r="J74" i="2"/>
  <c r="AZ19" i="2"/>
  <c r="AU19" i="2"/>
  <c r="AV19" i="2"/>
  <c r="AY19" i="2"/>
  <c r="AT19" i="2"/>
  <c r="AW19" i="2"/>
  <c r="BB19" i="2"/>
  <c r="BC19" i="2"/>
  <c r="BA19" i="2"/>
  <c r="AX19" i="2"/>
  <c r="BB76" i="2"/>
  <c r="BB75" i="2" s="1"/>
  <c r="BB78" i="2"/>
  <c r="BB77" i="2"/>
  <c r="BB79" i="2"/>
  <c r="BB80" i="2"/>
  <c r="I72" i="2"/>
  <c r="I74" i="2"/>
  <c r="I70" i="2"/>
  <c r="I69" i="2" s="1"/>
  <c r="I71" i="2"/>
  <c r="I73" i="2"/>
  <c r="M71" i="2"/>
  <c r="M73" i="2"/>
  <c r="M72" i="2"/>
  <c r="M70" i="2"/>
  <c r="M69" i="2" s="1"/>
  <c r="M74" i="2"/>
  <c r="BM21" i="2"/>
  <c r="BP21" i="2"/>
  <c r="BJ21" i="2"/>
  <c r="BG21" i="2"/>
  <c r="BN21" i="2"/>
  <c r="BH21" i="2"/>
  <c r="BK21" i="2"/>
  <c r="BI21" i="2"/>
  <c r="BL21" i="2"/>
  <c r="BO21" i="2"/>
  <c r="CC21" i="2"/>
  <c r="CB21" i="2"/>
  <c r="CA21" i="2"/>
  <c r="BV21" i="2"/>
  <c r="BU21" i="2"/>
  <c r="BT21" i="2"/>
  <c r="BX21" i="2"/>
  <c r="BZ21" i="2"/>
  <c r="BY21" i="2"/>
  <c r="BW21" i="2"/>
  <c r="AU80" i="2"/>
  <c r="AT80" i="2" s="1"/>
  <c r="AU77" i="2"/>
  <c r="AT77" i="2" s="1"/>
  <c r="AU78" i="2"/>
  <c r="AT78" i="2" s="1"/>
  <c r="AU76" i="2"/>
  <c r="AU79" i="2"/>
  <c r="AT79" i="2" s="1"/>
  <c r="AG17" i="2"/>
  <c r="AK17" i="2"/>
  <c r="AN17" i="2"/>
  <c r="AO17" i="2"/>
  <c r="AJ17" i="2"/>
  <c r="AP17" i="2"/>
  <c r="AH17" i="2"/>
  <c r="AI17" i="2"/>
  <c r="AL17" i="2"/>
  <c r="AM17" i="2"/>
  <c r="O73" i="2"/>
  <c r="O70" i="2"/>
  <c r="O69" i="2" s="1"/>
  <c r="O74" i="2"/>
  <c r="O72" i="2"/>
  <c r="O71" i="2"/>
  <c r="BC21" i="2"/>
  <c r="AV21" i="2"/>
  <c r="AZ21" i="2"/>
  <c r="AU21" i="2"/>
  <c r="AW21" i="2"/>
  <c r="AX21" i="2"/>
  <c r="AY21" i="2"/>
  <c r="BB21" i="2"/>
  <c r="BA21" i="2"/>
  <c r="AT21" i="2"/>
  <c r="X19" i="2"/>
  <c r="AA19" i="2"/>
  <c r="W19" i="2"/>
  <c r="Y19" i="2"/>
  <c r="T19" i="2"/>
  <c r="AB19" i="2"/>
  <c r="AC19" i="2"/>
  <c r="Z19" i="2"/>
  <c r="V19" i="2"/>
  <c r="U19" i="2"/>
  <c r="H73" i="2"/>
  <c r="G73" i="2" s="1"/>
  <c r="H74" i="2"/>
  <c r="G74" i="2" s="1"/>
  <c r="H71" i="2"/>
  <c r="G71" i="2" s="1"/>
  <c r="H70" i="2"/>
  <c r="H72" i="2"/>
  <c r="G72" i="2" s="1"/>
  <c r="BA77" i="2"/>
  <c r="BA79" i="2"/>
  <c r="BA78" i="2"/>
  <c r="BA76" i="2"/>
  <c r="BA75" i="2" s="1"/>
  <c r="BA80" i="2"/>
  <c r="X16" i="2"/>
  <c r="AC16" i="2"/>
  <c r="Y16" i="2"/>
  <c r="U16" i="2"/>
  <c r="T16" i="2"/>
  <c r="V16" i="2"/>
  <c r="W16" i="2"/>
  <c r="AB16" i="2"/>
  <c r="AA16" i="2"/>
  <c r="Z16" i="2"/>
  <c r="AA22" i="2"/>
  <c r="X22" i="2"/>
  <c r="X83" i="2" s="1"/>
  <c r="AC22" i="2"/>
  <c r="AC83" i="2" s="1"/>
  <c r="U22" i="2"/>
  <c r="U85" i="2" s="1"/>
  <c r="T85" i="2" s="1"/>
  <c r="W22" i="2"/>
  <c r="W82" i="2" s="1"/>
  <c r="W81" i="2" s="1"/>
  <c r="Y22" i="2"/>
  <c r="V22" i="2"/>
  <c r="V82" i="2" s="1"/>
  <c r="V81" i="2" s="1"/>
  <c r="T22" i="2"/>
  <c r="Z22" i="2"/>
  <c r="Z84" i="2" s="1"/>
  <c r="AB22" i="2"/>
  <c r="AB85" i="2" s="1"/>
  <c r="AX76" i="2" l="1"/>
  <c r="AX75" i="2" s="1"/>
  <c r="AX77" i="2"/>
  <c r="AX79" i="2"/>
  <c r="AA83" i="2"/>
  <c r="U83" i="2"/>
  <c r="T83" i="2" s="1"/>
  <c r="U84" i="2"/>
  <c r="T84" i="2" s="1"/>
  <c r="Y85" i="2"/>
  <c r="AO84" i="2"/>
  <c r="Y84" i="2"/>
  <c r="Y86" i="2"/>
  <c r="V83" i="2"/>
  <c r="V85" i="2"/>
  <c r="U86" i="2"/>
  <c r="T86" i="2" s="1"/>
  <c r="Y82" i="2"/>
  <c r="Y81" i="2" s="1"/>
  <c r="U82" i="2"/>
  <c r="T82" i="2" s="1"/>
  <c r="Y83" i="2"/>
  <c r="AZ84" i="2"/>
  <c r="AZ83" i="2"/>
  <c r="AZ86" i="2"/>
  <c r="AZ82" i="2"/>
  <c r="AZ81" i="2" s="1"/>
  <c r="AZ85" i="2"/>
  <c r="AP60" i="2"/>
  <c r="AP59" i="2"/>
  <c r="AP58" i="2"/>
  <c r="AP57" i="2" s="1"/>
  <c r="AP61" i="2"/>
  <c r="AP62" i="2"/>
  <c r="Z85" i="2"/>
  <c r="BV86" i="2"/>
  <c r="BV84" i="2"/>
  <c r="BV85" i="2"/>
  <c r="BV83" i="2"/>
  <c r="BV82" i="2"/>
  <c r="BV81" i="2" s="1"/>
  <c r="BP84" i="2"/>
  <c r="BP86" i="2"/>
  <c r="BP85" i="2"/>
  <c r="BP83" i="2"/>
  <c r="BP82" i="2"/>
  <c r="BP81" i="2" s="1"/>
  <c r="AU72" i="2"/>
  <c r="AT72" i="2" s="1"/>
  <c r="AU70" i="2"/>
  <c r="AU71" i="2"/>
  <c r="AT71" i="2" s="1"/>
  <c r="AU73" i="2"/>
  <c r="AT73" i="2" s="1"/>
  <c r="AU74" i="2"/>
  <c r="AT74" i="2" s="1"/>
  <c r="BJ67" i="2"/>
  <c r="BJ68" i="2"/>
  <c r="BJ65" i="2"/>
  <c r="BJ64" i="2"/>
  <c r="BJ63" i="2" s="1"/>
  <c r="BJ66" i="2"/>
  <c r="AK55" i="2"/>
  <c r="AK53" i="2"/>
  <c r="AK52" i="2"/>
  <c r="AK51" i="2" s="1"/>
  <c r="AK56" i="2"/>
  <c r="AK54" i="2"/>
  <c r="BY66" i="2"/>
  <c r="BY67" i="2"/>
  <c r="BY64" i="2"/>
  <c r="BY63" i="2" s="1"/>
  <c r="BY68" i="2"/>
  <c r="BY65" i="2"/>
  <c r="L82" i="2"/>
  <c r="L81" i="2" s="1"/>
  <c r="L86" i="2"/>
  <c r="L83" i="2"/>
  <c r="L85" i="2"/>
  <c r="L84" i="2"/>
  <c r="J77" i="2"/>
  <c r="J76" i="2"/>
  <c r="J75" i="2" s="1"/>
  <c r="J80" i="2"/>
  <c r="J79" i="2"/>
  <c r="J78" i="2"/>
  <c r="K54" i="2"/>
  <c r="K55" i="2"/>
  <c r="K53" i="2"/>
  <c r="K56" i="2"/>
  <c r="K52" i="2"/>
  <c r="K51" i="2" s="1"/>
  <c r="AA85" i="2"/>
  <c r="AK76" i="2"/>
  <c r="AK75" i="2" s="1"/>
  <c r="AK80" i="2"/>
  <c r="AK77" i="2"/>
  <c r="AK79" i="2"/>
  <c r="AK78" i="2"/>
  <c r="AH85" i="2"/>
  <c r="AG85" i="2" s="1"/>
  <c r="AH86" i="2"/>
  <c r="AG86" i="2" s="1"/>
  <c r="AH83" i="2"/>
  <c r="AG83" i="2" s="1"/>
  <c r="AH82" i="2"/>
  <c r="AH84" i="2"/>
  <c r="AG84" i="2" s="1"/>
  <c r="CC77" i="2"/>
  <c r="CC76" i="2"/>
  <c r="CC75" i="2" s="1"/>
  <c r="CC78" i="2"/>
  <c r="CC80" i="2"/>
  <c r="CC79" i="2"/>
  <c r="BO76" i="2"/>
  <c r="BO75" i="2" s="1"/>
  <c r="BO78" i="2"/>
  <c r="BO80" i="2"/>
  <c r="BO79" i="2"/>
  <c r="BO77" i="2"/>
  <c r="BK53" i="2"/>
  <c r="BK56" i="2"/>
  <c r="BK52" i="2"/>
  <c r="BK51" i="2" s="1"/>
  <c r="BK54" i="2"/>
  <c r="BK55" i="2"/>
  <c r="M62" i="2"/>
  <c r="M61" i="2"/>
  <c r="M60" i="2"/>
  <c r="M59" i="2"/>
  <c r="M58" i="2"/>
  <c r="M57" i="2" s="1"/>
  <c r="AB58" i="2"/>
  <c r="AB57" i="2" s="1"/>
  <c r="AB62" i="2"/>
  <c r="AB61" i="2"/>
  <c r="AB59" i="2"/>
  <c r="AB60" i="2"/>
  <c r="V80" i="2"/>
  <c r="V78" i="2"/>
  <c r="V76" i="2"/>
  <c r="V75" i="2" s="1"/>
  <c r="V79" i="2"/>
  <c r="V77" i="2"/>
  <c r="AI67" i="2"/>
  <c r="AI64" i="2"/>
  <c r="AI63" i="2" s="1"/>
  <c r="AI68" i="2"/>
  <c r="AI65" i="2"/>
  <c r="AI66" i="2"/>
  <c r="W86" i="2"/>
  <c r="AL59" i="2"/>
  <c r="AL60" i="2"/>
  <c r="AL61" i="2"/>
  <c r="AL58" i="2"/>
  <c r="AL57" i="2" s="1"/>
  <c r="AL62" i="2"/>
  <c r="P15" i="2"/>
  <c r="M15" i="2"/>
  <c r="O15" i="2"/>
  <c r="H15" i="2"/>
  <c r="K15" i="2"/>
  <c r="J15" i="2"/>
  <c r="N15" i="2"/>
  <c r="I15" i="2"/>
  <c r="L15" i="2"/>
  <c r="CC74" i="2"/>
  <c r="CC72" i="2"/>
  <c r="CC73" i="2"/>
  <c r="CC70" i="2"/>
  <c r="CC69" i="2" s="1"/>
  <c r="CC71" i="2"/>
  <c r="I76" i="2"/>
  <c r="I75" i="2" s="1"/>
  <c r="I77" i="2"/>
  <c r="I79" i="2"/>
  <c r="I78" i="2"/>
  <c r="I80" i="2"/>
  <c r="J54" i="2"/>
  <c r="J53" i="2"/>
  <c r="J52" i="2"/>
  <c r="J51" i="2" s="1"/>
  <c r="J55" i="2"/>
  <c r="J56" i="2"/>
  <c r="M64" i="2"/>
  <c r="M63" i="2" s="1"/>
  <c r="M68" i="2"/>
  <c r="M66" i="2"/>
  <c r="M67" i="2"/>
  <c r="M65" i="2"/>
  <c r="AA86" i="2"/>
  <c r="BI74" i="2"/>
  <c r="BI70" i="2"/>
  <c r="BI69" i="2" s="1"/>
  <c r="BI71" i="2"/>
  <c r="BI73" i="2"/>
  <c r="BI72" i="2"/>
  <c r="AM80" i="2"/>
  <c r="AM78" i="2"/>
  <c r="AM79" i="2"/>
  <c r="AM76" i="2"/>
  <c r="AM75" i="2" s="1"/>
  <c r="AM77" i="2"/>
  <c r="AJ83" i="2"/>
  <c r="AJ85" i="2"/>
  <c r="AJ82" i="2"/>
  <c r="AJ81" i="2" s="1"/>
  <c r="AJ84" i="2"/>
  <c r="AJ86" i="2"/>
  <c r="BV56" i="2"/>
  <c r="BV54" i="2"/>
  <c r="BV52" i="2"/>
  <c r="BV51" i="2" s="1"/>
  <c r="BV55" i="2"/>
  <c r="BV53" i="2"/>
  <c r="CA79" i="2"/>
  <c r="CA80" i="2"/>
  <c r="CA76" i="2"/>
  <c r="CA75" i="2" s="1"/>
  <c r="CA77" i="2"/>
  <c r="CA78" i="2"/>
  <c r="AH71" i="2"/>
  <c r="AG71" i="2" s="1"/>
  <c r="AH70" i="2"/>
  <c r="AH74" i="2"/>
  <c r="AG74" i="2" s="1"/>
  <c r="AH72" i="2"/>
  <c r="AG72" i="2" s="1"/>
  <c r="AH73" i="2"/>
  <c r="AG73" i="2" s="1"/>
  <c r="BH54" i="2"/>
  <c r="BG54" i="2" s="1"/>
  <c r="BH56" i="2"/>
  <c r="BG56" i="2" s="1"/>
  <c r="BH53" i="2"/>
  <c r="BG53" i="2" s="1"/>
  <c r="BH55" i="2"/>
  <c r="BG55" i="2" s="1"/>
  <c r="BH52" i="2"/>
  <c r="AZ53" i="2"/>
  <c r="AZ52" i="2"/>
  <c r="AZ51" i="2" s="1"/>
  <c r="AZ56" i="2"/>
  <c r="AZ54" i="2"/>
  <c r="AZ55" i="2"/>
  <c r="H59" i="2"/>
  <c r="G59" i="2" s="1"/>
  <c r="H62" i="2"/>
  <c r="G62" i="2" s="1"/>
  <c r="H61" i="2"/>
  <c r="G61" i="2" s="1"/>
  <c r="H58" i="2"/>
  <c r="H60" i="2"/>
  <c r="G60" i="2" s="1"/>
  <c r="AA58" i="2"/>
  <c r="AA57" i="2" s="1"/>
  <c r="AA59" i="2"/>
  <c r="AA62" i="2"/>
  <c r="AA61" i="2"/>
  <c r="AA60" i="2"/>
  <c r="Z79" i="2"/>
  <c r="Z78" i="2"/>
  <c r="Z77" i="2"/>
  <c r="Z76" i="2"/>
  <c r="Z75" i="2" s="1"/>
  <c r="Z80" i="2"/>
  <c r="AL64" i="2"/>
  <c r="AL63" i="2" s="1"/>
  <c r="AL68" i="2"/>
  <c r="AL66" i="2"/>
  <c r="AL65" i="2"/>
  <c r="AL67" i="2"/>
  <c r="W84" i="2"/>
  <c r="O56" i="2"/>
  <c r="O52" i="2"/>
  <c r="O51" i="2" s="1"/>
  <c r="O53" i="2"/>
  <c r="O54" i="2"/>
  <c r="O55" i="2"/>
  <c r="AA84" i="2"/>
  <c r="BO53" i="2"/>
  <c r="BO54" i="2"/>
  <c r="BO56" i="2"/>
  <c r="BO55" i="2"/>
  <c r="BO52" i="2"/>
  <c r="BO51" i="2" s="1"/>
  <c r="AW53" i="2"/>
  <c r="AW54" i="2"/>
  <c r="AW56" i="2"/>
  <c r="AW55" i="2"/>
  <c r="AW52" i="2"/>
  <c r="AW51" i="2" s="1"/>
  <c r="I61" i="2"/>
  <c r="I59" i="2"/>
  <c r="I60" i="2"/>
  <c r="I62" i="2"/>
  <c r="I58" i="2"/>
  <c r="I57" i="2" s="1"/>
  <c r="X60" i="2"/>
  <c r="X59" i="2"/>
  <c r="X58" i="2"/>
  <c r="X57" i="2" s="1"/>
  <c r="X62" i="2"/>
  <c r="X61" i="2"/>
  <c r="Y80" i="2"/>
  <c r="Y76" i="2"/>
  <c r="Y75" i="2" s="1"/>
  <c r="Y77" i="2"/>
  <c r="Y78" i="2"/>
  <c r="Y79" i="2"/>
  <c r="AA74" i="2"/>
  <c r="AA73" i="2"/>
  <c r="AA72" i="2"/>
  <c r="AA70" i="2"/>
  <c r="AA69" i="2" s="1"/>
  <c r="AA71" i="2"/>
  <c r="BN86" i="2"/>
  <c r="BN82" i="2"/>
  <c r="BN81" i="2" s="1"/>
  <c r="BN83" i="2"/>
  <c r="BN85" i="2"/>
  <c r="BN84" i="2"/>
  <c r="AW82" i="2"/>
  <c r="AW81" i="2" s="1"/>
  <c r="AW86" i="2"/>
  <c r="AW83" i="2"/>
  <c r="AW84" i="2"/>
  <c r="AW85" i="2"/>
  <c r="W65" i="2"/>
  <c r="W67" i="2"/>
  <c r="W68" i="2"/>
  <c r="W64" i="2"/>
  <c r="W63" i="2" s="1"/>
  <c r="W66" i="2"/>
  <c r="BV74" i="2"/>
  <c r="BV73" i="2"/>
  <c r="BV72" i="2"/>
  <c r="BV70" i="2"/>
  <c r="BV69" i="2" s="1"/>
  <c r="BV71" i="2"/>
  <c r="BM74" i="2"/>
  <c r="BM72" i="2"/>
  <c r="BM70" i="2"/>
  <c r="BM69" i="2" s="1"/>
  <c r="BM73" i="2"/>
  <c r="BM71" i="2"/>
  <c r="AB53" i="2"/>
  <c r="AB55" i="2"/>
  <c r="AB54" i="2"/>
  <c r="AB56" i="2"/>
  <c r="AB52" i="2"/>
  <c r="AB51" i="2" s="1"/>
  <c r="AV82" i="2"/>
  <c r="AV81" i="2" s="1"/>
  <c r="AV86" i="2"/>
  <c r="AV83" i="2"/>
  <c r="AV85" i="2"/>
  <c r="AV84" i="2"/>
  <c r="V15" i="2"/>
  <c r="Y15" i="2"/>
  <c r="W15" i="2"/>
  <c r="AB15" i="2"/>
  <c r="Z15" i="2"/>
  <c r="AA15" i="2"/>
  <c r="AC15" i="2"/>
  <c r="U15" i="2"/>
  <c r="X15" i="2"/>
  <c r="BN64" i="2"/>
  <c r="BN63" i="2" s="1"/>
  <c r="BN68" i="2"/>
  <c r="BN66" i="2"/>
  <c r="BN67" i="2"/>
  <c r="BN65" i="2"/>
  <c r="AO61" i="2"/>
  <c r="AO58" i="2"/>
  <c r="AO57" i="2" s="1"/>
  <c r="AO59" i="2"/>
  <c r="AO60" i="2"/>
  <c r="AO62" i="2"/>
  <c r="Z83" i="2"/>
  <c r="CC85" i="2"/>
  <c r="CC82" i="2"/>
  <c r="CC81" i="2" s="1"/>
  <c r="CC83" i="2"/>
  <c r="CC86" i="2"/>
  <c r="CC84" i="2"/>
  <c r="BP58" i="2"/>
  <c r="BP57" i="2" s="1"/>
  <c r="BP59" i="2"/>
  <c r="BP61" i="2"/>
  <c r="BP60" i="2"/>
  <c r="BP62" i="2"/>
  <c r="O79" i="2"/>
  <c r="O80" i="2"/>
  <c r="O78" i="2"/>
  <c r="O76" i="2"/>
  <c r="O75" i="2" s="1"/>
  <c r="O77" i="2"/>
  <c r="N56" i="2"/>
  <c r="N53" i="2"/>
  <c r="N55" i="2"/>
  <c r="N54" i="2"/>
  <c r="N52" i="2"/>
  <c r="N51" i="2" s="1"/>
  <c r="J65" i="2"/>
  <c r="J68" i="2"/>
  <c r="J67" i="2"/>
  <c r="J66" i="2"/>
  <c r="J64" i="2"/>
  <c r="J63" i="2" s="1"/>
  <c r="AA82" i="2"/>
  <c r="AA81" i="2" s="1"/>
  <c r="BX60" i="2"/>
  <c r="BX62" i="2"/>
  <c r="BX58" i="2"/>
  <c r="BX57" i="2" s="1"/>
  <c r="BX61" i="2"/>
  <c r="BX59" i="2"/>
  <c r="AO76" i="2"/>
  <c r="AO75" i="2" s="1"/>
  <c r="AO79" i="2"/>
  <c r="AO77" i="2"/>
  <c r="AO80" i="2"/>
  <c r="AO78" i="2"/>
  <c r="AM86" i="2"/>
  <c r="AM84" i="2"/>
  <c r="AM83" i="2"/>
  <c r="AM82" i="2"/>
  <c r="AM81" i="2" s="1"/>
  <c r="AM85" i="2"/>
  <c r="BY55" i="2"/>
  <c r="BY52" i="2"/>
  <c r="BY51" i="2" s="1"/>
  <c r="BY54" i="2"/>
  <c r="BY56" i="2"/>
  <c r="BY53" i="2"/>
  <c r="AC82" i="2"/>
  <c r="AC81" i="2" s="1"/>
  <c r="BU80" i="2"/>
  <c r="BT80" i="2" s="1"/>
  <c r="BU77" i="2"/>
  <c r="BT77" i="2" s="1"/>
  <c r="BU79" i="2"/>
  <c r="BT79" i="2" s="1"/>
  <c r="BU78" i="2"/>
  <c r="BT78" i="2" s="1"/>
  <c r="BU76" i="2"/>
  <c r="BN55" i="2"/>
  <c r="BN53" i="2"/>
  <c r="BN54" i="2"/>
  <c r="BN56" i="2"/>
  <c r="BN52" i="2"/>
  <c r="BN51" i="2" s="1"/>
  <c r="AY56" i="2"/>
  <c r="AY54" i="2"/>
  <c r="AY52" i="2"/>
  <c r="AY51" i="2" s="1"/>
  <c r="AY55" i="2"/>
  <c r="AY53" i="2"/>
  <c r="J62" i="2"/>
  <c r="J58" i="2"/>
  <c r="J57" i="2" s="1"/>
  <c r="J61" i="2"/>
  <c r="J60" i="2"/>
  <c r="J59" i="2"/>
  <c r="AC77" i="2"/>
  <c r="AC76" i="2"/>
  <c r="AC75" i="2" s="1"/>
  <c r="AC80" i="2"/>
  <c r="AC79" i="2"/>
  <c r="AC78" i="2"/>
  <c r="F80" i="8"/>
  <c r="I35" i="13"/>
  <c r="I230" i="13" s="1"/>
  <c r="BE41" i="13"/>
  <c r="BE236" i="13" s="1"/>
  <c r="AG86" i="8"/>
  <c r="AL54" i="2"/>
  <c r="AL53" i="2"/>
  <c r="AL52" i="2"/>
  <c r="AL51" i="2" s="1"/>
  <c r="AL55" i="2"/>
  <c r="AL56" i="2"/>
  <c r="BA61" i="2"/>
  <c r="BA58" i="2"/>
  <c r="BA57" i="2" s="1"/>
  <c r="BA62" i="2"/>
  <c r="BA60" i="2"/>
  <c r="BA59" i="2"/>
  <c r="BZ61" i="2"/>
  <c r="BZ59" i="2"/>
  <c r="BZ58" i="2"/>
  <c r="BZ57" i="2" s="1"/>
  <c r="BZ60" i="2"/>
  <c r="BZ62" i="2"/>
  <c r="Z52" i="2"/>
  <c r="Z51" i="2" s="1"/>
  <c r="Z54" i="2"/>
  <c r="Z53" i="2"/>
  <c r="Z56" i="2"/>
  <c r="Z55" i="2"/>
  <c r="U70" i="2"/>
  <c r="U71" i="2"/>
  <c r="T71" i="2" s="1"/>
  <c r="U74" i="2"/>
  <c r="T74" i="2" s="1"/>
  <c r="U72" i="2"/>
  <c r="T72" i="2" s="1"/>
  <c r="U73" i="2"/>
  <c r="T73" i="2" s="1"/>
  <c r="BM82" i="2"/>
  <c r="BM81" i="2" s="1"/>
  <c r="BM85" i="2"/>
  <c r="BM83" i="2"/>
  <c r="BM84" i="2"/>
  <c r="BM86" i="2"/>
  <c r="AZ70" i="2"/>
  <c r="AZ69" i="2" s="1"/>
  <c r="AZ72" i="2"/>
  <c r="AZ73" i="2"/>
  <c r="AZ71" i="2"/>
  <c r="AZ74" i="2"/>
  <c r="BC86" i="2"/>
  <c r="BC85" i="2"/>
  <c r="BC83" i="2"/>
  <c r="BC82" i="2"/>
  <c r="BC81" i="2" s="1"/>
  <c r="BC84" i="2"/>
  <c r="AZ66" i="2"/>
  <c r="AZ65" i="2"/>
  <c r="AZ68" i="2"/>
  <c r="AZ64" i="2"/>
  <c r="AZ63" i="2" s="1"/>
  <c r="AZ67" i="2"/>
  <c r="BY71" i="2"/>
  <c r="BY70" i="2"/>
  <c r="BY69" i="2" s="1"/>
  <c r="BY73" i="2"/>
  <c r="BY72" i="2"/>
  <c r="BY74" i="2"/>
  <c r="O67" i="2"/>
  <c r="O68" i="2"/>
  <c r="O65" i="2"/>
  <c r="O64" i="2"/>
  <c r="O63" i="2" s="1"/>
  <c r="O66" i="2"/>
  <c r="V52" i="2"/>
  <c r="V51" i="2" s="1"/>
  <c r="V55" i="2"/>
  <c r="V54" i="2"/>
  <c r="V56" i="2"/>
  <c r="V53" i="2"/>
  <c r="CC67" i="2"/>
  <c r="CC65" i="2"/>
  <c r="CC64" i="2"/>
  <c r="CC63" i="2" s="1"/>
  <c r="CC66" i="2"/>
  <c r="CC68" i="2"/>
  <c r="AC74" i="2"/>
  <c r="AC70" i="2"/>
  <c r="AC69" i="2" s="1"/>
  <c r="AC73" i="2"/>
  <c r="AC72" i="2"/>
  <c r="AC71" i="2"/>
  <c r="AK61" i="2"/>
  <c r="AK60" i="2"/>
  <c r="AK62" i="2"/>
  <c r="AK59" i="2"/>
  <c r="AK58" i="2"/>
  <c r="AK57" i="2" s="1"/>
  <c r="Z82" i="2"/>
  <c r="Z81" i="2" s="1"/>
  <c r="BO85" i="2"/>
  <c r="BO86" i="2"/>
  <c r="BO84" i="2"/>
  <c r="BO82" i="2"/>
  <c r="BO81" i="2" s="1"/>
  <c r="BO83" i="2"/>
  <c r="AX72" i="2"/>
  <c r="AX74" i="2"/>
  <c r="AX73" i="2"/>
  <c r="AX71" i="2"/>
  <c r="AX70" i="2"/>
  <c r="AX69" i="2" s="1"/>
  <c r="BM66" i="2"/>
  <c r="BM64" i="2"/>
  <c r="BM63" i="2" s="1"/>
  <c r="BM65" i="2"/>
  <c r="BM67" i="2"/>
  <c r="BM68" i="2"/>
  <c r="BV64" i="2"/>
  <c r="BV63" i="2" s="1"/>
  <c r="BV68" i="2"/>
  <c r="BV66" i="2"/>
  <c r="BV65" i="2"/>
  <c r="BV67" i="2"/>
  <c r="X64" i="2"/>
  <c r="X63" i="2" s="1"/>
  <c r="X66" i="2"/>
  <c r="X67" i="2"/>
  <c r="X68" i="2"/>
  <c r="X65" i="2"/>
  <c r="AX60" i="2"/>
  <c r="AX58" i="2"/>
  <c r="AX57" i="2" s="1"/>
  <c r="AX62" i="2"/>
  <c r="AX59" i="2"/>
  <c r="AX61" i="2"/>
  <c r="CB70" i="2"/>
  <c r="CB69" i="2" s="1"/>
  <c r="CB74" i="2"/>
  <c r="CB71" i="2"/>
  <c r="CB73" i="2"/>
  <c r="CB72" i="2"/>
  <c r="I82" i="2"/>
  <c r="I81" i="2" s="1"/>
  <c r="I84" i="2"/>
  <c r="I83" i="2"/>
  <c r="I85" i="2"/>
  <c r="I86" i="2"/>
  <c r="BK62" i="2"/>
  <c r="BK61" i="2"/>
  <c r="BK59" i="2"/>
  <c r="BK60" i="2"/>
  <c r="BK58" i="2"/>
  <c r="BK57" i="2" s="1"/>
  <c r="P79" i="2"/>
  <c r="P80" i="2"/>
  <c r="P76" i="2"/>
  <c r="P75" i="2" s="1"/>
  <c r="P77" i="2"/>
  <c r="P78" i="2"/>
  <c r="P65" i="2"/>
  <c r="P67" i="2"/>
  <c r="P68" i="2"/>
  <c r="P66" i="2"/>
  <c r="P64" i="2"/>
  <c r="P63" i="2" s="1"/>
  <c r="BK71" i="2"/>
  <c r="BK74" i="2"/>
  <c r="BK72" i="2"/>
  <c r="BK70" i="2"/>
  <c r="BK69" i="2" s="1"/>
  <c r="BK73" i="2"/>
  <c r="BW61" i="2"/>
  <c r="BW58" i="2"/>
  <c r="BW57" i="2" s="1"/>
  <c r="BW60" i="2"/>
  <c r="BW62" i="2"/>
  <c r="BW59" i="2"/>
  <c r="AP80" i="2"/>
  <c r="AP79" i="2"/>
  <c r="AP77" i="2"/>
  <c r="AP78" i="2"/>
  <c r="AP76" i="2"/>
  <c r="AP75" i="2" s="1"/>
  <c r="AO83" i="2"/>
  <c r="AO86" i="2"/>
  <c r="AO85" i="2"/>
  <c r="AO82" i="2"/>
  <c r="AO81" i="2" s="1"/>
  <c r="CA54" i="2"/>
  <c r="CA53" i="2"/>
  <c r="CA55" i="2"/>
  <c r="CA56" i="2"/>
  <c r="CA52" i="2"/>
  <c r="CA51" i="2" s="1"/>
  <c r="AC84" i="2"/>
  <c r="CB76" i="2"/>
  <c r="CB75" i="2" s="1"/>
  <c r="CB77" i="2"/>
  <c r="CB78" i="2"/>
  <c r="CB80" i="2"/>
  <c r="CB79" i="2"/>
  <c r="CA15" i="2"/>
  <c r="BX15" i="2"/>
  <c r="BZ15" i="2"/>
  <c r="BU15" i="2"/>
  <c r="BW15" i="2"/>
  <c r="BY15" i="2"/>
  <c r="BV15" i="2"/>
  <c r="CB15" i="2"/>
  <c r="CC15" i="2"/>
  <c r="AI74" i="2"/>
  <c r="AI73" i="2"/>
  <c r="AI70" i="2"/>
  <c r="AI69" i="2" s="1"/>
  <c r="AI72" i="2"/>
  <c r="AI71" i="2"/>
  <c r="BI52" i="2"/>
  <c r="BI51" i="2" s="1"/>
  <c r="BI56" i="2"/>
  <c r="BI53" i="2"/>
  <c r="BI55" i="2"/>
  <c r="BI54" i="2"/>
  <c r="AB86" i="2"/>
  <c r="K58" i="2"/>
  <c r="K57" i="2" s="1"/>
  <c r="K62" i="2"/>
  <c r="K59" i="2"/>
  <c r="K61" i="2"/>
  <c r="K60" i="2"/>
  <c r="AB79" i="2"/>
  <c r="AB77" i="2"/>
  <c r="AB78" i="2"/>
  <c r="AB76" i="2"/>
  <c r="AB75" i="2" s="1"/>
  <c r="AB80" i="2"/>
  <c r="AN54" i="2"/>
  <c r="AN55" i="2"/>
  <c r="AN53" i="2"/>
  <c r="AN52" i="2"/>
  <c r="AN51" i="2" s="1"/>
  <c r="AN56" i="2"/>
  <c r="AI61" i="2"/>
  <c r="AI58" i="2"/>
  <c r="AI57" i="2" s="1"/>
  <c r="AI62" i="2"/>
  <c r="AI60" i="2"/>
  <c r="AI59" i="2"/>
  <c r="BZ67" i="2"/>
  <c r="BZ65" i="2"/>
  <c r="BZ64" i="2"/>
  <c r="BZ63" i="2" s="1"/>
  <c r="BZ66" i="2"/>
  <c r="BZ68" i="2"/>
  <c r="BP80" i="2"/>
  <c r="BP79" i="2"/>
  <c r="BP76" i="2"/>
  <c r="BP75" i="2" s="1"/>
  <c r="BP77" i="2"/>
  <c r="BP78" i="2"/>
  <c r="AN61" i="2"/>
  <c r="AN60" i="2"/>
  <c r="AN59" i="2"/>
  <c r="AN62" i="2"/>
  <c r="AN58" i="2"/>
  <c r="AN57" i="2" s="1"/>
  <c r="BC59" i="2"/>
  <c r="BC58" i="2"/>
  <c r="BC57" i="2" s="1"/>
  <c r="BC60" i="2"/>
  <c r="BC62" i="2"/>
  <c r="BC61" i="2"/>
  <c r="BL85" i="2"/>
  <c r="BL86" i="2"/>
  <c r="BL84" i="2"/>
  <c r="BL83" i="2"/>
  <c r="BL82" i="2"/>
  <c r="BL81" i="2" s="1"/>
  <c r="AA68" i="2"/>
  <c r="AA67" i="2"/>
  <c r="AA66" i="2"/>
  <c r="AA64" i="2"/>
  <c r="AA63" i="2" s="1"/>
  <c r="AA65" i="2"/>
  <c r="BB59" i="2"/>
  <c r="BB61" i="2"/>
  <c r="BB60" i="2"/>
  <c r="BB62" i="2"/>
  <c r="BB58" i="2"/>
  <c r="BB57" i="2" s="1"/>
  <c r="BZ73" i="2"/>
  <c r="BZ74" i="2"/>
  <c r="BZ71" i="2"/>
  <c r="BZ72" i="2"/>
  <c r="BZ70" i="2"/>
  <c r="BZ69" i="2" s="1"/>
  <c r="K82" i="2"/>
  <c r="K81" i="2" s="1"/>
  <c r="K85" i="2"/>
  <c r="K83" i="2"/>
  <c r="K84" i="2"/>
  <c r="BM58" i="2"/>
  <c r="BM57" i="2" s="1"/>
  <c r="BM62" i="2"/>
  <c r="BM61" i="2"/>
  <c r="BM59" i="2"/>
  <c r="BM60" i="2"/>
  <c r="K76" i="2"/>
  <c r="K75" i="2" s="1"/>
  <c r="K77" i="2"/>
  <c r="K79" i="2"/>
  <c r="K80" i="2"/>
  <c r="K78" i="2"/>
  <c r="L56" i="2"/>
  <c r="L53" i="2"/>
  <c r="L54" i="2"/>
  <c r="L55" i="2"/>
  <c r="L52" i="2"/>
  <c r="L51" i="2" s="1"/>
  <c r="N64" i="2"/>
  <c r="N63" i="2" s="1"/>
  <c r="N65" i="2"/>
  <c r="N66" i="2"/>
  <c r="N68" i="2"/>
  <c r="N67" i="2"/>
  <c r="BP74" i="2"/>
  <c r="BP73" i="2"/>
  <c r="BP71" i="2"/>
  <c r="BP72" i="2"/>
  <c r="BP70" i="2"/>
  <c r="BP69" i="2" s="1"/>
  <c r="CA58" i="2"/>
  <c r="CA57" i="2" s="1"/>
  <c r="CA60" i="2"/>
  <c r="CA59" i="2"/>
  <c r="CA61" i="2"/>
  <c r="CA62" i="2"/>
  <c r="AN76" i="2"/>
  <c r="AN75" i="2" s="1"/>
  <c r="AN80" i="2"/>
  <c r="AN77" i="2"/>
  <c r="AN78" i="2"/>
  <c r="AN79" i="2"/>
  <c r="AK86" i="2"/>
  <c r="AK84" i="2"/>
  <c r="AK82" i="2"/>
  <c r="AK81" i="2" s="1"/>
  <c r="AK85" i="2"/>
  <c r="AK83" i="2"/>
  <c r="AC86" i="2"/>
  <c r="BX78" i="2"/>
  <c r="BX80" i="2"/>
  <c r="BX76" i="2"/>
  <c r="BX75" i="2" s="1"/>
  <c r="BX79" i="2"/>
  <c r="BX77" i="2"/>
  <c r="BM76" i="2"/>
  <c r="BM75" i="2" s="1"/>
  <c r="BM80" i="2"/>
  <c r="BM79" i="2"/>
  <c r="BM78" i="2"/>
  <c r="BM77" i="2"/>
  <c r="AM72" i="2"/>
  <c r="AM74" i="2"/>
  <c r="AM70" i="2"/>
  <c r="AM69" i="2" s="1"/>
  <c r="AM73" i="2"/>
  <c r="AM71" i="2"/>
  <c r="BP55" i="2"/>
  <c r="BP56" i="2"/>
  <c r="BP54" i="2"/>
  <c r="BP53" i="2"/>
  <c r="BP52" i="2"/>
  <c r="BP51" i="2" s="1"/>
  <c r="X85" i="2"/>
  <c r="O85" i="2"/>
  <c r="AV56" i="2"/>
  <c r="AV53" i="2"/>
  <c r="AV52" i="2"/>
  <c r="AV51" i="2" s="1"/>
  <c r="AV55" i="2"/>
  <c r="AV54" i="2"/>
  <c r="AB82" i="2"/>
  <c r="AB81" i="2" s="1"/>
  <c r="V59" i="2"/>
  <c r="V62" i="2"/>
  <c r="V58" i="2"/>
  <c r="V57" i="2" s="1"/>
  <c r="V60" i="2"/>
  <c r="V61" i="2"/>
  <c r="U78" i="2"/>
  <c r="T78" i="2" s="1"/>
  <c r="U79" i="2"/>
  <c r="T79" i="2" s="1"/>
  <c r="U77" i="2"/>
  <c r="T77" i="2" s="1"/>
  <c r="U76" i="2"/>
  <c r="U80" i="2"/>
  <c r="T80" i="2" s="1"/>
  <c r="AO67" i="2"/>
  <c r="AO68" i="2"/>
  <c r="AO66" i="2"/>
  <c r="AO65" i="2"/>
  <c r="AO64" i="2"/>
  <c r="AO63" i="2" s="1"/>
  <c r="BK68" i="2"/>
  <c r="BK67" i="2"/>
  <c r="BK64" i="2"/>
  <c r="BK63" i="2" s="1"/>
  <c r="BK65" i="2"/>
  <c r="BK66" i="2"/>
  <c r="BA64" i="2"/>
  <c r="BA63" i="2" s="1"/>
  <c r="BA68" i="2"/>
  <c r="BA65" i="2"/>
  <c r="BA66" i="2"/>
  <c r="BA67" i="2"/>
  <c r="H86" i="2"/>
  <c r="G86" i="2" s="1"/>
  <c r="H83" i="2"/>
  <c r="G83" i="2" s="1"/>
  <c r="H85" i="2"/>
  <c r="G85" i="2" s="1"/>
  <c r="H82" i="2"/>
  <c r="H84" i="2"/>
  <c r="G84" i="2" s="1"/>
  <c r="BL58" i="2"/>
  <c r="BL57" i="2" s="1"/>
  <c r="BL62" i="2"/>
  <c r="BL61" i="2"/>
  <c r="BL59" i="2"/>
  <c r="BL60" i="2"/>
  <c r="AA56" i="2"/>
  <c r="AA55" i="2"/>
  <c r="AA53" i="2"/>
  <c r="AA54" i="2"/>
  <c r="AA52" i="2"/>
  <c r="AA51" i="2" s="1"/>
  <c r="F82" i="8"/>
  <c r="I37" i="13"/>
  <c r="I232" i="13" s="1"/>
  <c r="AJ59" i="2"/>
  <c r="AJ58" i="2"/>
  <c r="AJ57" i="2" s="1"/>
  <c r="AJ60" i="2"/>
  <c r="AJ61" i="2"/>
  <c r="AJ62" i="2"/>
  <c r="Z86" i="2"/>
  <c r="W56" i="2"/>
  <c r="W53" i="2"/>
  <c r="W54" i="2"/>
  <c r="W55" i="2"/>
  <c r="W52" i="2"/>
  <c r="W51" i="2" s="1"/>
  <c r="BU66" i="2"/>
  <c r="BT66" i="2" s="1"/>
  <c r="BU68" i="2"/>
  <c r="BT68" i="2" s="1"/>
  <c r="BU65" i="2"/>
  <c r="BT65" i="2" s="1"/>
  <c r="BU67" i="2"/>
  <c r="BT67" i="2" s="1"/>
  <c r="BU64" i="2"/>
  <c r="AV60" i="2"/>
  <c r="AV58" i="2"/>
  <c r="AV57" i="2" s="1"/>
  <c r="AV62" i="2"/>
  <c r="AV59" i="2"/>
  <c r="AV61" i="2"/>
  <c r="CC52" i="2"/>
  <c r="CC51" i="2" s="1"/>
  <c r="CC54" i="2"/>
  <c r="CC53" i="2"/>
  <c r="CC55" i="2"/>
  <c r="CC56" i="2"/>
  <c r="Z72" i="2"/>
  <c r="Z71" i="2"/>
  <c r="Z70" i="2"/>
  <c r="Z69" i="2" s="1"/>
  <c r="Z73" i="2"/>
  <c r="Z74" i="2"/>
  <c r="BL67" i="2"/>
  <c r="BL68" i="2"/>
  <c r="BL64" i="2"/>
  <c r="BL63" i="2" s="1"/>
  <c r="BL65" i="2"/>
  <c r="BL66" i="2"/>
  <c r="AY66" i="2"/>
  <c r="AY65" i="2"/>
  <c r="AY64" i="2"/>
  <c r="AY63" i="2" s="1"/>
  <c r="AY68" i="2"/>
  <c r="AY67" i="2"/>
  <c r="BW74" i="2"/>
  <c r="BW73" i="2"/>
  <c r="BW70" i="2"/>
  <c r="BW69" i="2" s="1"/>
  <c r="BW71" i="2"/>
  <c r="BW72" i="2"/>
  <c r="O94" i="8"/>
  <c r="Y49" i="13"/>
  <c r="Y244" i="13" s="1"/>
  <c r="AK15" i="2"/>
  <c r="AP15" i="2"/>
  <c r="AI15" i="2"/>
  <c r="AJ15" i="2"/>
  <c r="AL15" i="2"/>
  <c r="AM15" i="2"/>
  <c r="AN15" i="2"/>
  <c r="AH15" i="2"/>
  <c r="AO15" i="2"/>
  <c r="AI54" i="2"/>
  <c r="AI56" i="2"/>
  <c r="AI55" i="2"/>
  <c r="AI52" i="2"/>
  <c r="AI51" i="2" s="1"/>
  <c r="AI53" i="2"/>
  <c r="Y48" i="13"/>
  <c r="Y243" i="13" s="1"/>
  <c r="O93" i="8"/>
  <c r="BA86" i="2"/>
  <c r="BA83" i="2"/>
  <c r="BA84" i="2"/>
  <c r="BA85" i="2"/>
  <c r="BA82" i="2"/>
  <c r="BA81" i="2" s="1"/>
  <c r="BI86" i="2"/>
  <c r="BI83" i="2"/>
  <c r="BI82" i="2"/>
  <c r="BI81" i="2" s="1"/>
  <c r="BI85" i="2"/>
  <c r="BI84" i="2"/>
  <c r="BC74" i="2"/>
  <c r="BC71" i="2"/>
  <c r="BC73" i="2"/>
  <c r="BC70" i="2"/>
  <c r="BC69" i="2" s="1"/>
  <c r="BC72" i="2"/>
  <c r="AC67" i="2"/>
  <c r="AC64" i="2"/>
  <c r="AC63" i="2" s="1"/>
  <c r="AC68" i="2"/>
  <c r="AC66" i="2"/>
  <c r="AC65" i="2"/>
  <c r="BC67" i="2"/>
  <c r="BC65" i="2"/>
  <c r="BC68" i="2"/>
  <c r="BC66" i="2"/>
  <c r="BC64" i="2"/>
  <c r="BC63" i="2" s="1"/>
  <c r="AW60" i="2"/>
  <c r="AW58" i="2"/>
  <c r="AW57" i="2" s="1"/>
  <c r="AW62" i="2"/>
  <c r="AW59" i="2"/>
  <c r="AW61" i="2"/>
  <c r="BU72" i="2"/>
  <c r="BT72" i="2" s="1"/>
  <c r="BU73" i="2"/>
  <c r="BT73" i="2" s="1"/>
  <c r="BU70" i="2"/>
  <c r="BU74" i="2"/>
  <c r="BT74" i="2" s="1"/>
  <c r="BU71" i="2"/>
  <c r="BT71" i="2" s="1"/>
  <c r="O84" i="2"/>
  <c r="O83" i="2"/>
  <c r="O82" i="2"/>
  <c r="O81" i="2" s="1"/>
  <c r="O86" i="2"/>
  <c r="N79" i="2"/>
  <c r="N77" i="2"/>
  <c r="N80" i="2"/>
  <c r="N76" i="2"/>
  <c r="N75" i="2" s="1"/>
  <c r="N78" i="2"/>
  <c r="H55" i="2"/>
  <c r="G55" i="2" s="1"/>
  <c r="H56" i="2"/>
  <c r="G56" i="2" s="1"/>
  <c r="H53" i="2"/>
  <c r="G53" i="2" s="1"/>
  <c r="H54" i="2"/>
  <c r="G54" i="2" s="1"/>
  <c r="H52" i="2"/>
  <c r="BN72" i="2"/>
  <c r="BN73" i="2"/>
  <c r="BN71" i="2"/>
  <c r="BN70" i="2"/>
  <c r="BN69" i="2" s="1"/>
  <c r="BN74" i="2"/>
  <c r="CC59" i="2"/>
  <c r="CC61" i="2"/>
  <c r="CC58" i="2"/>
  <c r="CC57" i="2" s="1"/>
  <c r="CC60" i="2"/>
  <c r="CC62" i="2"/>
  <c r="AJ77" i="2"/>
  <c r="AJ76" i="2"/>
  <c r="AJ75" i="2" s="1"/>
  <c r="AJ79" i="2"/>
  <c r="AJ78" i="2"/>
  <c r="AJ80" i="2"/>
  <c r="AC85" i="2"/>
  <c r="BN77" i="2"/>
  <c r="BN78" i="2"/>
  <c r="BN80" i="2"/>
  <c r="BN79" i="2"/>
  <c r="BN76" i="2"/>
  <c r="BN75" i="2" s="1"/>
  <c r="AO74" i="2"/>
  <c r="AO70" i="2"/>
  <c r="AO69" i="2" s="1"/>
  <c r="AO72" i="2"/>
  <c r="AO71" i="2"/>
  <c r="AO73" i="2"/>
  <c r="X86" i="2"/>
  <c r="BB53" i="2"/>
  <c r="BB54" i="2"/>
  <c r="BB52" i="2"/>
  <c r="BB51" i="2" s="1"/>
  <c r="BB55" i="2"/>
  <c r="BB56" i="2"/>
  <c r="AB84" i="2"/>
  <c r="Z60" i="2"/>
  <c r="Z59" i="2"/>
  <c r="Z58" i="2"/>
  <c r="Z57" i="2" s="1"/>
  <c r="Z61" i="2"/>
  <c r="Z62" i="2"/>
  <c r="AP64" i="2"/>
  <c r="AP63" i="2" s="1"/>
  <c r="AP68" i="2"/>
  <c r="AP65" i="2"/>
  <c r="AP66" i="2"/>
  <c r="AP67" i="2"/>
  <c r="AX84" i="2"/>
  <c r="AX82" i="2"/>
  <c r="AX81" i="2" s="1"/>
  <c r="AX85" i="2"/>
  <c r="AX86" i="2"/>
  <c r="AX83" i="2"/>
  <c r="BE42" i="13"/>
  <c r="BE237" i="13" s="1"/>
  <c r="AG87" i="8"/>
  <c r="BH68" i="2"/>
  <c r="BG68" i="2" s="1"/>
  <c r="BH67" i="2"/>
  <c r="BG67" i="2" s="1"/>
  <c r="BH64" i="2"/>
  <c r="BH66" i="2"/>
  <c r="BG66" i="2" s="1"/>
  <c r="BH65" i="2"/>
  <c r="BG65" i="2" s="1"/>
  <c r="X74" i="2"/>
  <c r="X71" i="2"/>
  <c r="X72" i="2"/>
  <c r="X73" i="2"/>
  <c r="X70" i="2"/>
  <c r="X69" i="2" s="1"/>
  <c r="AY70" i="2"/>
  <c r="AY69" i="2" s="1"/>
  <c r="AY72" i="2"/>
  <c r="AY74" i="2"/>
  <c r="AY71" i="2"/>
  <c r="AY73" i="2"/>
  <c r="P53" i="2"/>
  <c r="P56" i="2"/>
  <c r="P54" i="2"/>
  <c r="P55" i="2"/>
  <c r="P52" i="2"/>
  <c r="P51" i="2" s="1"/>
  <c r="CA84" i="2"/>
  <c r="CA83" i="2"/>
  <c r="CA86" i="2"/>
  <c r="CA82" i="2"/>
  <c r="CA81" i="2" s="1"/>
  <c r="CA85" i="2"/>
  <c r="AH56" i="2"/>
  <c r="AG56" i="2" s="1"/>
  <c r="AH52" i="2"/>
  <c r="AH55" i="2"/>
  <c r="AG55" i="2" s="1"/>
  <c r="AH54" i="2"/>
  <c r="AG54" i="2" s="1"/>
  <c r="AH53" i="2"/>
  <c r="AG53" i="2" s="1"/>
  <c r="V73" i="2"/>
  <c r="V72" i="2"/>
  <c r="V70" i="2"/>
  <c r="V69" i="2" s="1"/>
  <c r="V71" i="2"/>
  <c r="V74" i="2"/>
  <c r="CB83" i="2"/>
  <c r="CB85" i="2"/>
  <c r="CB82" i="2"/>
  <c r="CB81" i="2" s="1"/>
  <c r="CB84" i="2"/>
  <c r="CB86" i="2"/>
  <c r="AM55" i="2"/>
  <c r="AM56" i="2"/>
  <c r="AM54" i="2"/>
  <c r="AM52" i="2"/>
  <c r="AM51" i="2" s="1"/>
  <c r="AM53" i="2"/>
  <c r="BH60" i="2"/>
  <c r="BG60" i="2" s="1"/>
  <c r="BH62" i="2"/>
  <c r="BG62" i="2" s="1"/>
  <c r="BH61" i="2"/>
  <c r="BG61" i="2" s="1"/>
  <c r="BH58" i="2"/>
  <c r="BH59" i="2"/>
  <c r="BG59" i="2" s="1"/>
  <c r="AI76" i="2"/>
  <c r="AI75" i="2" s="1"/>
  <c r="AI79" i="2"/>
  <c r="AI80" i="2"/>
  <c r="AI77" i="2"/>
  <c r="AI78" i="2"/>
  <c r="BV80" i="2"/>
  <c r="BV78" i="2"/>
  <c r="BV79" i="2"/>
  <c r="BV77" i="2"/>
  <c r="BV76" i="2"/>
  <c r="BV75" i="2" s="1"/>
  <c r="U81" i="2"/>
  <c r="Y47" i="13"/>
  <c r="Y242" i="13" s="1"/>
  <c r="O92" i="8"/>
  <c r="U54" i="2"/>
  <c r="T54" i="2" s="1"/>
  <c r="U55" i="2"/>
  <c r="T55" i="2" s="1"/>
  <c r="U53" i="2"/>
  <c r="T53" i="2" s="1"/>
  <c r="U52" i="2"/>
  <c r="U56" i="2"/>
  <c r="T56" i="2" s="1"/>
  <c r="AB72" i="2"/>
  <c r="AB73" i="2"/>
  <c r="AB71" i="2"/>
  <c r="AB70" i="2"/>
  <c r="AB69" i="2" s="1"/>
  <c r="AB74" i="2"/>
  <c r="BA71" i="2"/>
  <c r="BA73" i="2"/>
  <c r="BA72" i="2"/>
  <c r="BA70" i="2"/>
  <c r="BA69" i="2" s="1"/>
  <c r="BA74" i="2"/>
  <c r="CB65" i="2"/>
  <c r="CB66" i="2"/>
  <c r="CB68" i="2"/>
  <c r="CB64" i="2"/>
  <c r="CB63" i="2" s="1"/>
  <c r="CB67" i="2"/>
  <c r="Y56" i="2"/>
  <c r="Y52" i="2"/>
  <c r="Y51" i="2" s="1"/>
  <c r="Y54" i="2"/>
  <c r="Y55" i="2"/>
  <c r="Y53" i="2"/>
  <c r="BW86" i="2"/>
  <c r="BW82" i="2"/>
  <c r="BW81" i="2" s="1"/>
  <c r="BW84" i="2"/>
  <c r="BW83" i="2"/>
  <c r="BW85" i="2"/>
  <c r="AC56" i="2"/>
  <c r="AC55" i="2"/>
  <c r="AC54" i="2"/>
  <c r="AC52" i="2"/>
  <c r="AC51" i="2" s="1"/>
  <c r="AC53" i="2"/>
  <c r="Y71" i="2"/>
  <c r="Y72" i="2"/>
  <c r="Y73" i="2"/>
  <c r="Y74" i="2"/>
  <c r="Y70" i="2"/>
  <c r="Y69" i="2" s="1"/>
  <c r="BB82" i="2"/>
  <c r="BB81" i="2" s="1"/>
  <c r="BB85" i="2"/>
  <c r="BB84" i="2"/>
  <c r="BB83" i="2"/>
  <c r="BB86" i="2"/>
  <c r="AG88" i="8"/>
  <c r="BE43" i="13"/>
  <c r="BE238" i="13" s="1"/>
  <c r="BY82" i="2"/>
  <c r="BY81" i="2" s="1"/>
  <c r="BY86" i="2"/>
  <c r="BY84" i="2"/>
  <c r="BY85" i="2"/>
  <c r="BY83" i="2"/>
  <c r="BK85" i="2"/>
  <c r="BK86" i="2"/>
  <c r="BK83" i="2"/>
  <c r="BK84" i="2"/>
  <c r="BK82" i="2"/>
  <c r="BK81" i="2" s="1"/>
  <c r="V84" i="2"/>
  <c r="BB74" i="2"/>
  <c r="BB70" i="2"/>
  <c r="BB69" i="2" s="1"/>
  <c r="BB72" i="2"/>
  <c r="BB73" i="2"/>
  <c r="BB71" i="2"/>
  <c r="BO67" i="2"/>
  <c r="BO66" i="2"/>
  <c r="BO65" i="2"/>
  <c r="BO64" i="2"/>
  <c r="BO63" i="2" s="1"/>
  <c r="BO68" i="2"/>
  <c r="AJ53" i="2"/>
  <c r="AJ54" i="2"/>
  <c r="AJ52" i="2"/>
  <c r="AJ51" i="2" s="1"/>
  <c r="AJ55" i="2"/>
  <c r="AJ56" i="2"/>
  <c r="U64" i="2"/>
  <c r="U66" i="2"/>
  <c r="T66" i="2" s="1"/>
  <c r="U67" i="2"/>
  <c r="T67" i="2" s="1"/>
  <c r="U65" i="2"/>
  <c r="T65" i="2" s="1"/>
  <c r="U68" i="2"/>
  <c r="T68" i="2" s="1"/>
  <c r="AV68" i="2"/>
  <c r="AV64" i="2"/>
  <c r="AV63" i="2" s="1"/>
  <c r="AV65" i="2"/>
  <c r="AV67" i="2"/>
  <c r="AV66" i="2"/>
  <c r="AU60" i="2"/>
  <c r="AT60" i="2" s="1"/>
  <c r="AU58" i="2"/>
  <c r="AU62" i="2"/>
  <c r="AT62" i="2" s="1"/>
  <c r="AU59" i="2"/>
  <c r="AT59" i="2" s="1"/>
  <c r="AU61" i="2"/>
  <c r="AT61" i="2" s="1"/>
  <c r="CA71" i="2"/>
  <c r="CA72" i="2"/>
  <c r="CA73" i="2"/>
  <c r="CA74" i="2"/>
  <c r="CA70" i="2"/>
  <c r="CA69" i="2" s="1"/>
  <c r="J84" i="2"/>
  <c r="J83" i="2"/>
  <c r="J82" i="2"/>
  <c r="J81" i="2" s="1"/>
  <c r="J86" i="2"/>
  <c r="J85" i="2"/>
  <c r="BJ60" i="2"/>
  <c r="BJ58" i="2"/>
  <c r="BJ57" i="2" s="1"/>
  <c r="BJ62" i="2"/>
  <c r="BJ61" i="2"/>
  <c r="BJ59" i="2"/>
  <c r="M54" i="2"/>
  <c r="M52" i="2"/>
  <c r="M51" i="2" s="1"/>
  <c r="M55" i="2"/>
  <c r="M53" i="2"/>
  <c r="M56" i="2"/>
  <c r="BH72" i="2"/>
  <c r="BG72" i="2" s="1"/>
  <c r="BH71" i="2"/>
  <c r="BG71" i="2" s="1"/>
  <c r="BH73" i="2"/>
  <c r="BG73" i="2" s="1"/>
  <c r="BH70" i="2"/>
  <c r="BH74" i="2"/>
  <c r="BG74" i="2" s="1"/>
  <c r="BY58" i="2"/>
  <c r="BY57" i="2" s="1"/>
  <c r="BY61" i="2"/>
  <c r="BY60" i="2"/>
  <c r="BY59" i="2"/>
  <c r="BY62" i="2"/>
  <c r="AP84" i="2"/>
  <c r="AP82" i="2"/>
  <c r="AP81" i="2" s="1"/>
  <c r="AP85" i="2"/>
  <c r="AP83" i="2"/>
  <c r="AP86" i="2"/>
  <c r="CB56" i="2"/>
  <c r="CB53" i="2"/>
  <c r="CB52" i="2"/>
  <c r="CB51" i="2" s="1"/>
  <c r="CB54" i="2"/>
  <c r="CB55" i="2"/>
  <c r="BI77" i="2"/>
  <c r="BI80" i="2"/>
  <c r="BI78" i="2"/>
  <c r="BI76" i="2"/>
  <c r="BI75" i="2" s="1"/>
  <c r="BI79" i="2"/>
  <c r="AK71" i="2"/>
  <c r="AK72" i="2"/>
  <c r="AK70" i="2"/>
  <c r="AK69" i="2" s="1"/>
  <c r="AK73" i="2"/>
  <c r="AK74" i="2"/>
  <c r="X82" i="2"/>
  <c r="X81" i="2" s="1"/>
  <c r="AU55" i="2"/>
  <c r="AT55" i="2" s="1"/>
  <c r="AU54" i="2"/>
  <c r="AT54" i="2" s="1"/>
  <c r="AU52" i="2"/>
  <c r="AU53" i="2"/>
  <c r="AT53" i="2" s="1"/>
  <c r="AU56" i="2"/>
  <c r="AT56" i="2" s="1"/>
  <c r="AB83" i="2"/>
  <c r="AX15" i="2"/>
  <c r="AV15" i="2"/>
  <c r="AW15" i="2"/>
  <c r="AZ15" i="2"/>
  <c r="AU15" i="2"/>
  <c r="BC15" i="2"/>
  <c r="BA15" i="2"/>
  <c r="BB15" i="2"/>
  <c r="AY15" i="2"/>
  <c r="P61" i="2"/>
  <c r="P59" i="2"/>
  <c r="P62" i="2"/>
  <c r="P60" i="2"/>
  <c r="P58" i="2"/>
  <c r="P57" i="2" s="1"/>
  <c r="W62" i="2"/>
  <c r="W60" i="2"/>
  <c r="W61" i="2"/>
  <c r="W59" i="2"/>
  <c r="W58" i="2"/>
  <c r="W57" i="2" s="1"/>
  <c r="AJ64" i="2"/>
  <c r="AJ63" i="2" s="1"/>
  <c r="AJ66" i="2"/>
  <c r="AJ67" i="2"/>
  <c r="AJ68" i="2"/>
  <c r="AJ65" i="2"/>
  <c r="O95" i="8"/>
  <c r="Y50" i="13"/>
  <c r="Y245" i="13" s="1"/>
  <c r="H78" i="2"/>
  <c r="G78" i="2" s="1"/>
  <c r="H76" i="2"/>
  <c r="H79" i="2"/>
  <c r="G79" i="2" s="1"/>
  <c r="H80" i="2"/>
  <c r="H77" i="2"/>
  <c r="CB58" i="2"/>
  <c r="CB57" i="2" s="1"/>
  <c r="CB61" i="2"/>
  <c r="CB62" i="2"/>
  <c r="CB60" i="2"/>
  <c r="CB59" i="2"/>
  <c r="AN82" i="2"/>
  <c r="AN81" i="2" s="1"/>
  <c r="AN86" i="2"/>
  <c r="AN83" i="2"/>
  <c r="AN85" i="2"/>
  <c r="AN84" i="2"/>
  <c r="Y66" i="2"/>
  <c r="Y68" i="2"/>
  <c r="Y64" i="2"/>
  <c r="Y63" i="2" s="1"/>
  <c r="Y65" i="2"/>
  <c r="Y67" i="2"/>
  <c r="AW64" i="2"/>
  <c r="AW63" i="2" s="1"/>
  <c r="AW66" i="2"/>
  <c r="AW67" i="2"/>
  <c r="AW65" i="2"/>
  <c r="AW68" i="2"/>
  <c r="X55" i="2"/>
  <c r="X52" i="2"/>
  <c r="X51" i="2" s="1"/>
  <c r="X53" i="2"/>
  <c r="X56" i="2"/>
  <c r="X54" i="2"/>
  <c r="F81" i="8"/>
  <c r="I36" i="13"/>
  <c r="I231" i="13" s="1"/>
  <c r="W71" i="2"/>
  <c r="W73" i="2"/>
  <c r="W70" i="2"/>
  <c r="W69" i="2" s="1"/>
  <c r="W72" i="2"/>
  <c r="W74" i="2"/>
  <c r="AY86" i="2"/>
  <c r="AY85" i="2"/>
  <c r="AY83" i="2"/>
  <c r="AY82" i="2"/>
  <c r="AY81" i="2" s="1"/>
  <c r="AY84" i="2"/>
  <c r="AM60" i="2"/>
  <c r="AM62" i="2"/>
  <c r="AM59" i="2"/>
  <c r="AM58" i="2"/>
  <c r="AM57" i="2" s="1"/>
  <c r="AM61" i="2"/>
  <c r="AT76" i="2"/>
  <c r="AU75" i="2"/>
  <c r="BZ86" i="2"/>
  <c r="BZ82" i="2"/>
  <c r="BZ81" i="2" s="1"/>
  <c r="BZ84" i="2"/>
  <c r="BZ85" i="2"/>
  <c r="BZ83" i="2"/>
  <c r="BH86" i="2"/>
  <c r="BG86" i="2" s="1"/>
  <c r="BH85" i="2"/>
  <c r="BG85" i="2" s="1"/>
  <c r="BH82" i="2"/>
  <c r="BH84" i="2"/>
  <c r="BG84" i="2" s="1"/>
  <c r="BH83" i="2"/>
  <c r="BG83" i="2" s="1"/>
  <c r="V86" i="2"/>
  <c r="AW70" i="2"/>
  <c r="AW69" i="2" s="1"/>
  <c r="AW74" i="2"/>
  <c r="AW71" i="2"/>
  <c r="AW73" i="2"/>
  <c r="AW72" i="2"/>
  <c r="BP65" i="2"/>
  <c r="BP68" i="2"/>
  <c r="BP64" i="2"/>
  <c r="BP63" i="2" s="1"/>
  <c r="BP67" i="2"/>
  <c r="BP66" i="2"/>
  <c r="AP54" i="2"/>
  <c r="AP56" i="2"/>
  <c r="AP52" i="2"/>
  <c r="AP51" i="2" s="1"/>
  <c r="AP55" i="2"/>
  <c r="AP53" i="2"/>
  <c r="BX66" i="2"/>
  <c r="BX67" i="2"/>
  <c r="BX65" i="2"/>
  <c r="BX68" i="2"/>
  <c r="BX64" i="2"/>
  <c r="BX63" i="2" s="1"/>
  <c r="Z65" i="2"/>
  <c r="Z64" i="2"/>
  <c r="Z63" i="2" s="1"/>
  <c r="Z66" i="2"/>
  <c r="Z68" i="2"/>
  <c r="Z67" i="2"/>
  <c r="AX64" i="2"/>
  <c r="AX63" i="2" s="1"/>
  <c r="AX66" i="2"/>
  <c r="AX68" i="2"/>
  <c r="AX67" i="2"/>
  <c r="AX65" i="2"/>
  <c r="AY62" i="2"/>
  <c r="AY60" i="2"/>
  <c r="AY58" i="2"/>
  <c r="AY57" i="2" s="1"/>
  <c r="AY59" i="2"/>
  <c r="AY61" i="2"/>
  <c r="M82" i="2"/>
  <c r="M81" i="2" s="1"/>
  <c r="M85" i="2"/>
  <c r="M83" i="2"/>
  <c r="M84" i="2"/>
  <c r="M86" i="2"/>
  <c r="BI61" i="2"/>
  <c r="BI62" i="2"/>
  <c r="BI60" i="2"/>
  <c r="BI58" i="2"/>
  <c r="BI57" i="2" s="1"/>
  <c r="BI59" i="2"/>
  <c r="M80" i="2"/>
  <c r="M76" i="2"/>
  <c r="M75" i="2" s="1"/>
  <c r="M79" i="2"/>
  <c r="M77" i="2"/>
  <c r="M78" i="2"/>
  <c r="I67" i="2"/>
  <c r="I68" i="2"/>
  <c r="I66" i="2"/>
  <c r="I65" i="2"/>
  <c r="I64" i="2"/>
  <c r="I63" i="2" s="1"/>
  <c r="BL73" i="2"/>
  <c r="BL74" i="2"/>
  <c r="BL72" i="2"/>
  <c r="BL70" i="2"/>
  <c r="BL69" i="2" s="1"/>
  <c r="BL71" i="2"/>
  <c r="AL78" i="2"/>
  <c r="AL77" i="2"/>
  <c r="AL79" i="2"/>
  <c r="AL80" i="2"/>
  <c r="AL76" i="2"/>
  <c r="AL75" i="2" s="1"/>
  <c r="AI85" i="2"/>
  <c r="AI82" i="2"/>
  <c r="AI81" i="2" s="1"/>
  <c r="AI83" i="2"/>
  <c r="AI84" i="2"/>
  <c r="AI86" i="2"/>
  <c r="BZ53" i="2"/>
  <c r="BZ56" i="2"/>
  <c r="BZ54" i="2"/>
  <c r="BZ52" i="2"/>
  <c r="BZ51" i="2" s="1"/>
  <c r="BZ55" i="2"/>
  <c r="BL80" i="2"/>
  <c r="BL79" i="2"/>
  <c r="BL78" i="2"/>
  <c r="BL76" i="2"/>
  <c r="BL75" i="2" s="1"/>
  <c r="BL77" i="2"/>
  <c r="AJ74" i="2"/>
  <c r="AJ71" i="2"/>
  <c r="AJ73" i="2"/>
  <c r="AJ72" i="2"/>
  <c r="AJ70" i="2"/>
  <c r="AJ69" i="2" s="1"/>
  <c r="X84" i="2"/>
  <c r="AX56" i="2"/>
  <c r="AX54" i="2"/>
  <c r="AX53" i="2"/>
  <c r="AX52" i="2"/>
  <c r="AX51" i="2" s="1"/>
  <c r="AX55" i="2"/>
  <c r="O61" i="2"/>
  <c r="O62" i="2"/>
  <c r="O59" i="2"/>
  <c r="O58" i="2"/>
  <c r="O57" i="2" s="1"/>
  <c r="O60" i="2"/>
  <c r="AC59" i="2"/>
  <c r="AC58" i="2"/>
  <c r="AC57" i="2" s="1"/>
  <c r="AC62" i="2"/>
  <c r="AC60" i="2"/>
  <c r="AC61" i="2"/>
  <c r="AM68" i="2"/>
  <c r="AM65" i="2"/>
  <c r="AM67" i="2"/>
  <c r="AM66" i="2"/>
  <c r="AM64" i="2"/>
  <c r="AM63" i="2" s="1"/>
  <c r="H69" i="2"/>
  <c r="G70" i="2"/>
  <c r="BX84" i="2"/>
  <c r="BX86" i="2"/>
  <c r="BX82" i="2"/>
  <c r="BX81" i="2" s="1"/>
  <c r="BX85" i="2"/>
  <c r="BX83" i="2"/>
  <c r="BW67" i="2"/>
  <c r="BW68" i="2"/>
  <c r="BW66" i="2"/>
  <c r="BW65" i="2"/>
  <c r="BW64" i="2"/>
  <c r="BW63" i="2" s="1"/>
  <c r="AB67" i="2"/>
  <c r="AB65" i="2"/>
  <c r="AB68" i="2"/>
  <c r="AB66" i="2"/>
  <c r="AB64" i="2"/>
  <c r="AB63" i="2" s="1"/>
  <c r="AU68" i="2"/>
  <c r="AT68" i="2" s="1"/>
  <c r="AU67" i="2"/>
  <c r="AT67" i="2" s="1"/>
  <c r="AU66" i="2"/>
  <c r="AT66" i="2" s="1"/>
  <c r="AU64" i="2"/>
  <c r="AU65" i="2"/>
  <c r="AT65" i="2" s="1"/>
  <c r="P86" i="2"/>
  <c r="P84" i="2"/>
  <c r="P83" i="2"/>
  <c r="P82" i="2"/>
  <c r="P81" i="2" s="1"/>
  <c r="P85" i="2"/>
  <c r="BN58" i="2"/>
  <c r="BN57" i="2" s="1"/>
  <c r="BN62" i="2"/>
  <c r="BN60" i="2"/>
  <c r="BN61" i="2"/>
  <c r="BN59" i="2"/>
  <c r="L78" i="2"/>
  <c r="L77" i="2"/>
  <c r="L80" i="2"/>
  <c r="L79" i="2"/>
  <c r="L76" i="2"/>
  <c r="L75" i="2" s="1"/>
  <c r="L64" i="2"/>
  <c r="L63" i="2" s="1"/>
  <c r="L66" i="2"/>
  <c r="L67" i="2"/>
  <c r="L68" i="2"/>
  <c r="L65" i="2"/>
  <c r="BJ72" i="2"/>
  <c r="BJ73" i="2"/>
  <c r="BJ71" i="2"/>
  <c r="BJ74" i="2"/>
  <c r="BJ70" i="2"/>
  <c r="BJ69" i="2" s="1"/>
  <c r="BU61" i="2"/>
  <c r="BT61" i="2" s="1"/>
  <c r="BU62" i="2"/>
  <c r="BT62" i="2" s="1"/>
  <c r="BU59" i="2"/>
  <c r="BT59" i="2" s="1"/>
  <c r="BU58" i="2"/>
  <c r="BU60" i="2"/>
  <c r="BT60" i="2" s="1"/>
  <c r="AH80" i="2"/>
  <c r="AG80" i="2" s="1"/>
  <c r="AH79" i="2"/>
  <c r="AG79" i="2" s="1"/>
  <c r="AH77" i="2"/>
  <c r="AG77" i="2" s="1"/>
  <c r="AH76" i="2"/>
  <c r="AH78" i="2"/>
  <c r="AG78" i="2" s="1"/>
  <c r="BU52" i="2"/>
  <c r="BU53" i="2"/>
  <c r="BT53" i="2" s="1"/>
  <c r="BU56" i="2"/>
  <c r="BT56" i="2" s="1"/>
  <c r="BU55" i="2"/>
  <c r="BT55" i="2" s="1"/>
  <c r="BU54" i="2"/>
  <c r="BT54" i="2" s="1"/>
  <c r="BZ79" i="2"/>
  <c r="BZ77" i="2"/>
  <c r="BZ76" i="2"/>
  <c r="BZ75" i="2" s="1"/>
  <c r="BZ78" i="2"/>
  <c r="BZ80" i="2"/>
  <c r="BJ78" i="2"/>
  <c r="BJ77" i="2"/>
  <c r="BJ79" i="2"/>
  <c r="BJ76" i="2"/>
  <c r="BJ75" i="2" s="1"/>
  <c r="BJ80" i="2"/>
  <c r="AL70" i="2"/>
  <c r="AL69" i="2" s="1"/>
  <c r="AL74" i="2"/>
  <c r="AL72" i="2"/>
  <c r="AL71" i="2"/>
  <c r="AL73" i="2"/>
  <c r="BJ53" i="2"/>
  <c r="BJ55" i="2"/>
  <c r="BJ56" i="2"/>
  <c r="BJ54" i="2"/>
  <c r="BJ52" i="2"/>
  <c r="BJ51" i="2" s="1"/>
  <c r="K86" i="2"/>
  <c r="BA53" i="2"/>
  <c r="BA55" i="2"/>
  <c r="BA54" i="2"/>
  <c r="BA52" i="2"/>
  <c r="BA51" i="2" s="1"/>
  <c r="BA56" i="2"/>
  <c r="N60" i="2"/>
  <c r="N61" i="2"/>
  <c r="N58" i="2"/>
  <c r="N57" i="2" s="1"/>
  <c r="N62" i="2"/>
  <c r="N59" i="2"/>
  <c r="U61" i="2"/>
  <c r="T61" i="2" s="1"/>
  <c r="U60" i="2"/>
  <c r="T60" i="2" s="1"/>
  <c r="U58" i="2"/>
  <c r="U59" i="2"/>
  <c r="T59" i="2" s="1"/>
  <c r="U62" i="2"/>
  <c r="T62" i="2" s="1"/>
  <c r="AA77" i="2"/>
  <c r="AA78" i="2"/>
  <c r="AA80" i="2"/>
  <c r="AA79" i="2"/>
  <c r="AA76" i="2"/>
  <c r="AA75" i="2" s="1"/>
  <c r="AH66" i="2"/>
  <c r="AG66" i="2" s="1"/>
  <c r="AH65" i="2"/>
  <c r="AG65" i="2" s="1"/>
  <c r="AH68" i="2"/>
  <c r="AG68" i="2" s="1"/>
  <c r="AH64" i="2"/>
  <c r="AH67" i="2"/>
  <c r="AG67" i="2" s="1"/>
  <c r="W83" i="2"/>
  <c r="K64" i="2"/>
  <c r="K63" i="2" s="1"/>
  <c r="K68" i="2"/>
  <c r="K65" i="2"/>
  <c r="K66" i="2"/>
  <c r="K67" i="2"/>
  <c r="BW55" i="2"/>
  <c r="BW52" i="2"/>
  <c r="BW51" i="2" s="1"/>
  <c r="BW53" i="2"/>
  <c r="BW54" i="2"/>
  <c r="BW56" i="2"/>
  <c r="BY78" i="2"/>
  <c r="BY77" i="2"/>
  <c r="BY80" i="2"/>
  <c r="BY76" i="2"/>
  <c r="BY75" i="2" s="1"/>
  <c r="BY79" i="2"/>
  <c r="BK80" i="2"/>
  <c r="BK79" i="2"/>
  <c r="BK78" i="2"/>
  <c r="BK77" i="2"/>
  <c r="BK76" i="2"/>
  <c r="BK75" i="2" s="1"/>
  <c r="AN73" i="2"/>
  <c r="AN72" i="2"/>
  <c r="AN71" i="2"/>
  <c r="AN74" i="2"/>
  <c r="AN70" i="2"/>
  <c r="AN69" i="2" s="1"/>
  <c r="BM56" i="2"/>
  <c r="BM55" i="2"/>
  <c r="BM54" i="2"/>
  <c r="BM52" i="2"/>
  <c r="BM51" i="2" s="1"/>
  <c r="BM53" i="2"/>
  <c r="BC52" i="2"/>
  <c r="BC51" i="2" s="1"/>
  <c r="BC54" i="2"/>
  <c r="BC56" i="2"/>
  <c r="BC55" i="2"/>
  <c r="BC53" i="2"/>
  <c r="L58" i="2"/>
  <c r="L57" i="2" s="1"/>
  <c r="L60" i="2"/>
  <c r="L59" i="2"/>
  <c r="L62" i="2"/>
  <c r="L61" i="2"/>
  <c r="W78" i="2"/>
  <c r="W80" i="2"/>
  <c r="W76" i="2"/>
  <c r="W75" i="2" s="1"/>
  <c r="W77" i="2"/>
  <c r="W79" i="2"/>
  <c r="AK67" i="2"/>
  <c r="AK64" i="2"/>
  <c r="AK63" i="2" s="1"/>
  <c r="AK68" i="2"/>
  <c r="AK65" i="2"/>
  <c r="AK66" i="2"/>
  <c r="W85" i="2"/>
  <c r="I38" i="13"/>
  <c r="I233" i="13" s="1"/>
  <c r="F83" i="8"/>
  <c r="AU84" i="2"/>
  <c r="AT84" i="2" s="1"/>
  <c r="AU82" i="2"/>
  <c r="AU83" i="2"/>
  <c r="AT83" i="2" s="1"/>
  <c r="AU86" i="2"/>
  <c r="AT86" i="2" s="1"/>
  <c r="AU85" i="2"/>
  <c r="AT85" i="2" s="1"/>
  <c r="AH58" i="2"/>
  <c r="AH62" i="2"/>
  <c r="AG62" i="2" s="1"/>
  <c r="AH60" i="2"/>
  <c r="AG60" i="2" s="1"/>
  <c r="AH61" i="2"/>
  <c r="AG61" i="2" s="1"/>
  <c r="AH59" i="2"/>
  <c r="AG59" i="2" s="1"/>
  <c r="AG89" i="8"/>
  <c r="BE44" i="13"/>
  <c r="BE239" i="13" s="1"/>
  <c r="BU82" i="2"/>
  <c r="BU84" i="2"/>
  <c r="BT84" i="2" s="1"/>
  <c r="BU83" i="2"/>
  <c r="BT83" i="2" s="1"/>
  <c r="BU85" i="2"/>
  <c r="BT85" i="2" s="1"/>
  <c r="BU86" i="2"/>
  <c r="BT86" i="2" s="1"/>
  <c r="BJ84" i="2"/>
  <c r="BJ83" i="2"/>
  <c r="BJ86" i="2"/>
  <c r="BJ82" i="2"/>
  <c r="BJ81" i="2" s="1"/>
  <c r="BJ85" i="2"/>
  <c r="AV72" i="2"/>
  <c r="AV70" i="2"/>
  <c r="AV69" i="2" s="1"/>
  <c r="AV74" i="2"/>
  <c r="AV73" i="2"/>
  <c r="AV71" i="2"/>
  <c r="BI65" i="2"/>
  <c r="BI68" i="2"/>
  <c r="BI64" i="2"/>
  <c r="BI63" i="2" s="1"/>
  <c r="BI67" i="2"/>
  <c r="BI66" i="2"/>
  <c r="AO52" i="2"/>
  <c r="AO51" i="2" s="1"/>
  <c r="AO54" i="2"/>
  <c r="AO55" i="2"/>
  <c r="AO56" i="2"/>
  <c r="AO53" i="2"/>
  <c r="CA66" i="2"/>
  <c r="CA65" i="2"/>
  <c r="CA68" i="2"/>
  <c r="CA64" i="2"/>
  <c r="CA63" i="2" s="1"/>
  <c r="CA67" i="2"/>
  <c r="V67" i="2"/>
  <c r="V66" i="2"/>
  <c r="V64" i="2"/>
  <c r="V63" i="2" s="1"/>
  <c r="V65" i="2"/>
  <c r="V68" i="2"/>
  <c r="BB67" i="2"/>
  <c r="BB68" i="2"/>
  <c r="BB64" i="2"/>
  <c r="BB63" i="2" s="1"/>
  <c r="BB65" i="2"/>
  <c r="BB66" i="2"/>
  <c r="AZ61" i="2"/>
  <c r="AZ59" i="2"/>
  <c r="AZ62" i="2"/>
  <c r="AZ58" i="2"/>
  <c r="AZ57" i="2" s="1"/>
  <c r="AZ60" i="2"/>
  <c r="BX73" i="2"/>
  <c r="BX74" i="2"/>
  <c r="BX72" i="2"/>
  <c r="BX70" i="2"/>
  <c r="BX69" i="2" s="1"/>
  <c r="BX71" i="2"/>
  <c r="N86" i="2"/>
  <c r="N85" i="2"/>
  <c r="N83" i="2"/>
  <c r="N82" i="2"/>
  <c r="N81" i="2" s="1"/>
  <c r="N84" i="2"/>
  <c r="BO60" i="2"/>
  <c r="BO62" i="2"/>
  <c r="BO61" i="2"/>
  <c r="BO59" i="2"/>
  <c r="BO58" i="2"/>
  <c r="BO57" i="2" s="1"/>
  <c r="I55" i="2"/>
  <c r="I54" i="2"/>
  <c r="I53" i="2"/>
  <c r="I56" i="2"/>
  <c r="I52" i="2"/>
  <c r="I51" i="2" s="1"/>
  <c r="H67" i="2"/>
  <c r="G67" i="2" s="1"/>
  <c r="H68" i="2"/>
  <c r="G68" i="2" s="1"/>
  <c r="H65" i="2"/>
  <c r="G65" i="2" s="1"/>
  <c r="H64" i="2"/>
  <c r="H66" i="2"/>
  <c r="G66" i="2" s="1"/>
  <c r="BO72" i="2"/>
  <c r="BO74" i="2"/>
  <c r="BO73" i="2"/>
  <c r="BO71" i="2"/>
  <c r="BO70" i="2"/>
  <c r="BO69" i="2" s="1"/>
  <c r="BV62" i="2"/>
  <c r="BV58" i="2"/>
  <c r="BV57" i="2" s="1"/>
  <c r="BV60" i="2"/>
  <c r="BV59" i="2"/>
  <c r="BV61" i="2"/>
  <c r="AL83" i="2"/>
  <c r="AL84" i="2"/>
  <c r="AL86" i="2"/>
  <c r="AL85" i="2"/>
  <c r="AL82" i="2"/>
  <c r="AL81" i="2" s="1"/>
  <c r="BX54" i="2"/>
  <c r="BX56" i="2"/>
  <c r="BX52" i="2"/>
  <c r="BX51" i="2" s="1"/>
  <c r="BX55" i="2"/>
  <c r="BX53" i="2"/>
  <c r="BW76" i="2"/>
  <c r="BW75" i="2" s="1"/>
  <c r="BW78" i="2"/>
  <c r="BW77" i="2"/>
  <c r="BW80" i="2"/>
  <c r="BW79" i="2"/>
  <c r="BH78" i="2"/>
  <c r="BG78" i="2" s="1"/>
  <c r="BH77" i="2"/>
  <c r="BG77" i="2" s="1"/>
  <c r="BH80" i="2"/>
  <c r="BG80" i="2" s="1"/>
  <c r="BH79" i="2"/>
  <c r="BG79" i="2" s="1"/>
  <c r="BH76" i="2"/>
  <c r="AP71" i="2"/>
  <c r="AP73" i="2"/>
  <c r="AP74" i="2"/>
  <c r="AP72" i="2"/>
  <c r="AP70" i="2"/>
  <c r="AP69" i="2" s="1"/>
  <c r="BL55" i="2"/>
  <c r="BL56" i="2"/>
  <c r="BL54" i="2"/>
  <c r="BL52" i="2"/>
  <c r="BL51" i="2" s="1"/>
  <c r="BL53" i="2"/>
  <c r="BP15" i="2"/>
  <c r="BJ15" i="2"/>
  <c r="BH15" i="2"/>
  <c r="BI15" i="2"/>
  <c r="BL15" i="2"/>
  <c r="BN15" i="2"/>
  <c r="BK15" i="2"/>
  <c r="BM15" i="2"/>
  <c r="BO15" i="2"/>
  <c r="Y58" i="2"/>
  <c r="Y57" i="2" s="1"/>
  <c r="Y62" i="2"/>
  <c r="Y61" i="2"/>
  <c r="Y59" i="2"/>
  <c r="Y60" i="2"/>
  <c r="X78" i="2"/>
  <c r="X77" i="2"/>
  <c r="X80" i="2"/>
  <c r="X76" i="2"/>
  <c r="X75" i="2" s="1"/>
  <c r="X79" i="2"/>
  <c r="AN67" i="2"/>
  <c r="AN66" i="2"/>
  <c r="AN64" i="2"/>
  <c r="AN63" i="2" s="1"/>
  <c r="AN68" i="2"/>
  <c r="AN65" i="2"/>
  <c r="AO50" i="2" l="1"/>
  <c r="BL50" i="2"/>
  <c r="BM50" i="2"/>
  <c r="BA50" i="2"/>
  <c r="G80" i="2"/>
  <c r="W50" i="2"/>
  <c r="AJ50" i="2"/>
  <c r="I50" i="2"/>
  <c r="BG15" i="2"/>
  <c r="AO44" i="13"/>
  <c r="AO239" i="13" s="1"/>
  <c r="X89" i="8"/>
  <c r="F87" i="8"/>
  <c r="I42" i="13"/>
  <c r="I237" i="13" s="1"/>
  <c r="AG63" i="8"/>
  <c r="BE18" i="13"/>
  <c r="BE199" i="13" s="1"/>
  <c r="BG58" i="2"/>
  <c r="BH57" i="2"/>
  <c r="CA50" i="2"/>
  <c r="O82" i="8"/>
  <c r="Y37" i="13"/>
  <c r="Y232" i="13" s="1"/>
  <c r="T15" i="2"/>
  <c r="AZ50" i="2"/>
  <c r="BG52" i="2"/>
  <c r="BH51" i="2"/>
  <c r="K50" i="2"/>
  <c r="BG82" i="2"/>
  <c r="BH81" i="2"/>
  <c r="I31" i="13"/>
  <c r="I226" i="13" s="1"/>
  <c r="F76" i="8"/>
  <c r="AG58" i="2"/>
  <c r="AH57" i="2"/>
  <c r="BW50" i="2"/>
  <c r="AO30" i="13"/>
  <c r="AO225" i="13" s="1"/>
  <c r="X75" i="8"/>
  <c r="CK24" i="13"/>
  <c r="AY69" i="8"/>
  <c r="AX50" i="2"/>
  <c r="BZ50" i="2"/>
  <c r="AP94" i="8"/>
  <c r="BU49" i="13"/>
  <c r="BU244" i="13" s="1"/>
  <c r="AT15" i="2"/>
  <c r="BE19" i="13"/>
  <c r="BE200" i="13" s="1"/>
  <c r="AG64" i="8"/>
  <c r="CB50" i="2"/>
  <c r="Y50" i="2"/>
  <c r="BU25" i="13"/>
  <c r="AP70" i="8"/>
  <c r="P50" i="2"/>
  <c r="H51" i="2"/>
  <c r="G52" i="2"/>
  <c r="Y44" i="13"/>
  <c r="Y239" i="13" s="1"/>
  <c r="O89" i="8"/>
  <c r="Y36" i="13"/>
  <c r="Y231" i="13" s="1"/>
  <c r="O81" i="8"/>
  <c r="BO50" i="2"/>
  <c r="AP64" i="8"/>
  <c r="BU19" i="13"/>
  <c r="BU200" i="13" s="1"/>
  <c r="X93" i="8"/>
  <c r="AO48" i="13"/>
  <c r="AO243" i="13" s="1"/>
  <c r="X88" i="8"/>
  <c r="AO43" i="13"/>
  <c r="AO238" i="13" s="1"/>
  <c r="I32" i="13"/>
  <c r="I227" i="13" s="1"/>
  <c r="F77" i="8"/>
  <c r="BU38" i="13"/>
  <c r="BU233" i="13" s="1"/>
  <c r="AP83" i="8"/>
  <c r="BU26" i="13"/>
  <c r="AP71" i="8"/>
  <c r="I18" i="13"/>
  <c r="I199" i="13" s="1"/>
  <c r="F63" i="8"/>
  <c r="U75" i="2"/>
  <c r="T76" i="2"/>
  <c r="BI50" i="2"/>
  <c r="O83" i="8"/>
  <c r="Y38" i="13"/>
  <c r="Y233" i="13" s="1"/>
  <c r="BU75" i="2"/>
  <c r="BT76" i="2"/>
  <c r="BU17" i="13"/>
  <c r="BU198" i="13" s="1"/>
  <c r="AP62" i="8"/>
  <c r="AH81" i="2"/>
  <c r="AG82" i="2"/>
  <c r="AG83" i="8"/>
  <c r="BE38" i="13"/>
  <c r="BE233" i="13" s="1"/>
  <c r="F74" i="8"/>
  <c r="I29" i="13"/>
  <c r="I224" i="13" s="1"/>
  <c r="X69" i="8"/>
  <c r="AO24" i="13"/>
  <c r="Y25" i="13"/>
  <c r="O70" i="8"/>
  <c r="AO26" i="13"/>
  <c r="X71" i="8"/>
  <c r="AO29" i="13"/>
  <c r="AO224" i="13" s="1"/>
  <c r="X74" i="8"/>
  <c r="CK50" i="13"/>
  <c r="CK245" i="13" s="1"/>
  <c r="AY95" i="8"/>
  <c r="AG94" i="8"/>
  <c r="BE49" i="13"/>
  <c r="BE244" i="13" s="1"/>
  <c r="BT58" i="2"/>
  <c r="BU57" i="2"/>
  <c r="BU50" i="13"/>
  <c r="BU245" i="13" s="1"/>
  <c r="AP95" i="8"/>
  <c r="BG76" i="2"/>
  <c r="BH75" i="2"/>
  <c r="BX50" i="2"/>
  <c r="AY94" i="8"/>
  <c r="CK49" i="13"/>
  <c r="CK244" i="13" s="1"/>
  <c r="BE50" i="13"/>
  <c r="BE245" i="13" s="1"/>
  <c r="AG95" i="8"/>
  <c r="AY63" i="8"/>
  <c r="CK18" i="13"/>
  <c r="CK199" i="13" s="1"/>
  <c r="AY68" i="8"/>
  <c r="CK23" i="13"/>
  <c r="BG70" i="2"/>
  <c r="BH69" i="2"/>
  <c r="AG70" i="8"/>
  <c r="BE25" i="13"/>
  <c r="Y32" i="13"/>
  <c r="Y227" i="13" s="1"/>
  <c r="O77" i="8"/>
  <c r="AC50" i="2"/>
  <c r="BU24" i="13"/>
  <c r="AP69" i="8"/>
  <c r="I17" i="13"/>
  <c r="I198" i="13" s="1"/>
  <c r="F62" i="8"/>
  <c r="AY80" i="8"/>
  <c r="CK35" i="13"/>
  <c r="CK230" i="13" s="1"/>
  <c r="BU63" i="2"/>
  <c r="BT64" i="2"/>
  <c r="O86" i="8"/>
  <c r="Y41" i="13"/>
  <c r="Y236" i="13" s="1"/>
  <c r="Y35" i="13"/>
  <c r="Y230" i="13" s="1"/>
  <c r="O80" i="8"/>
  <c r="CK42" i="13"/>
  <c r="CK237" i="13" s="1"/>
  <c r="AY87" i="8"/>
  <c r="BU20" i="13"/>
  <c r="BU201" i="13" s="1"/>
  <c r="AP65" i="8"/>
  <c r="BV50" i="2"/>
  <c r="AO47" i="13"/>
  <c r="AO242" i="13" s="1"/>
  <c r="X92" i="8"/>
  <c r="AG82" i="8"/>
  <c r="BE37" i="13"/>
  <c r="BE232" i="13" s="1"/>
  <c r="AO32" i="13"/>
  <c r="AO227" i="13" s="1"/>
  <c r="X77" i="8"/>
  <c r="BU43" i="13"/>
  <c r="BU238" i="13" s="1"/>
  <c r="AP88" i="8"/>
  <c r="AY92" i="8"/>
  <c r="CK47" i="13"/>
  <c r="CK242" i="13" s="1"/>
  <c r="BE47" i="13"/>
  <c r="BE242" i="13" s="1"/>
  <c r="AG92" i="8"/>
  <c r="CK19" i="13"/>
  <c r="CK200" i="13" s="1"/>
  <c r="AY64" i="8"/>
  <c r="AY71" i="8"/>
  <c r="CK26" i="13"/>
  <c r="AP82" i="8"/>
  <c r="BU37" i="13"/>
  <c r="BU232" i="13" s="1"/>
  <c r="BE23" i="13"/>
  <c r="AG68" i="8"/>
  <c r="Y29" i="13"/>
  <c r="Y224" i="13" s="1"/>
  <c r="O74" i="8"/>
  <c r="O65" i="8"/>
  <c r="Y20" i="13"/>
  <c r="Y201" i="13" s="1"/>
  <c r="AP74" i="8"/>
  <c r="BU29" i="13"/>
  <c r="BU224" i="13" s="1"/>
  <c r="I20" i="13"/>
  <c r="I201" i="13" s="1"/>
  <c r="F65" i="8"/>
  <c r="AY83" i="8"/>
  <c r="CK38" i="13"/>
  <c r="CK233" i="13" s="1"/>
  <c r="AY76" i="8"/>
  <c r="CK31" i="13"/>
  <c r="CK226" i="13" s="1"/>
  <c r="O88" i="8"/>
  <c r="Y43" i="13"/>
  <c r="Y238" i="13" s="1"/>
  <c r="U69" i="2"/>
  <c r="T70" i="2"/>
  <c r="AY88" i="8"/>
  <c r="CK43" i="13"/>
  <c r="CK238" i="13" s="1"/>
  <c r="F69" i="8"/>
  <c r="I24" i="13"/>
  <c r="AP63" i="8"/>
  <c r="BU18" i="13"/>
  <c r="BU199" i="13" s="1"/>
  <c r="G15" i="2"/>
  <c r="X95" i="8"/>
  <c r="AO50" i="13"/>
  <c r="AO245" i="13" s="1"/>
  <c r="AG80" i="8"/>
  <c r="BE35" i="13"/>
  <c r="BE230" i="13" s="1"/>
  <c r="AP89" i="8"/>
  <c r="BU44" i="13"/>
  <c r="BU239" i="13" s="1"/>
  <c r="CK48" i="13"/>
  <c r="CK243" i="13" s="1"/>
  <c r="AY93" i="8"/>
  <c r="AU81" i="2"/>
  <c r="AT82" i="2"/>
  <c r="BC50" i="2"/>
  <c r="AY65" i="8"/>
  <c r="CK20" i="13"/>
  <c r="CK201" i="13" s="1"/>
  <c r="CK25" i="13"/>
  <c r="AY70" i="8"/>
  <c r="BE29" i="13"/>
  <c r="BE224" i="13" s="1"/>
  <c r="AG74" i="8"/>
  <c r="BU35" i="13"/>
  <c r="BU230" i="13" s="1"/>
  <c r="AP80" i="8"/>
  <c r="AG71" i="8"/>
  <c r="BE26" i="13"/>
  <c r="Y31" i="13"/>
  <c r="Y226" i="13" s="1"/>
  <c r="O76" i="8"/>
  <c r="T52" i="2"/>
  <c r="U51" i="2"/>
  <c r="AM50" i="2"/>
  <c r="BU30" i="13"/>
  <c r="BU225" i="13" s="1"/>
  <c r="AP75" i="8"/>
  <c r="F64" i="8"/>
  <c r="I19" i="13"/>
  <c r="I200" i="13" s="1"/>
  <c r="BU69" i="2"/>
  <c r="BT70" i="2"/>
  <c r="AY74" i="8"/>
  <c r="CK29" i="13"/>
  <c r="CK224" i="13" s="1"/>
  <c r="I48" i="13"/>
  <c r="I243" i="13" s="1"/>
  <c r="F93" i="8"/>
  <c r="O87" i="8"/>
  <c r="Y42" i="13"/>
  <c r="Y237" i="13" s="1"/>
  <c r="AY86" i="8"/>
  <c r="CK41" i="13"/>
  <c r="CK236" i="13" s="1"/>
  <c r="H57" i="2"/>
  <c r="G58" i="2"/>
  <c r="AO37" i="13"/>
  <c r="AO232" i="13" s="1"/>
  <c r="X82" i="8"/>
  <c r="J50" i="2"/>
  <c r="X94" i="8"/>
  <c r="AO49" i="13"/>
  <c r="AO244" i="13" s="1"/>
  <c r="AU69" i="2"/>
  <c r="AT70" i="2"/>
  <c r="BU41" i="13"/>
  <c r="BU236" i="13" s="1"/>
  <c r="AP86" i="8"/>
  <c r="AG93" i="8"/>
  <c r="BE48" i="13"/>
  <c r="BE243" i="13" s="1"/>
  <c r="BU36" i="13"/>
  <c r="BU231" i="13" s="1"/>
  <c r="AP81" i="8"/>
  <c r="AT58" i="2"/>
  <c r="AU57" i="2"/>
  <c r="Y30" i="13"/>
  <c r="Y225" i="13" s="1"/>
  <c r="O75" i="8"/>
  <c r="O62" i="8"/>
  <c r="Y17" i="13"/>
  <c r="Y198" i="13" s="1"/>
  <c r="BG64" i="2"/>
  <c r="BH63" i="2"/>
  <c r="AY82" i="8"/>
  <c r="CK37" i="13"/>
  <c r="CK232" i="13" s="1"/>
  <c r="CK32" i="13"/>
  <c r="CK227" i="13" s="1"/>
  <c r="AY77" i="8"/>
  <c r="H81" i="2"/>
  <c r="G82" i="2"/>
  <c r="AV50" i="2"/>
  <c r="CK44" i="13"/>
  <c r="CK239" i="13" s="1"/>
  <c r="AY89" i="8"/>
  <c r="F70" i="8"/>
  <c r="I25" i="13"/>
  <c r="X81" i="8"/>
  <c r="AO36" i="13"/>
  <c r="AO231" i="13" s="1"/>
  <c r="AK50" i="2"/>
  <c r="AG81" i="8"/>
  <c r="BE36" i="13"/>
  <c r="BE231" i="13" s="1"/>
  <c r="AP87" i="8"/>
  <c r="BU42" i="13"/>
  <c r="BU237" i="13" s="1"/>
  <c r="O71" i="8"/>
  <c r="Y26" i="13"/>
  <c r="BJ50" i="2"/>
  <c r="BU51" i="2"/>
  <c r="BT52" i="2"/>
  <c r="AG75" i="8"/>
  <c r="BE30" i="13"/>
  <c r="BE225" i="13" s="1"/>
  <c r="BE24" i="13"/>
  <c r="AG69" i="8"/>
  <c r="T64" i="2"/>
  <c r="U63" i="2"/>
  <c r="O64" i="8"/>
  <c r="Y19" i="13"/>
  <c r="Y200" i="13" s="1"/>
  <c r="X62" i="8"/>
  <c r="AO17" i="13"/>
  <c r="AO198" i="13" s="1"/>
  <c r="AP76" i="8"/>
  <c r="BU31" i="13"/>
  <c r="BU226" i="13" s="1"/>
  <c r="BB50" i="2"/>
  <c r="CK36" i="13"/>
  <c r="CK231" i="13" s="1"/>
  <c r="AY81" i="8"/>
  <c r="AY75" i="8"/>
  <c r="CK30" i="13"/>
  <c r="CK225" i="13" s="1"/>
  <c r="AA50" i="2"/>
  <c r="F94" i="8"/>
  <c r="I49" i="13"/>
  <c r="I244" i="13" s="1"/>
  <c r="AN50" i="2"/>
  <c r="V50" i="2"/>
  <c r="AY50" i="2"/>
  <c r="I26" i="13"/>
  <c r="F71" i="8"/>
  <c r="AO38" i="13"/>
  <c r="AO233" i="13" s="1"/>
  <c r="X83" i="8"/>
  <c r="BU81" i="2"/>
  <c r="BT82" i="2"/>
  <c r="CK17" i="13"/>
  <c r="CK198" i="13" s="1"/>
  <c r="AY62" i="8"/>
  <c r="X63" i="8"/>
  <c r="AO18" i="13"/>
  <c r="AO199" i="13" s="1"/>
  <c r="BU32" i="13"/>
  <c r="BU227" i="13" s="1"/>
  <c r="AP77" i="8"/>
  <c r="BT15" i="2"/>
  <c r="AB50" i="2"/>
  <c r="I23" i="13"/>
  <c r="F68" i="8"/>
  <c r="AG70" i="2"/>
  <c r="AH69" i="2"/>
  <c r="O68" i="8"/>
  <c r="Y23" i="13"/>
  <c r="X87" i="8"/>
  <c r="AO42" i="13"/>
  <c r="AO237" i="13" s="1"/>
  <c r="BE31" i="13"/>
  <c r="BE226" i="13" s="1"/>
  <c r="AG76" i="8"/>
  <c r="Y18" i="13"/>
  <c r="Y199" i="13" s="1"/>
  <c r="O63" i="8"/>
  <c r="F89" i="8"/>
  <c r="I44" i="13"/>
  <c r="I239" i="13" s="1"/>
  <c r="X68" i="8"/>
  <c r="AO23" i="13"/>
  <c r="AO31" i="13"/>
  <c r="AO226" i="13" s="1"/>
  <c r="X76" i="8"/>
  <c r="T58" i="2"/>
  <c r="U57" i="2"/>
  <c r="AH75" i="2"/>
  <c r="AG76" i="2"/>
  <c r="AG77" i="8"/>
  <c r="BE32" i="13"/>
  <c r="BE227" i="13" s="1"/>
  <c r="BE40" i="13"/>
  <c r="AG85" i="8"/>
  <c r="AT75" i="2"/>
  <c r="AG65" i="8"/>
  <c r="BE20" i="13"/>
  <c r="BE201" i="13" s="1"/>
  <c r="X64" i="8"/>
  <c r="AO19" i="13"/>
  <c r="AO200" i="13" s="1"/>
  <c r="G77" i="2"/>
  <c r="AG15" i="2"/>
  <c r="F95" i="8"/>
  <c r="I50" i="13"/>
  <c r="I245" i="13" s="1"/>
  <c r="Z50" i="2"/>
  <c r="AO35" i="13"/>
  <c r="AO230" i="13" s="1"/>
  <c r="X80" i="8"/>
  <c r="AT64" i="2"/>
  <c r="AU63" i="2"/>
  <c r="F92" i="8"/>
  <c r="I47" i="13"/>
  <c r="I242" i="13" s="1"/>
  <c r="F75" i="8"/>
  <c r="I30" i="13"/>
  <c r="I225" i="13" s="1"/>
  <c r="H63" i="2"/>
  <c r="G64" i="2"/>
  <c r="AO25" i="13"/>
  <c r="X70" i="8"/>
  <c r="AH63" i="2"/>
  <c r="AG64" i="2"/>
  <c r="O69" i="8"/>
  <c r="Y24" i="13"/>
  <c r="X86" i="8"/>
  <c r="AO41" i="13"/>
  <c r="AO236" i="13" s="1"/>
  <c r="AP50" i="2"/>
  <c r="AP92" i="8"/>
  <c r="BU47" i="13"/>
  <c r="BU242" i="13" s="1"/>
  <c r="X50" i="2"/>
  <c r="I43" i="13"/>
  <c r="I238" i="13" s="1"/>
  <c r="F88" i="8"/>
  <c r="AG62" i="8"/>
  <c r="BE17" i="13"/>
  <c r="BE198" i="13" s="1"/>
  <c r="M50" i="2"/>
  <c r="AH51" i="2"/>
  <c r="AG52" i="2"/>
  <c r="L50" i="2"/>
  <c r="AL50" i="2"/>
  <c r="BN50" i="2"/>
  <c r="N50" i="2"/>
  <c r="AW50" i="2"/>
  <c r="O50" i="2"/>
  <c r="BK50" i="2"/>
  <c r="G69" i="2"/>
  <c r="F79" i="8"/>
  <c r="I34" i="13"/>
  <c r="AP93" i="8"/>
  <c r="BU48" i="13"/>
  <c r="BU243" i="13" s="1"/>
  <c r="H75" i="2"/>
  <c r="G76" i="2"/>
  <c r="AU51" i="2"/>
  <c r="AT52" i="2"/>
  <c r="Y46" i="13"/>
  <c r="T81" i="2"/>
  <c r="O91" i="8"/>
  <c r="BU23" i="13"/>
  <c r="AP68" i="8"/>
  <c r="AO20" i="13"/>
  <c r="AO201" i="13" s="1"/>
  <c r="X65" i="8"/>
  <c r="AI50" i="2"/>
  <c r="CC50" i="2"/>
  <c r="BP50" i="2"/>
  <c r="BY50" i="2"/>
  <c r="AU50" i="2" l="1"/>
  <c r="BU50" i="2"/>
  <c r="AG51" i="2"/>
  <c r="X61" i="8"/>
  <c r="AO16" i="13"/>
  <c r="AO197" i="13" s="1"/>
  <c r="F91" i="8"/>
  <c r="I46" i="13"/>
  <c r="G81" i="2"/>
  <c r="U50" i="2"/>
  <c r="Y40" i="13"/>
  <c r="O85" i="8"/>
  <c r="T75" i="2"/>
  <c r="AP91" i="8"/>
  <c r="BU46" i="13"/>
  <c r="BG81" i="2"/>
  <c r="BH50" i="2"/>
  <c r="BE16" i="13"/>
  <c r="BE197" i="13" s="1"/>
  <c r="AG61" i="8"/>
  <c r="AT51" i="2"/>
  <c r="I287" i="13" a="1"/>
  <c r="I327" i="13" a="1"/>
  <c r="I229" i="13"/>
  <c r="AH50" i="2"/>
  <c r="AO28" i="13"/>
  <c r="AG63" i="2"/>
  <c r="X73" i="8"/>
  <c r="BE219" i="13"/>
  <c r="BE260" i="13"/>
  <c r="Y16" i="13"/>
  <c r="Y197" i="13" s="1"/>
  <c r="T51" i="2"/>
  <c r="O61" i="8"/>
  <c r="V154" i="11"/>
  <c r="CK22" i="13"/>
  <c r="AY67" i="8"/>
  <c r="BT57" i="2"/>
  <c r="AO221" i="13"/>
  <c r="AO262" i="13"/>
  <c r="AP61" i="8"/>
  <c r="BU16" i="13"/>
  <c r="BU197" i="13" s="1"/>
  <c r="BG51" i="2"/>
  <c r="F211" i="8" a="1"/>
  <c r="G211" i="8" a="1"/>
  <c r="AO220" i="13"/>
  <c r="AO261" i="13"/>
  <c r="V152" i="11"/>
  <c r="BT51" i="2"/>
  <c r="AY61" i="8"/>
  <c r="CK16" i="13"/>
  <c r="CK197" i="13" s="1"/>
  <c r="CK196" i="13" s="1"/>
  <c r="I219" i="13"/>
  <c r="I260" i="13"/>
  <c r="BG69" i="2"/>
  <c r="BU34" i="13"/>
  <c r="AP79" i="8"/>
  <c r="G51" i="2"/>
  <c r="F61" i="8"/>
  <c r="I16" i="13"/>
  <c r="I197" i="13" s="1"/>
  <c r="I196" i="13" s="1"/>
  <c r="AP67" i="8"/>
  <c r="BG57" i="2"/>
  <c r="BU22" i="13"/>
  <c r="F85" i="8"/>
  <c r="G75" i="2"/>
  <c r="I40" i="13"/>
  <c r="F78" i="8"/>
  <c r="I33" i="13"/>
  <c r="G63" i="2"/>
  <c r="I28" i="13"/>
  <c r="F73" i="8"/>
  <c r="I41" i="13"/>
  <c r="I236" i="13" s="1"/>
  <c r="F86" i="8"/>
  <c r="X85" i="8"/>
  <c r="AG75" i="2"/>
  <c r="AO40" i="13"/>
  <c r="AG69" i="2"/>
  <c r="X79" i="8"/>
  <c r="AO34" i="13"/>
  <c r="AG91" i="8"/>
  <c r="BE46" i="13"/>
  <c r="AT81" i="2"/>
  <c r="CK221" i="13"/>
  <c r="CK262" i="13"/>
  <c r="CK218" i="13"/>
  <c r="CK259" i="13"/>
  <c r="Y220" i="13"/>
  <c r="Y261" i="13"/>
  <c r="BT75" i="2"/>
  <c r="AY85" i="8"/>
  <c r="CK40" i="13"/>
  <c r="BU221" i="13"/>
  <c r="BU262" i="13"/>
  <c r="H50" i="2"/>
  <c r="BT81" i="2"/>
  <c r="AY91" i="8"/>
  <c r="CK46" i="13"/>
  <c r="BE221" i="13"/>
  <c r="BE262" i="13"/>
  <c r="BU219" i="13"/>
  <c r="BU260" i="13"/>
  <c r="AO219" i="13"/>
  <c r="AO260" i="13"/>
  <c r="BU220" i="13"/>
  <c r="BU261" i="13"/>
  <c r="AG57" i="2"/>
  <c r="AO22" i="13"/>
  <c r="X67" i="8"/>
  <c r="Y45" i="13"/>
  <c r="O90" i="8"/>
  <c r="Y218" i="13"/>
  <c r="Y259" i="13"/>
  <c r="I218" i="13"/>
  <c r="I259" i="13"/>
  <c r="Y221" i="13"/>
  <c r="Y262" i="13"/>
  <c r="I22" i="13"/>
  <c r="F67" i="8"/>
  <c r="G57" i="2"/>
  <c r="CK34" i="13"/>
  <c r="AY79" i="8"/>
  <c r="BT69" i="2"/>
  <c r="CK28" i="13"/>
  <c r="BT63" i="2"/>
  <c r="AY73" i="8"/>
  <c r="Y241" i="13"/>
  <c r="Y299" i="13" a="1"/>
  <c r="Y339" i="13" a="1"/>
  <c r="BE28" i="13"/>
  <c r="AT63" i="2"/>
  <c r="AG73" i="8"/>
  <c r="BE39" i="13"/>
  <c r="AG84" i="8"/>
  <c r="O67" i="8"/>
  <c r="Y22" i="13"/>
  <c r="T57" i="2"/>
  <c r="BE34" i="13"/>
  <c r="AG79" i="8"/>
  <c r="AT69" i="2"/>
  <c r="BU218" i="13"/>
  <c r="BU259" i="13"/>
  <c r="AH216" i="8" a="1"/>
  <c r="AG216" i="8" a="1"/>
  <c r="I220" i="13"/>
  <c r="I261" i="13"/>
  <c r="AP73" i="8"/>
  <c r="BG63" i="2"/>
  <c r="BU28" i="13"/>
  <c r="AG67" i="8"/>
  <c r="BE22" i="13"/>
  <c r="AT57" i="2"/>
  <c r="CK219" i="13"/>
  <c r="CK260" i="13"/>
  <c r="P221" i="8" a="1"/>
  <c r="O221" i="8" a="1"/>
  <c r="BE235" i="13"/>
  <c r="BE293" i="13" a="1"/>
  <c r="BE333" i="13" a="1"/>
  <c r="V153" i="11"/>
  <c r="V151" i="11"/>
  <c r="AO218" i="13"/>
  <c r="AO259" i="13"/>
  <c r="I221" i="13"/>
  <c r="I262" i="13"/>
  <c r="O79" i="8"/>
  <c r="Y34" i="13"/>
  <c r="T69" i="2"/>
  <c r="BE218" i="13"/>
  <c r="BE259" i="13"/>
  <c r="AG81" i="2"/>
  <c r="AO46" i="13"/>
  <c r="X91" i="8"/>
  <c r="Y219" i="13"/>
  <c r="Y260" i="13"/>
  <c r="Y28" i="13"/>
  <c r="T63" i="2"/>
  <c r="O73" i="8"/>
  <c r="CK220" i="13"/>
  <c r="CK261" i="13"/>
  <c r="BE220" i="13"/>
  <c r="BE261" i="13"/>
  <c r="AP85" i="8"/>
  <c r="BG75" i="2"/>
  <c r="BU40" i="13"/>
  <c r="BT151" i="13"/>
  <c r="BU352" i="13" s="1" a="1"/>
  <c r="AO177" i="8"/>
  <c r="W179" i="8"/>
  <c r="AN153" i="13"/>
  <c r="AO364" i="13" s="1" a="1"/>
  <c r="AF182" i="8"/>
  <c r="BD156" i="13"/>
  <c r="BE382" i="13" s="1" a="1"/>
  <c r="X153" i="13"/>
  <c r="N179" i="8"/>
  <c r="N181" i="8"/>
  <c r="X155" i="13"/>
  <c r="X151" i="13"/>
  <c r="N177" i="8"/>
  <c r="AX181" i="8"/>
  <c r="CJ155" i="13"/>
  <c r="CK376" i="13" s="1" a="1"/>
  <c r="AX178" i="8"/>
  <c r="CJ152" i="13"/>
  <c r="CK358" i="13" s="1" a="1"/>
  <c r="H155" i="13"/>
  <c r="E181" i="8"/>
  <c r="AF180" i="8"/>
  <c r="BD154" i="13"/>
  <c r="BE370" i="13" s="1" a="1"/>
  <c r="N182" i="8"/>
  <c r="X156" i="13"/>
  <c r="Y382" i="13" s="1" a="1"/>
  <c r="E178" i="8"/>
  <c r="H152" i="13"/>
  <c r="I358" i="13" s="1" a="1"/>
  <c r="AO182" i="8"/>
  <c r="BT156" i="13"/>
  <c r="BU382" i="13" s="1" a="1"/>
  <c r="BT152" i="13"/>
  <c r="BU358" i="13" s="1" a="1"/>
  <c r="AO178" i="8"/>
  <c r="BD152" i="13"/>
  <c r="BE358" i="13" s="1" a="1"/>
  <c r="AF178" i="8"/>
  <c r="CJ156" i="13"/>
  <c r="CK382" i="13" s="1" a="1"/>
  <c r="AX182" i="8"/>
  <c r="AN151" i="13"/>
  <c r="AO352" i="13" s="1" a="1"/>
  <c r="W177" i="8"/>
  <c r="BD153" i="13"/>
  <c r="BE364" i="13" s="1" a="1"/>
  <c r="AF179" i="8"/>
  <c r="AN154" i="13"/>
  <c r="AO370" i="13" s="1" a="1"/>
  <c r="W180" i="8"/>
  <c r="X154" i="13"/>
  <c r="Y370" i="13" s="1" a="1"/>
  <c r="N180" i="8"/>
  <c r="E180" i="8"/>
  <c r="H154" i="13"/>
  <c r="I370" i="13" s="1" a="1"/>
  <c r="E177" i="8"/>
  <c r="H151" i="13"/>
  <c r="I352" i="13" s="1" a="1"/>
  <c r="CJ154" i="13"/>
  <c r="CK370" i="13" s="1" a="1"/>
  <c r="AX180" i="8"/>
  <c r="CJ151" i="13"/>
  <c r="CK352" i="13" s="1" a="1"/>
  <c r="AX177" i="8"/>
  <c r="AN152" i="13"/>
  <c r="AO358" i="13" s="1" a="1"/>
  <c r="W178" i="8"/>
  <c r="AN155" i="13"/>
  <c r="AO376" i="13" s="1" a="1"/>
  <c r="W181" i="8"/>
  <c r="X152" i="13"/>
  <c r="N178" i="8"/>
  <c r="AF177" i="8"/>
  <c r="BD151" i="13"/>
  <c r="BE352" i="13" s="1" a="1"/>
  <c r="BD155" i="13"/>
  <c r="BE376" i="13" s="1" a="1"/>
  <c r="AF181" i="8"/>
  <c r="CJ153" i="13"/>
  <c r="CK364" i="13" s="1" a="1"/>
  <c r="AX179" i="8"/>
  <c r="H153" i="13"/>
  <c r="E179" i="8"/>
  <c r="W182" i="8"/>
  <c r="AN156" i="13"/>
  <c r="H156" i="13"/>
  <c r="I382" i="13" s="1" a="1"/>
  <c r="E182" i="8"/>
  <c r="BT154" i="13"/>
  <c r="BU370" i="13" s="1" a="1"/>
  <c r="AO180" i="8"/>
  <c r="BT155" i="13"/>
  <c r="AO181" i="8"/>
  <c r="AO179" i="8"/>
  <c r="BT153" i="13"/>
  <c r="BU364" i="13" s="1" a="1"/>
  <c r="Y358" i="13" l="1" a="1"/>
  <c r="Y376" i="13" a="1"/>
  <c r="I376" i="13" a="1"/>
  <c r="Y352" i="13" a="1"/>
  <c r="I364" i="13" a="1"/>
  <c r="AO382" i="13" a="1"/>
  <c r="BU376" i="13" a="1"/>
  <c r="AP84" i="8"/>
  <c r="BU39" i="13"/>
  <c r="O78" i="8"/>
  <c r="Y33" i="13"/>
  <c r="H165" i="11"/>
  <c r="AP72" i="8"/>
  <c r="BU27" i="13"/>
  <c r="AV162" i="11"/>
  <c r="AG211" i="8" a="1"/>
  <c r="AH211" i="8" a="1"/>
  <c r="AH206" i="8" a="1"/>
  <c r="AG206" i="8" a="1"/>
  <c r="Y343" i="13"/>
  <c r="R235" i="11" s="1"/>
  <c r="Y341" i="13"/>
  <c r="R233" i="11" s="1"/>
  <c r="Y339" i="13"/>
  <c r="Y340" i="13"/>
  <c r="R232" i="11" s="1"/>
  <c r="Y342" i="13"/>
  <c r="R234" i="11" s="1"/>
  <c r="AO217" i="13"/>
  <c r="AO275" i="13" a="1"/>
  <c r="AO315" i="13" a="1"/>
  <c r="AO258" i="13"/>
  <c r="BE241" i="13"/>
  <c r="BE299" i="13" a="1"/>
  <c r="BE339" i="13" a="1"/>
  <c r="X216" i="8" a="1"/>
  <c r="Y216" i="8" a="1"/>
  <c r="I281" i="13" a="1"/>
  <c r="I223" i="13"/>
  <c r="I321" i="13" a="1"/>
  <c r="G216" i="8" a="1"/>
  <c r="F216" i="8" a="1"/>
  <c r="AP90" i="8"/>
  <c r="BU45" i="13"/>
  <c r="Y229" i="13"/>
  <c r="Y287" i="13" a="1"/>
  <c r="Y327" i="13" a="1"/>
  <c r="O221" i="8"/>
  <c r="O224" i="8"/>
  <c r="O225" i="8"/>
  <c r="O223" i="8"/>
  <c r="O222" i="8"/>
  <c r="AQ206" i="8" a="1"/>
  <c r="AP206" i="8" a="1"/>
  <c r="BE229" i="13"/>
  <c r="BE287" i="13" a="1"/>
  <c r="BE327" i="13" a="1"/>
  <c r="AG72" i="8"/>
  <c r="BE27" i="13"/>
  <c r="Y302" i="13"/>
  <c r="Y300" i="13"/>
  <c r="Y299" i="13"/>
  <c r="Y303" i="13"/>
  <c r="Y301" i="13"/>
  <c r="R162" i="11"/>
  <c r="X66" i="8"/>
  <c r="AO21" i="13"/>
  <c r="BF162" i="11"/>
  <c r="AH221" i="8" a="1"/>
  <c r="AG221" i="8" a="1"/>
  <c r="F72" i="8"/>
  <c r="I27" i="13"/>
  <c r="AB164" i="11"/>
  <c r="P196" i="8" a="1"/>
  <c r="O196" i="8" a="1"/>
  <c r="X206" i="8" a="1"/>
  <c r="Y206" i="8" a="1"/>
  <c r="BU241" i="13"/>
  <c r="BU299" i="13" a="1"/>
  <c r="BU339" i="13" a="1"/>
  <c r="P211" i="8" a="1"/>
  <c r="O211" i="8" a="1"/>
  <c r="P223" i="8"/>
  <c r="P225" i="8"/>
  <c r="P221" i="8"/>
  <c r="P224" i="8"/>
  <c r="P222" i="8"/>
  <c r="H164" i="11"/>
  <c r="BE223" i="13"/>
  <c r="BE281" i="13" a="1"/>
  <c r="BE321" i="13" a="1"/>
  <c r="Y240" i="13"/>
  <c r="AV164" i="11"/>
  <c r="BG50" i="2"/>
  <c r="BU15" i="13"/>
  <c r="AP60" i="8"/>
  <c r="T50" i="2"/>
  <c r="O60" i="8"/>
  <c r="Y15" i="13"/>
  <c r="AO27" i="13"/>
  <c r="X72" i="8"/>
  <c r="AQ221" i="8" a="1"/>
  <c r="AP221" i="8" a="1"/>
  <c r="I45" i="13"/>
  <c r="F90" i="8"/>
  <c r="Y27" i="13"/>
  <c r="O72" i="8"/>
  <c r="BE335" i="13"/>
  <c r="AL227" i="11" s="1"/>
  <c r="BE336" i="13"/>
  <c r="AL228" i="11" s="1"/>
  <c r="BE334" i="13"/>
  <c r="AL226" i="11" s="1"/>
  <c r="BE337" i="13"/>
  <c r="AL229" i="11" s="1"/>
  <c r="BE333" i="13"/>
  <c r="AZ206" i="8" a="1"/>
  <c r="AY206" i="8" a="1"/>
  <c r="G213" i="8"/>
  <c r="G214" i="8"/>
  <c r="G212" i="8"/>
  <c r="G215" i="8"/>
  <c r="G211" i="8"/>
  <c r="BU196" i="13"/>
  <c r="V150" i="11"/>
  <c r="Y196" i="13"/>
  <c r="V149" i="11" s="1"/>
  <c r="AO223" i="13"/>
  <c r="AO281" i="13" a="1"/>
  <c r="AO321" i="13" a="1"/>
  <c r="Y39" i="13"/>
  <c r="O84" i="8"/>
  <c r="I299" i="13" a="1"/>
  <c r="I241" i="13"/>
  <c r="I339" i="13" a="1"/>
  <c r="AO196" i="13"/>
  <c r="Y223" i="13"/>
  <c r="Y281" i="13" a="1"/>
  <c r="Y321" i="13" a="1"/>
  <c r="AB162" i="11"/>
  <c r="BE293" i="13"/>
  <c r="BE296" i="13"/>
  <c r="BE297" i="13"/>
  <c r="BE294" i="13"/>
  <c r="BE295" i="13"/>
  <c r="CK27" i="13"/>
  <c r="AY72" i="8"/>
  <c r="AB163" i="11"/>
  <c r="BU217" i="13"/>
  <c r="BU315" i="13" a="1"/>
  <c r="BU275" i="13" a="1"/>
  <c r="BU258" i="13"/>
  <c r="F214" i="8"/>
  <c r="F213" i="8"/>
  <c r="F211" i="8"/>
  <c r="F333" i="8" s="1"/>
  <c r="F215" i="8"/>
  <c r="F212" i="8"/>
  <c r="AP196" i="8" a="1"/>
  <c r="AQ196" i="8" a="1"/>
  <c r="AT50" i="2"/>
  <c r="BE15" i="13"/>
  <c r="AG60" i="8"/>
  <c r="P216" i="8" a="1"/>
  <c r="O216" i="8" a="1"/>
  <c r="F221" i="8" a="1"/>
  <c r="G221" i="8" a="1"/>
  <c r="X196" i="8" a="1"/>
  <c r="Y196" i="8" a="1"/>
  <c r="O206" i="8" a="1"/>
  <c r="P206" i="8" a="1"/>
  <c r="R163" i="11"/>
  <c r="X221" i="8" a="1"/>
  <c r="Y221" i="8" a="1"/>
  <c r="AL162" i="11"/>
  <c r="BE234" i="13"/>
  <c r="BF163" i="11"/>
  <c r="AG218" i="8"/>
  <c r="AG219" i="8"/>
  <c r="AG216" i="8"/>
  <c r="AG217" i="8"/>
  <c r="AG220" i="8"/>
  <c r="CK223" i="13"/>
  <c r="CK281" i="13" a="1"/>
  <c r="CK321" i="13" a="1"/>
  <c r="BF165" i="11"/>
  <c r="AO287" i="13" a="1"/>
  <c r="AO229" i="13"/>
  <c r="AO327" i="13" a="1"/>
  <c r="AP66" i="8"/>
  <c r="BU21" i="13"/>
  <c r="AQ211" i="8" a="1"/>
  <c r="AP211" i="8" a="1"/>
  <c r="AG196" i="8" a="1"/>
  <c r="AH196" i="8" a="1"/>
  <c r="Y333" i="13" a="1"/>
  <c r="Y235" i="13"/>
  <c r="Y293" i="13" a="1"/>
  <c r="X60" i="8"/>
  <c r="AO15" i="13"/>
  <c r="AG50" i="2"/>
  <c r="AP216" i="8" a="1"/>
  <c r="AQ216" i="8" a="1"/>
  <c r="AL164" i="11"/>
  <c r="AO241" i="13"/>
  <c r="AO299" i="13" a="1"/>
  <c r="AO339" i="13" a="1"/>
  <c r="AH219" i="8"/>
  <c r="AH217" i="8"/>
  <c r="AH216" i="8"/>
  <c r="AH220" i="8"/>
  <c r="AH218" i="8"/>
  <c r="Y21" i="13"/>
  <c r="O66" i="8"/>
  <c r="CK33" i="13"/>
  <c r="AY78" i="8"/>
  <c r="AV163" i="11"/>
  <c r="AV165" i="11"/>
  <c r="Y211" i="8" a="1"/>
  <c r="X211" i="8" a="1"/>
  <c r="AQ201" i="8" a="1"/>
  <c r="AP201" i="8" a="1"/>
  <c r="BU287" i="13" a="1"/>
  <c r="BU229" i="13"/>
  <c r="BU327" i="13" a="1"/>
  <c r="AB165" i="11"/>
  <c r="I228" i="13"/>
  <c r="BE196" i="13"/>
  <c r="Y364" i="13" a="1"/>
  <c r="X90" i="8"/>
  <c r="AO45" i="13"/>
  <c r="Y217" i="13"/>
  <c r="Y275" i="13" a="1"/>
  <c r="Y315" i="13" a="1"/>
  <c r="Y258" i="13"/>
  <c r="AZ211" i="8" a="1"/>
  <c r="AY211" i="8" a="1"/>
  <c r="AO33" i="13"/>
  <c r="X78" i="8"/>
  <c r="BU33" i="13"/>
  <c r="AP78" i="8"/>
  <c r="I329" i="13"/>
  <c r="H221" i="11" s="1"/>
  <c r="I331" i="13"/>
  <c r="H223" i="11" s="1"/>
  <c r="I330" i="13"/>
  <c r="H222" i="11" s="1"/>
  <c r="I328" i="13"/>
  <c r="H220" i="11" s="1"/>
  <c r="I327" i="13"/>
  <c r="BU333" i="13" a="1"/>
  <c r="BU235" i="13"/>
  <c r="BU293" i="13" a="1"/>
  <c r="BF164" i="11"/>
  <c r="BE21" i="13"/>
  <c r="AG66" i="8"/>
  <c r="P201" i="8" a="1"/>
  <c r="O201" i="8" a="1"/>
  <c r="CK229" i="13"/>
  <c r="CK287" i="13" a="1"/>
  <c r="CK327" i="13" a="1"/>
  <c r="R165" i="11"/>
  <c r="CK333" i="13" a="1"/>
  <c r="CK235" i="13"/>
  <c r="CK293" i="13" a="1"/>
  <c r="CK21" i="13"/>
  <c r="AY66" i="8"/>
  <c r="AL163" i="11"/>
  <c r="I291" i="13"/>
  <c r="I287" i="13"/>
  <c r="I288" i="13"/>
  <c r="I290" i="13"/>
  <c r="I289" i="13"/>
  <c r="BE275" i="13" a="1"/>
  <c r="BE315" i="13" a="1"/>
  <c r="BE217" i="13"/>
  <c r="BE258" i="13"/>
  <c r="I21" i="13"/>
  <c r="F66" i="8"/>
  <c r="AL165" i="11"/>
  <c r="CK241" i="13"/>
  <c r="CK299" i="13" a="1"/>
  <c r="CK339" i="13" a="1"/>
  <c r="AY216" i="8" a="1"/>
  <c r="AZ216" i="8" a="1"/>
  <c r="H163" i="11"/>
  <c r="AZ201" i="8" a="1"/>
  <c r="AY201" i="8" a="1"/>
  <c r="AG201" i="8" a="1"/>
  <c r="AH201" i="8" a="1"/>
  <c r="G201" i="8" a="1"/>
  <c r="F201" i="8" a="1"/>
  <c r="AY221" i="8" a="1"/>
  <c r="AZ221" i="8" a="1"/>
  <c r="AY84" i="8"/>
  <c r="CK39" i="13"/>
  <c r="AO333" i="13" a="1"/>
  <c r="AO235" i="13"/>
  <c r="AO293" i="13" a="1"/>
  <c r="I235" i="13"/>
  <c r="I293" i="13" a="1"/>
  <c r="I333" i="13" a="1"/>
  <c r="G196" i="8" a="1"/>
  <c r="F196" i="8" a="1"/>
  <c r="AY196" i="8" a="1"/>
  <c r="AZ196" i="8" a="1"/>
  <c r="CK217" i="13"/>
  <c r="CK275" i="13" a="1"/>
  <c r="CK315" i="13" a="1"/>
  <c r="CK258" i="13"/>
  <c r="BU281" i="13" a="1"/>
  <c r="BU321" i="13" a="1"/>
  <c r="BU223" i="13"/>
  <c r="BE33" i="13"/>
  <c r="AG78" i="8"/>
  <c r="I217" i="13"/>
  <c r="I275" i="13" a="1"/>
  <c r="I315" i="13" a="1"/>
  <c r="I258" i="13"/>
  <c r="H162" i="11"/>
  <c r="Y201" i="8" a="1"/>
  <c r="X201" i="8" a="1"/>
  <c r="AY90" i="8"/>
  <c r="CK45" i="13"/>
  <c r="R164" i="11"/>
  <c r="AG90" i="8"/>
  <c r="BE45" i="13"/>
  <c r="AO39" i="13"/>
  <c r="X84" i="8"/>
  <c r="G206" i="8" a="1"/>
  <c r="F206" i="8" a="1"/>
  <c r="I39" i="13"/>
  <c r="F84" i="8"/>
  <c r="I15" i="13"/>
  <c r="F60" i="8"/>
  <c r="G50" i="2"/>
  <c r="BT50" i="2"/>
  <c r="AY60" i="8"/>
  <c r="CK15" i="13"/>
  <c r="Y362" i="13"/>
  <c r="R252" i="11" s="1"/>
  <c r="Y360" i="13"/>
  <c r="R250" i="11" s="1"/>
  <c r="Y361" i="13"/>
  <c r="R251" i="11" s="1"/>
  <c r="Y358" i="13"/>
  <c r="Y359" i="13"/>
  <c r="R249" i="11" s="1"/>
  <c r="Y352" i="13"/>
  <c r="Y355" i="13"/>
  <c r="R245" i="11" s="1"/>
  <c r="Y354" i="13"/>
  <c r="R244" i="11" s="1"/>
  <c r="Y353" i="13"/>
  <c r="R243" i="11" s="1"/>
  <c r="Y356" i="13"/>
  <c r="R246" i="11" s="1"/>
  <c r="I365" i="13"/>
  <c r="H255" i="11" s="1"/>
  <c r="I368" i="13"/>
  <c r="H258" i="11" s="1"/>
  <c r="I366" i="13"/>
  <c r="H256" i="11" s="1"/>
  <c r="I364" i="13"/>
  <c r="I367" i="13"/>
  <c r="H257" i="11" s="1"/>
  <c r="BU364" i="13"/>
  <c r="BU367" i="13"/>
  <c r="AV257" i="11" s="1"/>
  <c r="BU366" i="13"/>
  <c r="AV256" i="11" s="1"/>
  <c r="BU365" i="13"/>
  <c r="AV255" i="11" s="1"/>
  <c r="BU368" i="13"/>
  <c r="AV258" i="11" s="1"/>
  <c r="CK354" i="13"/>
  <c r="BF244" i="11" s="1"/>
  <c r="CK352" i="13"/>
  <c r="CK355" i="13"/>
  <c r="BF245" i="11" s="1"/>
  <c r="CK353" i="13"/>
  <c r="BF243" i="11" s="1"/>
  <c r="CK356" i="13"/>
  <c r="BF246" i="11" s="1"/>
  <c r="BU362" i="13"/>
  <c r="AV252" i="11" s="1"/>
  <c r="BU361" i="13"/>
  <c r="AV251" i="11" s="1"/>
  <c r="BU360" i="13"/>
  <c r="AV250" i="11" s="1"/>
  <c r="BU359" i="13"/>
  <c r="AV249" i="11" s="1"/>
  <c r="BU358" i="13"/>
  <c r="CK362" i="13"/>
  <c r="BF252" i="11" s="1"/>
  <c r="CK361" i="13"/>
  <c r="BF251" i="11" s="1"/>
  <c r="CK359" i="13"/>
  <c r="BF249" i="11" s="1"/>
  <c r="CK360" i="13"/>
  <c r="BF250" i="11" s="1"/>
  <c r="CK358" i="13"/>
  <c r="BU374" i="13"/>
  <c r="AV264" i="11" s="1"/>
  <c r="BU372" i="13"/>
  <c r="AV262" i="11" s="1"/>
  <c r="BU370" i="13"/>
  <c r="BU371" i="13"/>
  <c r="AV261" i="11" s="1"/>
  <c r="BU373" i="13"/>
  <c r="AV263" i="11" s="1"/>
  <c r="I356" i="13"/>
  <c r="H246" i="11" s="1"/>
  <c r="I352" i="13"/>
  <c r="I353" i="13"/>
  <c r="H243" i="11" s="1"/>
  <c r="I355" i="13"/>
  <c r="H245" i="11" s="1"/>
  <c r="I354" i="13"/>
  <c r="H244" i="11" s="1"/>
  <c r="CK385" i="13"/>
  <c r="BF275" i="11" s="1"/>
  <c r="CK386" i="13"/>
  <c r="BF276" i="11" s="1"/>
  <c r="CK384" i="13"/>
  <c r="BF274" i="11" s="1"/>
  <c r="CK383" i="13"/>
  <c r="BF273" i="11" s="1"/>
  <c r="CK382" i="13"/>
  <c r="Y378" i="13"/>
  <c r="R268" i="11" s="1"/>
  <c r="Y379" i="13"/>
  <c r="R269" i="11" s="1"/>
  <c r="Y377" i="13"/>
  <c r="R267" i="11" s="1"/>
  <c r="Y380" i="13"/>
  <c r="R270" i="11" s="1"/>
  <c r="Y376" i="13"/>
  <c r="AG338" i="8"/>
  <c r="AG340" i="8"/>
  <c r="AG342" i="8"/>
  <c r="AG341" i="8"/>
  <c r="AG339" i="8"/>
  <c r="BU385" i="13"/>
  <c r="AV275" i="11" s="1"/>
  <c r="BU384" i="13"/>
  <c r="AV274" i="11" s="1"/>
  <c r="BU383" i="13"/>
  <c r="AV273" i="11" s="1"/>
  <c r="BU382" i="13"/>
  <c r="BU386" i="13"/>
  <c r="AV276" i="11" s="1"/>
  <c r="CK367" i="13"/>
  <c r="BF257" i="11" s="1"/>
  <c r="CK368" i="13"/>
  <c r="BF258" i="11" s="1"/>
  <c r="CK365" i="13"/>
  <c r="BF255" i="11" s="1"/>
  <c r="CK366" i="13"/>
  <c r="BF256" i="11" s="1"/>
  <c r="CK364" i="13"/>
  <c r="AO353" i="13"/>
  <c r="AB243" i="11" s="1"/>
  <c r="AO356" i="13"/>
  <c r="AB246" i="11" s="1"/>
  <c r="AO352" i="13"/>
  <c r="AO355" i="13"/>
  <c r="AB245" i="11" s="1"/>
  <c r="AO354" i="13"/>
  <c r="AB244" i="11" s="1"/>
  <c r="BE380" i="13"/>
  <c r="AL270" i="11" s="1"/>
  <c r="BE378" i="13"/>
  <c r="AL268" i="11" s="1"/>
  <c r="BE376" i="13"/>
  <c r="BE379" i="13"/>
  <c r="AL269" i="11" s="1"/>
  <c r="BE377" i="13"/>
  <c r="AL267" i="11" s="1"/>
  <c r="BE354" i="13"/>
  <c r="AL244" i="11" s="1"/>
  <c r="BE355" i="13"/>
  <c r="AL245" i="11" s="1"/>
  <c r="BE352" i="13"/>
  <c r="BE356" i="13"/>
  <c r="AL246" i="11" s="1"/>
  <c r="BE353" i="13"/>
  <c r="AL243" i="11" s="1"/>
  <c r="AO379" i="13"/>
  <c r="AB269" i="11" s="1"/>
  <c r="AO376" i="13"/>
  <c r="AO380" i="13"/>
  <c r="AB270" i="11" s="1"/>
  <c r="AO378" i="13"/>
  <c r="AB268" i="11" s="1"/>
  <c r="AO377" i="13"/>
  <c r="AB267" i="11" s="1"/>
  <c r="I378" i="13"/>
  <c r="H268" i="11" s="1"/>
  <c r="I377" i="13"/>
  <c r="H267" i="11" s="1"/>
  <c r="I379" i="13"/>
  <c r="H269" i="11" s="1"/>
  <c r="I376" i="13"/>
  <c r="I380" i="13"/>
  <c r="H270" i="11" s="1"/>
  <c r="CK379" i="13"/>
  <c r="BF269" i="11" s="1"/>
  <c r="CK376" i="13"/>
  <c r="CK380" i="13"/>
  <c r="BF270" i="11" s="1"/>
  <c r="CK377" i="13"/>
  <c r="BF267" i="11" s="1"/>
  <c r="CK378" i="13"/>
  <c r="BF268" i="11" s="1"/>
  <c r="I372" i="13"/>
  <c r="H262" i="11" s="1"/>
  <c r="I373" i="13"/>
  <c r="H263" i="11" s="1"/>
  <c r="I371" i="13"/>
  <c r="H261" i="11" s="1"/>
  <c r="I370" i="13"/>
  <c r="I374" i="13"/>
  <c r="H264" i="11" s="1"/>
  <c r="BE359" i="13"/>
  <c r="AL249" i="11" s="1"/>
  <c r="BE360" i="13"/>
  <c r="AL250" i="11" s="1"/>
  <c r="BE358" i="13"/>
  <c r="BE362" i="13"/>
  <c r="AL252" i="11" s="1"/>
  <c r="BE361" i="13"/>
  <c r="AL251" i="11" s="1"/>
  <c r="F335" i="8"/>
  <c r="F334" i="8"/>
  <c r="F337" i="8"/>
  <c r="F336" i="8"/>
  <c r="Y384" i="13"/>
  <c r="R274" i="11" s="1"/>
  <c r="Y386" i="13"/>
  <c r="R276" i="11" s="1"/>
  <c r="Y385" i="13"/>
  <c r="R275" i="11" s="1"/>
  <c r="Y382" i="13"/>
  <c r="Y383" i="13"/>
  <c r="R273" i="11" s="1"/>
  <c r="Y367" i="13"/>
  <c r="R257" i="11" s="1"/>
  <c r="Y365" i="13"/>
  <c r="R255" i="11" s="1"/>
  <c r="Y366" i="13"/>
  <c r="R256" i="11" s="1"/>
  <c r="Y368" i="13"/>
  <c r="R258" i="11" s="1"/>
  <c r="Y364" i="13"/>
  <c r="BU356" i="13"/>
  <c r="AV246" i="11" s="1"/>
  <c r="BU352" i="13"/>
  <c r="BU355" i="13"/>
  <c r="AV245" i="11" s="1"/>
  <c r="BU354" i="13"/>
  <c r="AV244" i="11" s="1"/>
  <c r="BU353" i="13"/>
  <c r="AV243" i="11" s="1"/>
  <c r="BE364" i="13"/>
  <c r="BE368" i="13"/>
  <c r="AL258" i="11" s="1"/>
  <c r="BE367" i="13"/>
  <c r="AL257" i="11" s="1"/>
  <c r="BE366" i="13"/>
  <c r="AL256" i="11" s="1"/>
  <c r="BE365" i="13"/>
  <c r="AL255" i="11" s="1"/>
  <c r="I361" i="13"/>
  <c r="H251" i="11" s="1"/>
  <c r="I362" i="13"/>
  <c r="H252" i="11" s="1"/>
  <c r="I358" i="13"/>
  <c r="I360" i="13"/>
  <c r="H250" i="11" s="1"/>
  <c r="I359" i="13"/>
  <c r="H249" i="11" s="1"/>
  <c r="O345" i="8"/>
  <c r="O346" i="8"/>
  <c r="O347" i="8"/>
  <c r="O344" i="8"/>
  <c r="O343" i="8"/>
  <c r="BE370" i="13"/>
  <c r="BE372" i="13"/>
  <c r="AL262" i="11" s="1"/>
  <c r="BE373" i="13"/>
  <c r="AL263" i="11" s="1"/>
  <c r="BE374" i="13"/>
  <c r="AL264" i="11" s="1"/>
  <c r="BE371" i="13"/>
  <c r="AL261" i="11" s="1"/>
  <c r="I385" i="13"/>
  <c r="H275" i="11" s="1"/>
  <c r="I384" i="13"/>
  <c r="H274" i="11" s="1"/>
  <c r="I382" i="13"/>
  <c r="I386" i="13"/>
  <c r="H276" i="11" s="1"/>
  <c r="I383" i="13"/>
  <c r="H273" i="11" s="1"/>
  <c r="Y372" i="13"/>
  <c r="R262" i="11" s="1"/>
  <c r="Y373" i="13"/>
  <c r="R263" i="11" s="1"/>
  <c r="Y371" i="13"/>
  <c r="R261" i="11" s="1"/>
  <c r="Y370" i="13"/>
  <c r="Y374" i="13"/>
  <c r="R264" i="11" s="1"/>
  <c r="AO362" i="13"/>
  <c r="AB252" i="11" s="1"/>
  <c r="AO358" i="13"/>
  <c r="AO360" i="13"/>
  <c r="AB250" i="11" s="1"/>
  <c r="AO361" i="13"/>
  <c r="AB251" i="11" s="1"/>
  <c r="AO359" i="13"/>
  <c r="AB249" i="11" s="1"/>
  <c r="AO372" i="13"/>
  <c r="AB262" i="11" s="1"/>
  <c r="AO374" i="13"/>
  <c r="AB264" i="11" s="1"/>
  <c r="AO371" i="13"/>
  <c r="AB261" i="11" s="1"/>
  <c r="AO373" i="13"/>
  <c r="AB263" i="11" s="1"/>
  <c r="AO370" i="13"/>
  <c r="AO368" i="13"/>
  <c r="AB258" i="11" s="1"/>
  <c r="AO366" i="13"/>
  <c r="AB256" i="11" s="1"/>
  <c r="AO365" i="13"/>
  <c r="AB255" i="11" s="1"/>
  <c r="AO367" i="13"/>
  <c r="AB257" i="11" s="1"/>
  <c r="AO364" i="13"/>
  <c r="BU378" i="13"/>
  <c r="AV268" i="11" s="1"/>
  <c r="BU376" i="13"/>
  <c r="BU379" i="13"/>
  <c r="AV269" i="11" s="1"/>
  <c r="BU380" i="13"/>
  <c r="AV270" i="11" s="1"/>
  <c r="BU377" i="13"/>
  <c r="AV267" i="11" s="1"/>
  <c r="AO382" i="13"/>
  <c r="AO384" i="13"/>
  <c r="AB274" i="11" s="1"/>
  <c r="AO385" i="13"/>
  <c r="AB275" i="11" s="1"/>
  <c r="AO383" i="13"/>
  <c r="AB273" i="11" s="1"/>
  <c r="AO386" i="13"/>
  <c r="AB276" i="11" s="1"/>
  <c r="CK372" i="13"/>
  <c r="BF262" i="11" s="1"/>
  <c r="CK373" i="13"/>
  <c r="BF263" i="11" s="1"/>
  <c r="CK374" i="13"/>
  <c r="BF264" i="11" s="1"/>
  <c r="CK371" i="13"/>
  <c r="BF261" i="11" s="1"/>
  <c r="CK370" i="13"/>
  <c r="BE385" i="13"/>
  <c r="AL275" i="11" s="1"/>
  <c r="BE383" i="13"/>
  <c r="AL273" i="11" s="1"/>
  <c r="BE384" i="13"/>
  <c r="AL274" i="11" s="1"/>
  <c r="BE382" i="13"/>
  <c r="BE386" i="13"/>
  <c r="AL276" i="11" s="1"/>
  <c r="X205" i="8" l="1"/>
  <c r="X203" i="8"/>
  <c r="X204" i="8"/>
  <c r="X202" i="8"/>
  <c r="X201" i="8"/>
  <c r="I333" i="13"/>
  <c r="I337" i="13"/>
  <c r="H229" i="11" s="1"/>
  <c r="I336" i="13"/>
  <c r="H228" i="11" s="1"/>
  <c r="I334" i="13"/>
  <c r="H226" i="11" s="1"/>
  <c r="I335" i="13"/>
  <c r="H227" i="11" s="1"/>
  <c r="BU282" i="13"/>
  <c r="BU281" i="13"/>
  <c r="BU284" i="13"/>
  <c r="BU285" i="13"/>
  <c r="BU283" i="13"/>
  <c r="I294" i="13"/>
  <c r="I296" i="13"/>
  <c r="I297" i="13"/>
  <c r="I293" i="13"/>
  <c r="I295" i="13"/>
  <c r="AO296" i="13"/>
  <c r="AO295" i="13"/>
  <c r="AO294" i="13"/>
  <c r="AO297" i="13"/>
  <c r="AO293" i="13"/>
  <c r="I257" i="13"/>
  <c r="H160" i="11" s="1"/>
  <c r="H161" i="11"/>
  <c r="CK315" i="13"/>
  <c r="CK317" i="13"/>
  <c r="BF209" i="11" s="1"/>
  <c r="CK316" i="13"/>
  <c r="BF208" i="11" s="1"/>
  <c r="CK319" i="13"/>
  <c r="BF211" i="11" s="1"/>
  <c r="CK318" i="13"/>
  <c r="BF210" i="11" s="1"/>
  <c r="I317" i="13"/>
  <c r="H209" i="11" s="1"/>
  <c r="I315" i="13"/>
  <c r="I316" i="13"/>
  <c r="H208" i="11" s="1"/>
  <c r="I319" i="13"/>
  <c r="H211" i="11" s="1"/>
  <c r="I318" i="13"/>
  <c r="H210" i="11" s="1"/>
  <c r="F59" i="8"/>
  <c r="I14" i="13"/>
  <c r="I216" i="13"/>
  <c r="AZ196" i="8"/>
  <c r="AZ234" i="8" s="1"/>
  <c r="AZ200" i="8"/>
  <c r="AZ238" i="8" s="1"/>
  <c r="AZ198" i="8"/>
  <c r="AZ236" i="8" s="1"/>
  <c r="AZ199" i="8"/>
  <c r="AZ237" i="8" s="1"/>
  <c r="AZ197" i="8"/>
  <c r="AZ235" i="8" s="1"/>
  <c r="AY199" i="8"/>
  <c r="AY196" i="8"/>
  <c r="AY198" i="8"/>
  <c r="AY197" i="8"/>
  <c r="AY200" i="8"/>
  <c r="AZ225" i="8"/>
  <c r="AZ222" i="8"/>
  <c r="AZ224" i="8"/>
  <c r="AZ223" i="8"/>
  <c r="AZ221" i="8"/>
  <c r="BE257" i="13"/>
  <c r="AL160" i="11" s="1"/>
  <c r="AL161" i="11"/>
  <c r="Y201" i="8"/>
  <c r="Y205" i="8"/>
  <c r="Y202" i="8"/>
  <c r="Y203" i="8"/>
  <c r="Y204" i="8"/>
  <c r="CK14" i="13"/>
  <c r="AY59" i="8"/>
  <c r="CK342" i="13"/>
  <c r="BF234" i="11" s="1"/>
  <c r="CK339" i="13"/>
  <c r="CK343" i="13"/>
  <c r="BF235" i="11" s="1"/>
  <c r="CK340" i="13"/>
  <c r="BF232" i="11" s="1"/>
  <c r="CK341" i="13"/>
  <c r="BF233" i="11" s="1"/>
  <c r="CK278" i="13"/>
  <c r="CK279" i="13"/>
  <c r="CK277" i="13"/>
  <c r="CK275" i="13"/>
  <c r="CK276" i="13"/>
  <c r="AO234" i="13"/>
  <c r="F203" i="8"/>
  <c r="F201" i="8"/>
  <c r="F204" i="8"/>
  <c r="F205" i="8"/>
  <c r="F202" i="8"/>
  <c r="AY203" i="8"/>
  <c r="AY205" i="8"/>
  <c r="AY201" i="8"/>
  <c r="AY204" i="8"/>
  <c r="AY202" i="8"/>
  <c r="H186" i="11"/>
  <c r="CK336" i="13"/>
  <c r="BF228" i="11" s="1"/>
  <c r="CK337" i="13"/>
  <c r="BF229" i="11" s="1"/>
  <c r="CK334" i="13"/>
  <c r="BF226" i="11" s="1"/>
  <c r="CK335" i="13"/>
  <c r="BF227" i="11" s="1"/>
  <c r="CK333" i="13"/>
  <c r="CK291" i="13"/>
  <c r="CK288" i="13"/>
  <c r="CK287" i="13"/>
  <c r="CK289" i="13"/>
  <c r="CK290" i="13"/>
  <c r="G225" i="8"/>
  <c r="G221" i="8"/>
  <c r="G223" i="8"/>
  <c r="G224" i="8"/>
  <c r="G222" i="8"/>
  <c r="I302" i="13"/>
  <c r="I301" i="13"/>
  <c r="I303" i="13"/>
  <c r="I300" i="13"/>
  <c r="I299" i="13"/>
  <c r="P277" i="8"/>
  <c r="W63" i="11" s="1"/>
  <c r="P308" i="8"/>
  <c r="W97" i="11" s="1"/>
  <c r="BE240" i="13"/>
  <c r="AO318" i="13"/>
  <c r="AB210" i="11" s="1"/>
  <c r="AO315" i="13"/>
  <c r="AO316" i="13"/>
  <c r="AB208" i="11" s="1"/>
  <c r="AO319" i="13"/>
  <c r="AB211" i="11" s="1"/>
  <c r="AO317" i="13"/>
  <c r="AB209" i="11" s="1"/>
  <c r="I279" i="13"/>
  <c r="I278" i="13"/>
  <c r="I275" i="13"/>
  <c r="I277" i="13"/>
  <c r="I276" i="13"/>
  <c r="CK216" i="13"/>
  <c r="AO336" i="13"/>
  <c r="AB228" i="11" s="1"/>
  <c r="AO337" i="13"/>
  <c r="AB229" i="11" s="1"/>
  <c r="AO334" i="13"/>
  <c r="AB226" i="11" s="1"/>
  <c r="AO335" i="13"/>
  <c r="AB227" i="11" s="1"/>
  <c r="AO333" i="13"/>
  <c r="G201" i="8"/>
  <c r="G202" i="8"/>
  <c r="G204" i="8"/>
  <c r="G205" i="8"/>
  <c r="G203" i="8"/>
  <c r="AZ204" i="8"/>
  <c r="AZ203" i="8"/>
  <c r="AZ202" i="8"/>
  <c r="AZ201" i="8"/>
  <c r="AZ205" i="8"/>
  <c r="H187" i="11"/>
  <c r="CK228" i="13"/>
  <c r="H219" i="11"/>
  <c r="I326" i="13"/>
  <c r="H218" i="11" s="1"/>
  <c r="F222" i="8"/>
  <c r="F223" i="8"/>
  <c r="F221" i="8"/>
  <c r="F225" i="8"/>
  <c r="F224" i="8"/>
  <c r="G266" i="8"/>
  <c r="M50" i="11" s="1"/>
  <c r="M49" i="11" s="1"/>
  <c r="G297" i="8"/>
  <c r="M84" i="11" s="1"/>
  <c r="M83" i="11" s="1"/>
  <c r="G374" i="8" a="1"/>
  <c r="AP59" i="8"/>
  <c r="BU14" i="13"/>
  <c r="P279" i="8"/>
  <c r="W65" i="11" s="1"/>
  <c r="P310" i="8"/>
  <c r="W99" i="11" s="1"/>
  <c r="R198" i="11"/>
  <c r="F218" i="8"/>
  <c r="F219" i="8"/>
  <c r="F220" i="8"/>
  <c r="F217" i="8"/>
  <c r="F216" i="8"/>
  <c r="AO279" i="13"/>
  <c r="AO277" i="13"/>
  <c r="AO275" i="13"/>
  <c r="AO276" i="13"/>
  <c r="AO278" i="13"/>
  <c r="H185" i="11"/>
  <c r="AO341" i="13"/>
  <c r="AB233" i="11" s="1"/>
  <c r="AO343" i="13"/>
  <c r="AB235" i="11" s="1"/>
  <c r="AO342" i="13"/>
  <c r="AB234" i="11" s="1"/>
  <c r="AO340" i="13"/>
  <c r="AB232" i="11" s="1"/>
  <c r="AO339" i="13"/>
  <c r="Y225" i="8"/>
  <c r="Y221" i="8"/>
  <c r="Y223" i="8"/>
  <c r="Y224" i="8"/>
  <c r="Y222" i="8"/>
  <c r="G270" i="8"/>
  <c r="M54" i="11" s="1"/>
  <c r="G301" i="8"/>
  <c r="M88" i="11" s="1"/>
  <c r="P276" i="8"/>
  <c r="W62" i="11" s="1"/>
  <c r="W61" i="11" s="1"/>
  <c r="P307" i="8"/>
  <c r="W96" i="11" s="1"/>
  <c r="W95" i="11" s="1"/>
  <c r="P386" i="8" a="1"/>
  <c r="O196" i="8"/>
  <c r="O200" i="8"/>
  <c r="O197" i="8"/>
  <c r="O199" i="8"/>
  <c r="O198" i="8"/>
  <c r="R200" i="11"/>
  <c r="G218" i="8"/>
  <c r="G220" i="8"/>
  <c r="G219" i="8"/>
  <c r="G216" i="8"/>
  <c r="G217" i="8"/>
  <c r="AO216" i="13"/>
  <c r="AG210" i="8"/>
  <c r="AG209" i="8"/>
  <c r="AG207" i="8"/>
  <c r="AG208" i="8"/>
  <c r="AG206" i="8"/>
  <c r="H184" i="11"/>
  <c r="I286" i="13"/>
  <c r="H183" i="11" s="1"/>
  <c r="AO302" i="13"/>
  <c r="AO303" i="13"/>
  <c r="AO300" i="13"/>
  <c r="AO301" i="13"/>
  <c r="AO299" i="13"/>
  <c r="AQ217" i="8"/>
  <c r="AQ216" i="8"/>
  <c r="AQ219" i="8"/>
  <c r="AQ220" i="8"/>
  <c r="AQ218" i="8"/>
  <c r="CK321" i="13"/>
  <c r="CK322" i="13"/>
  <c r="BF214" i="11" s="1"/>
  <c r="CK323" i="13"/>
  <c r="BF215" i="11" s="1"/>
  <c r="CK325" i="13"/>
  <c r="BF217" i="11" s="1"/>
  <c r="CK324" i="13"/>
  <c r="BF216" i="11" s="1"/>
  <c r="X223" i="8"/>
  <c r="X225" i="8"/>
  <c r="X224" i="8"/>
  <c r="X221" i="8"/>
  <c r="X222" i="8"/>
  <c r="G298" i="8"/>
  <c r="M85" i="11" s="1"/>
  <c r="G267" i="8"/>
  <c r="M51" i="11" s="1"/>
  <c r="BE332" i="13"/>
  <c r="AL224" i="11" s="1"/>
  <c r="AL225" i="11"/>
  <c r="P280" i="8"/>
  <c r="W66" i="11" s="1"/>
  <c r="P311" i="8"/>
  <c r="W100" i="11" s="1"/>
  <c r="BU340" i="13"/>
  <c r="AV232" i="11" s="1"/>
  <c r="BU343" i="13"/>
  <c r="AV235" i="11" s="1"/>
  <c r="BU342" i="13"/>
  <c r="AV234" i="11" s="1"/>
  <c r="BU339" i="13"/>
  <c r="BU341" i="13"/>
  <c r="AV233" i="11" s="1"/>
  <c r="P196" i="8"/>
  <c r="P234" i="8" s="1"/>
  <c r="P197" i="8"/>
  <c r="P235" i="8" s="1"/>
  <c r="P198" i="8"/>
  <c r="P236" i="8" s="1"/>
  <c r="P199" i="8"/>
  <c r="P237" i="8" s="1"/>
  <c r="P200" i="8"/>
  <c r="P238" i="8" s="1"/>
  <c r="R196" i="11"/>
  <c r="Y298" i="13"/>
  <c r="R195" i="11" s="1"/>
  <c r="I323" i="13"/>
  <c r="H215" i="11" s="1"/>
  <c r="I321" i="13"/>
  <c r="I322" i="13"/>
  <c r="H214" i="11" s="1"/>
  <c r="I325" i="13"/>
  <c r="H217" i="11" s="1"/>
  <c r="I324" i="13"/>
  <c r="H216" i="11" s="1"/>
  <c r="AH208" i="8"/>
  <c r="AH207" i="8"/>
  <c r="AH209" i="8"/>
  <c r="AH206" i="8"/>
  <c r="AH210" i="8"/>
  <c r="H188" i="11"/>
  <c r="X211" i="8"/>
  <c r="X214" i="8"/>
  <c r="X212" i="8"/>
  <c r="X213" i="8"/>
  <c r="X215" i="8"/>
  <c r="AO240" i="13"/>
  <c r="AP216" i="8"/>
  <c r="AP218" i="8"/>
  <c r="AP220" i="8"/>
  <c r="AP219" i="8"/>
  <c r="AP217" i="8"/>
  <c r="CK284" i="13"/>
  <c r="CK281" i="13"/>
  <c r="CK283" i="13"/>
  <c r="CK285" i="13"/>
  <c r="CK282" i="13"/>
  <c r="P207" i="8"/>
  <c r="P208" i="8"/>
  <c r="P209" i="8"/>
  <c r="P206" i="8"/>
  <c r="P210" i="8"/>
  <c r="AQ200" i="8"/>
  <c r="AQ238" i="8" s="1"/>
  <c r="AQ198" i="8"/>
  <c r="AQ236" i="8" s="1"/>
  <c r="AQ199" i="8"/>
  <c r="AQ237" i="8" s="1"/>
  <c r="AQ196" i="8"/>
  <c r="AQ234" i="8" s="1"/>
  <c r="AQ197" i="8"/>
  <c r="AQ235" i="8" s="1"/>
  <c r="AL192" i="11"/>
  <c r="G269" i="8"/>
  <c r="M53" i="11" s="1"/>
  <c r="G300" i="8"/>
  <c r="M87" i="11" s="1"/>
  <c r="P278" i="8"/>
  <c r="W64" i="11" s="1"/>
  <c r="P309" i="8"/>
  <c r="W98" i="11" s="1"/>
  <c r="O215" i="8"/>
  <c r="O213" i="8"/>
  <c r="O212" i="8"/>
  <c r="O211" i="8"/>
  <c r="O214" i="8"/>
  <c r="BU303" i="13"/>
  <c r="BU302" i="13"/>
  <c r="BU299" i="13"/>
  <c r="BU301" i="13"/>
  <c r="BU300" i="13"/>
  <c r="R197" i="11"/>
  <c r="AP210" i="8"/>
  <c r="AP209" i="8"/>
  <c r="AP207" i="8"/>
  <c r="AP206" i="8"/>
  <c r="AP208" i="8"/>
  <c r="I222" i="13"/>
  <c r="AH215" i="8"/>
  <c r="AH212" i="8"/>
  <c r="AH213" i="8"/>
  <c r="AH214" i="8"/>
  <c r="AH211" i="8"/>
  <c r="AY221" i="8"/>
  <c r="AY222" i="8"/>
  <c r="AY224" i="8"/>
  <c r="AY225" i="8"/>
  <c r="AY223" i="8"/>
  <c r="AH203" i="8"/>
  <c r="AH205" i="8"/>
  <c r="AH201" i="8"/>
  <c r="AH202" i="8"/>
  <c r="AH204" i="8"/>
  <c r="BU295" i="13"/>
  <c r="BU296" i="13"/>
  <c r="BU297" i="13"/>
  <c r="BU293" i="13"/>
  <c r="BU294" i="13"/>
  <c r="Y214" i="8"/>
  <c r="Y211" i="8"/>
  <c r="Y212" i="8"/>
  <c r="Y213" i="8"/>
  <c r="Y215" i="8"/>
  <c r="CK222" i="13"/>
  <c r="O208" i="8"/>
  <c r="O207" i="8"/>
  <c r="O210" i="8"/>
  <c r="O206" i="8"/>
  <c r="O209" i="8"/>
  <c r="AP196" i="8"/>
  <c r="AP197" i="8"/>
  <c r="AP200" i="8"/>
  <c r="AP198" i="8"/>
  <c r="AP199" i="8"/>
  <c r="BU257" i="13"/>
  <c r="AV160" i="11" s="1" a="1"/>
  <c r="AV160" i="11" s="1"/>
  <c r="AV161" i="11"/>
  <c r="AL191" i="11"/>
  <c r="G268" i="8"/>
  <c r="M52" i="11" s="1"/>
  <c r="G299" i="8"/>
  <c r="M86" i="11" s="1"/>
  <c r="P215" i="8"/>
  <c r="P213" i="8"/>
  <c r="P214" i="8"/>
  <c r="P211" i="8"/>
  <c r="P212" i="8"/>
  <c r="BU240" i="13"/>
  <c r="R199" i="11"/>
  <c r="AQ207" i="8"/>
  <c r="AQ206" i="8"/>
  <c r="AQ208" i="8"/>
  <c r="AQ210" i="8"/>
  <c r="AQ209" i="8"/>
  <c r="Y331" i="13"/>
  <c r="R223" i="11" s="1"/>
  <c r="Y330" i="13"/>
  <c r="R222" i="11" s="1"/>
  <c r="Y329" i="13"/>
  <c r="R221" i="11" s="1"/>
  <c r="Y327" i="13"/>
  <c r="Y328" i="13"/>
  <c r="R220" i="11" s="1"/>
  <c r="I282" i="13"/>
  <c r="I285" i="13"/>
  <c r="I281" i="13"/>
  <c r="I283" i="13"/>
  <c r="I284" i="13"/>
  <c r="AG212" i="8"/>
  <c r="AG213" i="8"/>
  <c r="AG211" i="8"/>
  <c r="AG214" i="8"/>
  <c r="AG215" i="8"/>
  <c r="F209" i="8"/>
  <c r="F207" i="8"/>
  <c r="F208" i="8"/>
  <c r="F206" i="8"/>
  <c r="F210" i="8"/>
  <c r="BU222" i="13"/>
  <c r="F200" i="8"/>
  <c r="F196" i="8"/>
  <c r="F198" i="8"/>
  <c r="F199" i="8"/>
  <c r="F197" i="8"/>
  <c r="AG203" i="8"/>
  <c r="AG201" i="8"/>
  <c r="AG204" i="8"/>
  <c r="AG202" i="8"/>
  <c r="AG205" i="8"/>
  <c r="AZ219" i="8"/>
  <c r="AZ217" i="8"/>
  <c r="AZ218" i="8"/>
  <c r="AZ220" i="8"/>
  <c r="AZ216" i="8"/>
  <c r="BU234" i="13"/>
  <c r="AY212" i="8"/>
  <c r="AY213" i="8"/>
  <c r="AY215" i="8"/>
  <c r="AY211" i="8"/>
  <c r="AY214" i="8"/>
  <c r="BU330" i="13"/>
  <c r="AV222" i="11" s="1"/>
  <c r="BU328" i="13"/>
  <c r="AV220" i="11" s="1"/>
  <c r="BU331" i="13"/>
  <c r="AV223" i="11" s="1"/>
  <c r="BU329" i="13"/>
  <c r="AV221" i="11" s="1"/>
  <c r="BU327" i="13"/>
  <c r="AI220" i="8"/>
  <c r="AG275" i="8"/>
  <c r="AG306" i="8"/>
  <c r="O216" i="8"/>
  <c r="O219" i="8"/>
  <c r="O218" i="8"/>
  <c r="O217" i="8"/>
  <c r="O220" i="8"/>
  <c r="F267" i="8"/>
  <c r="F298" i="8"/>
  <c r="H212" i="8"/>
  <c r="BU279" i="13"/>
  <c r="BU278" i="13"/>
  <c r="BU275" i="13"/>
  <c r="BU277" i="13"/>
  <c r="BU276" i="13"/>
  <c r="AL194" i="11"/>
  <c r="AY210" i="8"/>
  <c r="AY208" i="8"/>
  <c r="AY209" i="8"/>
  <c r="AY206" i="8"/>
  <c r="AY207" i="8"/>
  <c r="AP221" i="8"/>
  <c r="AP223" i="8"/>
  <c r="AP224" i="8"/>
  <c r="AP222" i="8"/>
  <c r="AP225" i="8"/>
  <c r="Q222" i="8"/>
  <c r="O277" i="8"/>
  <c r="O308" i="8"/>
  <c r="Y288" i="13"/>
  <c r="Y289" i="13"/>
  <c r="Y291" i="13"/>
  <c r="Y287" i="13"/>
  <c r="Y290" i="13"/>
  <c r="Y217" i="8"/>
  <c r="Y216" i="8"/>
  <c r="Y220" i="8"/>
  <c r="Y219" i="8"/>
  <c r="Y218" i="8"/>
  <c r="G207" i="8"/>
  <c r="G210" i="8"/>
  <c r="G206" i="8"/>
  <c r="G209" i="8"/>
  <c r="G208" i="8"/>
  <c r="BU325" i="13"/>
  <c r="AV217" i="11" s="1"/>
  <c r="BU324" i="13"/>
  <c r="AV216" i="11" s="1"/>
  <c r="BU322" i="13"/>
  <c r="AV214" i="11" s="1"/>
  <c r="BU321" i="13"/>
  <c r="BU323" i="13"/>
  <c r="AV215" i="11" s="1"/>
  <c r="G198" i="8"/>
  <c r="G236" i="8" s="1"/>
  <c r="G196" i="8"/>
  <c r="G234" i="8" s="1"/>
  <c r="G200" i="8"/>
  <c r="G238" i="8" s="1"/>
  <c r="G197" i="8"/>
  <c r="G235" i="8" s="1"/>
  <c r="G199" i="8"/>
  <c r="G237" i="8" s="1"/>
  <c r="AY220" i="8"/>
  <c r="AY217" i="8"/>
  <c r="AY219" i="8"/>
  <c r="AY216" i="8"/>
  <c r="AY218" i="8"/>
  <c r="O205" i="8"/>
  <c r="O201" i="8"/>
  <c r="O204" i="8"/>
  <c r="O202" i="8"/>
  <c r="O203" i="8"/>
  <c r="BU334" i="13"/>
  <c r="AV226" i="11" s="1"/>
  <c r="BU333" i="13"/>
  <c r="BU337" i="13"/>
  <c r="AV229" i="11" s="1"/>
  <c r="BU335" i="13"/>
  <c r="AV227" i="11" s="1"/>
  <c r="BU336" i="13"/>
  <c r="AV228" i="11" s="1"/>
  <c r="AZ211" i="8"/>
  <c r="AZ215" i="8"/>
  <c r="AZ214" i="8"/>
  <c r="AZ212" i="8"/>
  <c r="AZ213" i="8"/>
  <c r="BU228" i="13"/>
  <c r="AH304" i="8"/>
  <c r="AQ92" i="11" s="1"/>
  <c r="AH273" i="8"/>
  <c r="AQ58" i="11" s="1"/>
  <c r="Y295" i="13"/>
  <c r="Y294" i="13"/>
  <c r="Y297" i="13"/>
  <c r="Y296" i="13"/>
  <c r="Y293" i="13"/>
  <c r="AO329" i="13"/>
  <c r="AB221" i="11" s="1"/>
  <c r="AO331" i="13"/>
  <c r="AB223" i="11" s="1"/>
  <c r="AO327" i="13"/>
  <c r="AO330" i="13"/>
  <c r="AB222" i="11" s="1"/>
  <c r="AO328" i="13"/>
  <c r="AB220" i="11" s="1"/>
  <c r="AI217" i="8"/>
  <c r="AG272" i="8"/>
  <c r="AG303" i="8"/>
  <c r="P216" i="8"/>
  <c r="P219" i="8"/>
  <c r="P217" i="8"/>
  <c r="P220" i="8"/>
  <c r="P218" i="8"/>
  <c r="F270" i="8"/>
  <c r="F301" i="8"/>
  <c r="H215" i="8"/>
  <c r="BU316" i="13"/>
  <c r="AV208" i="11" s="1"/>
  <c r="BU318" i="13"/>
  <c r="AV210" i="11" s="1"/>
  <c r="BU319" i="13"/>
  <c r="AV211" i="11" s="1"/>
  <c r="BU317" i="13"/>
  <c r="AV209" i="11" s="1"/>
  <c r="BU315" i="13"/>
  <c r="AL193" i="11"/>
  <c r="Y325" i="13"/>
  <c r="R217" i="11" s="1"/>
  <c r="Y324" i="13"/>
  <c r="R216" i="11" s="1"/>
  <c r="Y321" i="13"/>
  <c r="Y323" i="13"/>
  <c r="R215" i="11" s="1"/>
  <c r="Y322" i="13"/>
  <c r="R214" i="11" s="1"/>
  <c r="AZ210" i="8"/>
  <c r="AZ206" i="8"/>
  <c r="AZ209" i="8"/>
  <c r="AZ208" i="8"/>
  <c r="AZ207" i="8"/>
  <c r="AQ221" i="8"/>
  <c r="AQ225" i="8"/>
  <c r="AQ222" i="8"/>
  <c r="AQ224" i="8"/>
  <c r="AQ223" i="8"/>
  <c r="AG223" i="8"/>
  <c r="AG225" i="8"/>
  <c r="AG224" i="8"/>
  <c r="AG221" i="8"/>
  <c r="AG222" i="8"/>
  <c r="Q223" i="8"/>
  <c r="O278" i="8"/>
  <c r="O309" i="8"/>
  <c r="Y228" i="13"/>
  <c r="X217" i="8"/>
  <c r="X220" i="8"/>
  <c r="X218" i="8"/>
  <c r="X216" i="8"/>
  <c r="X219" i="8"/>
  <c r="P201" i="8"/>
  <c r="P202" i="8"/>
  <c r="P204" i="8"/>
  <c r="P203" i="8"/>
  <c r="P205" i="8"/>
  <c r="Y257" i="13"/>
  <c r="R160" i="11" s="1"/>
  <c r="R161" i="11"/>
  <c r="BU290" i="13"/>
  <c r="BU289" i="13"/>
  <c r="BU288" i="13"/>
  <c r="BU291" i="13"/>
  <c r="BU287" i="13"/>
  <c r="AH275" i="8"/>
  <c r="AQ60" i="11" s="1"/>
  <c r="AH306" i="8"/>
  <c r="AQ94" i="11" s="1"/>
  <c r="AO14" i="13"/>
  <c r="X59" i="8"/>
  <c r="Y234" i="13"/>
  <c r="AO228" i="13"/>
  <c r="AG380" i="8" a="1"/>
  <c r="AI216" i="8"/>
  <c r="AG271" i="8"/>
  <c r="AG302" i="8"/>
  <c r="F266" i="8"/>
  <c r="F297" i="8"/>
  <c r="H211" i="8"/>
  <c r="F374" i="8" a="1"/>
  <c r="BU216" i="13"/>
  <c r="BE292" i="13"/>
  <c r="AL189" i="11" s="1"/>
  <c r="AL190" i="11"/>
  <c r="Y285" i="13"/>
  <c r="Y282" i="13"/>
  <c r="Y283" i="13"/>
  <c r="Y284" i="13"/>
  <c r="Y281" i="13"/>
  <c r="Y209" i="8"/>
  <c r="Y208" i="8"/>
  <c r="Y206" i="8"/>
  <c r="Y207" i="8"/>
  <c r="Y210" i="8"/>
  <c r="AH222" i="8"/>
  <c r="AH225" i="8"/>
  <c r="AH221" i="8"/>
  <c r="AH224" i="8"/>
  <c r="AH223" i="8"/>
  <c r="O280" i="8"/>
  <c r="O311" i="8"/>
  <c r="Q225" i="8"/>
  <c r="CK303" i="13"/>
  <c r="CK299" i="13"/>
  <c r="CK300" i="13"/>
  <c r="CK301" i="13"/>
  <c r="CK302" i="13"/>
  <c r="BE216" i="13"/>
  <c r="Y319" i="13"/>
  <c r="R211" i="11" s="1"/>
  <c r="Y318" i="13"/>
  <c r="R210" i="11" s="1"/>
  <c r="Y317" i="13"/>
  <c r="R209" i="11" s="1"/>
  <c r="Y315" i="13"/>
  <c r="Y316" i="13"/>
  <c r="R208" i="11" s="1"/>
  <c r="AP201" i="8"/>
  <c r="AP205" i="8"/>
  <c r="AP203" i="8"/>
  <c r="AP202" i="8"/>
  <c r="AP204" i="8"/>
  <c r="AH380" i="8" a="1"/>
  <c r="AH271" i="8"/>
  <c r="AQ56" i="11" s="1"/>
  <c r="AQ55" i="11" s="1"/>
  <c r="AH302" i="8"/>
  <c r="AQ90" i="11" s="1"/>
  <c r="AQ89" i="11" s="1"/>
  <c r="Y336" i="13"/>
  <c r="R228" i="11" s="1"/>
  <c r="Y333" i="13"/>
  <c r="Y337" i="13"/>
  <c r="R229" i="11" s="1"/>
  <c r="Y334" i="13"/>
  <c r="R226" i="11" s="1"/>
  <c r="Y335" i="13"/>
  <c r="R227" i="11" s="1"/>
  <c r="AP212" i="8"/>
  <c r="AP213" i="8"/>
  <c r="AP215" i="8"/>
  <c r="AP214" i="8"/>
  <c r="AP211" i="8"/>
  <c r="AO288" i="13"/>
  <c r="AO291" i="13"/>
  <c r="AO290" i="13"/>
  <c r="AO289" i="13"/>
  <c r="AO287" i="13"/>
  <c r="AI219" i="8"/>
  <c r="AG274" i="8"/>
  <c r="AG305" i="8"/>
  <c r="F268" i="8"/>
  <c r="F299" i="8"/>
  <c r="H213" i="8"/>
  <c r="Y222" i="13"/>
  <c r="AO324" i="13"/>
  <c r="AB216" i="11" s="1"/>
  <c r="AO321" i="13"/>
  <c r="AO325" i="13"/>
  <c r="AB217" i="11" s="1"/>
  <c r="AO322" i="13"/>
  <c r="AB214" i="11" s="1"/>
  <c r="AO323" i="13"/>
  <c r="AB215" i="11" s="1"/>
  <c r="O59" i="8"/>
  <c r="Y14" i="13"/>
  <c r="BE321" i="13"/>
  <c r="BE324" i="13"/>
  <c r="AL216" i="11" s="1"/>
  <c r="BE323" i="13"/>
  <c r="AL215" i="11" s="1"/>
  <c r="BE322" i="13"/>
  <c r="AL214" i="11" s="1"/>
  <c r="BE325" i="13"/>
  <c r="AL217" i="11" s="1"/>
  <c r="X209" i="8"/>
  <c r="X206" i="8"/>
  <c r="X207" i="8"/>
  <c r="X210" i="8"/>
  <c r="X208" i="8"/>
  <c r="BE329" i="13"/>
  <c r="AL221" i="11" s="1"/>
  <c r="BE330" i="13"/>
  <c r="AL222" i="11" s="1"/>
  <c r="BE327" i="13"/>
  <c r="BE328" i="13"/>
  <c r="AL220" i="11" s="1"/>
  <c r="BE331" i="13"/>
  <c r="AL223" i="11" s="1"/>
  <c r="O310" i="8"/>
  <c r="O279" i="8"/>
  <c r="Q224" i="8"/>
  <c r="BF161" i="11"/>
  <c r="CK257" i="13"/>
  <c r="BF160" i="11" s="1"/>
  <c r="I234" i="13"/>
  <c r="CK240" i="13"/>
  <c r="BE319" i="13"/>
  <c r="AL211" i="11" s="1"/>
  <c r="BE316" i="13"/>
  <c r="AL208" i="11" s="1"/>
  <c r="BE315" i="13"/>
  <c r="BE317" i="13"/>
  <c r="AL209" i="11" s="1"/>
  <c r="BE318" i="13"/>
  <c r="AL210" i="11" s="1"/>
  <c r="CK295" i="13"/>
  <c r="CK294" i="13"/>
  <c r="CK297" i="13"/>
  <c r="CK296" i="13"/>
  <c r="CK293" i="13"/>
  <c r="Y277" i="13"/>
  <c r="Y276" i="13"/>
  <c r="Y278" i="13"/>
  <c r="Y279" i="13"/>
  <c r="Y275" i="13"/>
  <c r="AQ204" i="8"/>
  <c r="AQ203" i="8"/>
  <c r="AQ205" i="8"/>
  <c r="AQ202" i="8"/>
  <c r="AQ201" i="8"/>
  <c r="AH272" i="8"/>
  <c r="AQ57" i="11" s="1"/>
  <c r="AH303" i="8"/>
  <c r="AQ91" i="11" s="1"/>
  <c r="AH200" i="8"/>
  <c r="AH238" i="8" s="1"/>
  <c r="AH198" i="8"/>
  <c r="AH236" i="8" s="1"/>
  <c r="AH196" i="8"/>
  <c r="AH234" i="8" s="1"/>
  <c r="AH199" i="8"/>
  <c r="AH237" i="8" s="1"/>
  <c r="AH197" i="8"/>
  <c r="AH235" i="8" s="1"/>
  <c r="AQ213" i="8"/>
  <c r="AQ215" i="8"/>
  <c r="AQ214" i="8"/>
  <c r="AQ212" i="8"/>
  <c r="AQ211" i="8"/>
  <c r="AI218" i="8"/>
  <c r="AG273" i="8"/>
  <c r="AG304" i="8"/>
  <c r="Y198" i="8"/>
  <c r="Y236" i="8" s="1"/>
  <c r="Y199" i="8"/>
  <c r="Y237" i="8" s="1"/>
  <c r="Y197" i="8"/>
  <c r="Y235" i="8" s="1"/>
  <c r="Y196" i="8"/>
  <c r="Y234" i="8" s="1"/>
  <c r="Y200" i="8"/>
  <c r="Y238" i="8" s="1"/>
  <c r="F269" i="8"/>
  <c r="F300" i="8"/>
  <c r="H214" i="8"/>
  <c r="I339" i="13"/>
  <c r="I342" i="13"/>
  <c r="H234" i="11" s="1"/>
  <c r="I341" i="13"/>
  <c r="H233" i="11" s="1"/>
  <c r="I343" i="13"/>
  <c r="H235" i="11" s="1"/>
  <c r="I340" i="13"/>
  <c r="H232" i="11" s="1"/>
  <c r="AO281" i="13"/>
  <c r="AO283" i="13"/>
  <c r="AO285" i="13"/>
  <c r="AO282" i="13"/>
  <c r="AO284" i="13"/>
  <c r="BE282" i="13"/>
  <c r="BE284" i="13"/>
  <c r="BE281" i="13"/>
  <c r="BE283" i="13"/>
  <c r="BE285" i="13"/>
  <c r="BE291" i="13"/>
  <c r="BE289" i="13"/>
  <c r="BE290" i="13"/>
  <c r="BE288" i="13"/>
  <c r="BE287" i="13"/>
  <c r="O386" i="8" a="1"/>
  <c r="O276" i="8"/>
  <c r="Q221" i="8"/>
  <c r="O307" i="8"/>
  <c r="BE342" i="13"/>
  <c r="AL234" i="11" s="1"/>
  <c r="BE341" i="13"/>
  <c r="AL233" i="11" s="1"/>
  <c r="BE340" i="13"/>
  <c r="AL232" i="11" s="1"/>
  <c r="BE339" i="13"/>
  <c r="BE343" i="13"/>
  <c r="AL235" i="11" s="1"/>
  <c r="BE277" i="13"/>
  <c r="BE279" i="13"/>
  <c r="BE275" i="13"/>
  <c r="BE278" i="13"/>
  <c r="BE276" i="13"/>
  <c r="CK234" i="13"/>
  <c r="CK330" i="13"/>
  <c r="BF222" i="11" s="1"/>
  <c r="CK329" i="13"/>
  <c r="BF221" i="11" s="1"/>
  <c r="CK328" i="13"/>
  <c r="BF220" i="11" s="1"/>
  <c r="CK331" i="13"/>
  <c r="BF223" i="11" s="1"/>
  <c r="CK327" i="13"/>
  <c r="Y216" i="13"/>
  <c r="AH274" i="8"/>
  <c r="AQ59" i="11" s="1"/>
  <c r="AH305" i="8"/>
  <c r="AQ93" i="11" s="1"/>
  <c r="AG199" i="8"/>
  <c r="AG200" i="8"/>
  <c r="AG196" i="8"/>
  <c r="AG198" i="8"/>
  <c r="AG197" i="8"/>
  <c r="X197" i="8"/>
  <c r="X199" i="8"/>
  <c r="X198" i="8"/>
  <c r="X196" i="8"/>
  <c r="X200" i="8"/>
  <c r="AG59" i="8"/>
  <c r="BE14" i="13"/>
  <c r="I240" i="13"/>
  <c r="AO222" i="13"/>
  <c r="BE222" i="13"/>
  <c r="BE228" i="13"/>
  <c r="BE303" i="13"/>
  <c r="BE300" i="13"/>
  <c r="BE301" i="13"/>
  <c r="BE299" i="13"/>
  <c r="BE302" i="13"/>
  <c r="AB161" i="11"/>
  <c r="AO257" i="13"/>
  <c r="AB160" i="11" s="1"/>
  <c r="R231" i="11"/>
  <c r="Y338" i="13"/>
  <c r="R230" i="11" s="1"/>
  <c r="I357" i="13"/>
  <c r="H247" i="11" s="1"/>
  <c r="H248" i="11"/>
  <c r="BF254" i="11"/>
  <c r="CK363" i="13"/>
  <c r="BF253" i="11" s="1"/>
  <c r="AI338" i="8"/>
  <c r="AP130" i="11"/>
  <c r="Y357" i="13"/>
  <c r="R247" i="11" s="1"/>
  <c r="R248" i="11"/>
  <c r="AV266" i="11"/>
  <c r="BU375" i="13"/>
  <c r="AV265" i="11" s="1"/>
  <c r="I381" i="13"/>
  <c r="H271" i="11" s="1"/>
  <c r="H272" i="11"/>
  <c r="AL254" i="11"/>
  <c r="BE363" i="13"/>
  <c r="AL253" i="11" s="1"/>
  <c r="Y363" i="13"/>
  <c r="R253" i="11" s="1"/>
  <c r="R254" i="11"/>
  <c r="Y381" i="13"/>
  <c r="R271" i="11" s="1"/>
  <c r="R272" i="11"/>
  <c r="H333" i="8"/>
  <c r="L124" i="11"/>
  <c r="Y351" i="13"/>
  <c r="R241" i="11" s="1"/>
  <c r="R242" i="11"/>
  <c r="CK375" i="13"/>
  <c r="BF265" i="11" s="1"/>
  <c r="BF266" i="11"/>
  <c r="AB242" i="11"/>
  <c r="AO351" i="13"/>
  <c r="AB241" i="11" s="1"/>
  <c r="AV260" i="11"/>
  <c r="BU369" i="13"/>
  <c r="AV259" i="11" s="1"/>
  <c r="H336" i="8"/>
  <c r="L127" i="11"/>
  <c r="AO363" i="13"/>
  <c r="AB253" i="11" s="1"/>
  <c r="AB254" i="11"/>
  <c r="H337" i="8"/>
  <c r="L128" i="11"/>
  <c r="BE351" i="13"/>
  <c r="AL241" i="11" s="1"/>
  <c r="AL242" i="11"/>
  <c r="I351" i="13"/>
  <c r="H241" i="11" s="1"/>
  <c r="H242" i="11"/>
  <c r="H334" i="8"/>
  <c r="L125" i="11"/>
  <c r="AO369" i="13"/>
  <c r="AB259" i="11" s="1"/>
  <c r="AB260" i="11"/>
  <c r="Q343" i="8"/>
  <c r="V136" i="11"/>
  <c r="H335" i="8"/>
  <c r="L126" i="11"/>
  <c r="I369" i="13"/>
  <c r="H259" i="11" s="1"/>
  <c r="H260" i="11"/>
  <c r="I375" i="13"/>
  <c r="H265" i="11" s="1"/>
  <c r="H266" i="11"/>
  <c r="AB266" i="11"/>
  <c r="AO375" i="13"/>
  <c r="AB265" i="11" s="1"/>
  <c r="Q344" i="8"/>
  <c r="V137" i="11"/>
  <c r="AV272" i="11"/>
  <c r="BU381" i="13"/>
  <c r="AV271" i="11" s="1"/>
  <c r="CK369" i="13"/>
  <c r="BF259" i="11" s="1"/>
  <c r="BF260" i="11"/>
  <c r="AL272" i="11"/>
  <c r="BE381" i="13"/>
  <c r="AL271" i="11" s="1"/>
  <c r="V140" i="11"/>
  <c r="Q347" i="8"/>
  <c r="BU351" i="13"/>
  <c r="AV241" i="11" s="1"/>
  <c r="AV242" i="11"/>
  <c r="R266" i="11"/>
  <c r="Y375" i="13"/>
  <c r="R265" i="11" s="1"/>
  <c r="V139" i="11"/>
  <c r="Q346" i="8"/>
  <c r="BE375" i="13"/>
  <c r="AL265" i="11" s="1"/>
  <c r="AL266" i="11"/>
  <c r="AP131" i="11"/>
  <c r="AI339" i="8"/>
  <c r="CK351" i="13"/>
  <c r="BF241" i="11" s="1"/>
  <c r="BF242" i="11"/>
  <c r="I363" i="13"/>
  <c r="H253" i="11" s="1"/>
  <c r="H254" i="11"/>
  <c r="AP133" i="11"/>
  <c r="AI341" i="8"/>
  <c r="BF248" i="11"/>
  <c r="CK357" i="13"/>
  <c r="BF247" i="11" s="1"/>
  <c r="AV248" i="11"/>
  <c r="BU357" i="13"/>
  <c r="AV247" i="11" s="1"/>
  <c r="BU363" i="13"/>
  <c r="AV253" i="11" s="1"/>
  <c r="AV254" i="11"/>
  <c r="AB272" i="11"/>
  <c r="AO381" i="13"/>
  <c r="AB271" i="11" s="1"/>
  <c r="BE357" i="13"/>
  <c r="AL247" i="11" s="1"/>
  <c r="AL248" i="11"/>
  <c r="AP134" i="11"/>
  <c r="AI342" i="8"/>
  <c r="Q345" i="8"/>
  <c r="V138" i="11"/>
  <c r="AB248" i="11"/>
  <c r="AO357" i="13"/>
  <c r="AB247" i="11" s="1"/>
  <c r="Y369" i="13"/>
  <c r="R259" i="11" s="1"/>
  <c r="R260" i="11"/>
  <c r="BE369" i="13"/>
  <c r="AL259" i="11" s="1"/>
  <c r="AL260" i="11"/>
  <c r="AP132" i="11"/>
  <c r="AI340" i="8"/>
  <c r="CK381" i="13"/>
  <c r="BF271" i="11" s="1"/>
  <c r="BF272" i="11"/>
  <c r="Z196" i="8" l="1"/>
  <c r="X234" i="8"/>
  <c r="X318" i="8"/>
  <c r="AL231" i="11"/>
  <c r="BE338" i="13"/>
  <c r="AL230" i="11" s="1"/>
  <c r="Y95" i="13"/>
  <c r="O386" i="8"/>
  <c r="Q387" i="8"/>
  <c r="G48" i="14"/>
  <c r="G46" i="14"/>
  <c r="Q389" i="8"/>
  <c r="Y93" i="13"/>
  <c r="G45" i="14"/>
  <c r="Y92" i="13"/>
  <c r="Q388" i="8"/>
  <c r="Q390" i="8"/>
  <c r="G47" i="14"/>
  <c r="Y94" i="13"/>
  <c r="AI304" i="8"/>
  <c r="AP92" i="11"/>
  <c r="AQ266" i="8"/>
  <c r="BA50" i="11" s="1"/>
  <c r="BA49" i="11" s="1"/>
  <c r="AQ297" i="8"/>
  <c r="BA84" i="11" s="1"/>
  <c r="BA83" i="11" s="1"/>
  <c r="AQ374" i="8" a="1"/>
  <c r="Z199" i="8"/>
  <c r="X237" i="8"/>
  <c r="X321" i="8"/>
  <c r="AL199" i="11"/>
  <c r="AL176" i="11"/>
  <c r="AL188" i="11"/>
  <c r="AL180" i="11"/>
  <c r="AB179" i="11"/>
  <c r="AG19" i="11"/>
  <c r="Y357" i="8"/>
  <c r="BF219" i="11"/>
  <c r="CK326" i="13"/>
  <c r="BF218" i="11" s="1"/>
  <c r="AI197" i="8"/>
  <c r="AG235" i="8"/>
  <c r="AG319" i="8"/>
  <c r="H268" i="8"/>
  <c r="L52" i="11"/>
  <c r="Q310" i="8"/>
  <c r="V99" i="11"/>
  <c r="AI196" i="8"/>
  <c r="AG234" i="8"/>
  <c r="AG318" i="8"/>
  <c r="AL197" i="11"/>
  <c r="AL175" i="11"/>
  <c r="AL187" i="11"/>
  <c r="AG22" i="11"/>
  <c r="Y360" i="8"/>
  <c r="AQ270" i="8"/>
  <c r="BA54" i="11" s="1"/>
  <c r="AQ301" i="8"/>
  <c r="BA88" i="11" s="1"/>
  <c r="AQ260" i="8"/>
  <c r="BA42" i="11" s="1"/>
  <c r="AQ291" i="8"/>
  <c r="BA76" i="11" s="1"/>
  <c r="AQ249" i="8"/>
  <c r="BE326" i="13"/>
  <c r="AL218" i="11" s="1"/>
  <c r="AL219" i="11"/>
  <c r="Z207" i="8"/>
  <c r="X262" i="8"/>
  <c r="X293" i="8"/>
  <c r="X329" i="8"/>
  <c r="AI274" i="8"/>
  <c r="AP59" i="11"/>
  <c r="AB186" i="11"/>
  <c r="Y332" i="13"/>
  <c r="R224" i="11" s="1"/>
  <c r="R225" i="11"/>
  <c r="BF199" i="11"/>
  <c r="AH277" i="8"/>
  <c r="AQ63" i="11" s="1"/>
  <c r="AH308" i="8"/>
  <c r="AQ97" i="11" s="1"/>
  <c r="AP90" i="11"/>
  <c r="AP89" i="11" s="1"/>
  <c r="AI302" i="8"/>
  <c r="P288" i="8"/>
  <c r="W73" i="11" s="1"/>
  <c r="P257" i="8"/>
  <c r="W39" i="11" s="1"/>
  <c r="P246" i="8"/>
  <c r="AG386" i="8" a="1"/>
  <c r="AI221" i="8"/>
  <c r="AG276" i="8"/>
  <c r="AG307" i="8"/>
  <c r="AG343" i="8"/>
  <c r="AZ294" i="8"/>
  <c r="BK80" i="11" s="1"/>
  <c r="AZ263" i="8"/>
  <c r="BK46" i="11" s="1"/>
  <c r="AP91" i="11"/>
  <c r="AI303" i="8"/>
  <c r="Q204" i="8"/>
  <c r="O259" i="8"/>
  <c r="O290" i="8"/>
  <c r="O248" i="8"/>
  <c r="O326" i="8"/>
  <c r="G356" i="8"/>
  <c r="M18" i="11"/>
  <c r="M17" i="11" s="1"/>
  <c r="BU320" i="13"/>
  <c r="AV212" i="11" s="1"/>
  <c r="AV213" i="11"/>
  <c r="R185" i="11"/>
  <c r="AP307" i="8"/>
  <c r="AR221" i="8"/>
  <c r="AP276" i="8"/>
  <c r="AP386" i="8" a="1"/>
  <c r="AP343" i="8"/>
  <c r="BA207" i="8"/>
  <c r="AY262" i="8"/>
  <c r="AY293" i="8"/>
  <c r="AY329" i="8"/>
  <c r="L85" i="11"/>
  <c r="H298" i="8"/>
  <c r="AI306" i="8"/>
  <c r="AP94" i="11"/>
  <c r="AV219" i="11"/>
  <c r="BU326" i="13"/>
  <c r="AV218" i="11" s="1"/>
  <c r="BA215" i="8"/>
  <c r="AY270" i="8"/>
  <c r="AY301" i="8"/>
  <c r="AY337" i="8"/>
  <c r="AI203" i="8"/>
  <c r="AG258" i="8"/>
  <c r="AG289" i="8"/>
  <c r="AG247" i="8"/>
  <c r="AG325" i="8"/>
  <c r="H200" i="8"/>
  <c r="F238" i="8"/>
  <c r="F322" i="8"/>
  <c r="H206" i="8"/>
  <c r="F368" i="8" a="1"/>
  <c r="F261" i="8"/>
  <c r="F292" i="8"/>
  <c r="F328" i="8"/>
  <c r="AQ368" i="8" a="1"/>
  <c r="AQ261" i="8"/>
  <c r="BA44" i="11" s="1"/>
  <c r="BA43" i="11" s="1"/>
  <c r="AQ292" i="8"/>
  <c r="BA78" i="11" s="1"/>
  <c r="BA77" i="11" s="1"/>
  <c r="AV197" i="11"/>
  <c r="P368" i="8" a="1"/>
  <c r="P261" i="8"/>
  <c r="W44" i="11" s="1"/>
  <c r="W43" i="11" s="1"/>
  <c r="P292" i="8"/>
  <c r="W78" i="11" s="1"/>
  <c r="W77" i="11" s="1"/>
  <c r="AP271" i="8"/>
  <c r="AP380" i="8" a="1"/>
  <c r="AP302" i="8"/>
  <c r="AR216" i="8"/>
  <c r="AP338" i="8"/>
  <c r="AH261" i="8"/>
  <c r="AQ44" i="11" s="1"/>
  <c r="AQ43" i="11" s="1"/>
  <c r="AH368" i="8" a="1"/>
  <c r="AH292" i="8"/>
  <c r="AQ78" i="11" s="1"/>
  <c r="AQ77" i="11" s="1"/>
  <c r="Z221" i="8"/>
  <c r="X276" i="8"/>
  <c r="X307" i="8"/>
  <c r="X386" i="8" a="1"/>
  <c r="X343" i="8"/>
  <c r="AB197" i="11"/>
  <c r="AO246" i="13"/>
  <c r="AB174" i="11"/>
  <c r="F386" i="8" a="1"/>
  <c r="H221" i="8"/>
  <c r="F276" i="8"/>
  <c r="F307" i="8"/>
  <c r="F343" i="8"/>
  <c r="AZ256" i="8"/>
  <c r="BK38" i="11" s="1"/>
  <c r="BK37" i="11" s="1"/>
  <c r="AZ287" i="8"/>
  <c r="BK72" i="11" s="1"/>
  <c r="BK71" i="11" s="1"/>
  <c r="AZ245" i="8"/>
  <c r="H174" i="11"/>
  <c r="H197" i="11"/>
  <c r="G280" i="8"/>
  <c r="M66" i="11" s="1"/>
  <c r="G311" i="8"/>
  <c r="M100" i="11" s="1"/>
  <c r="AY362" i="8" a="1"/>
  <c r="AY287" i="8"/>
  <c r="AY256" i="8"/>
  <c r="BA201" i="8"/>
  <c r="AY245" i="8"/>
  <c r="AY323" i="8"/>
  <c r="BF175" i="11"/>
  <c r="BK18" i="11"/>
  <c r="BK17" i="11" s="1"/>
  <c r="AZ356" i="8"/>
  <c r="H194" i="11"/>
  <c r="AV181" i="11"/>
  <c r="AL200" i="11"/>
  <c r="Y246" i="13"/>
  <c r="BE274" i="13"/>
  <c r="AL171" i="11" s="1"/>
  <c r="AL172" i="11"/>
  <c r="AL186" i="11"/>
  <c r="AL182" i="11"/>
  <c r="AB181" i="11"/>
  <c r="AG18" i="11"/>
  <c r="AG17" i="11" s="1"/>
  <c r="Y356" i="8"/>
  <c r="AQ299" i="8"/>
  <c r="BA86" i="11" s="1"/>
  <c r="AQ268" i="8"/>
  <c r="BA52" i="11" s="1"/>
  <c r="AQ289" i="8"/>
  <c r="BA74" i="11" s="1"/>
  <c r="AQ258" i="8"/>
  <c r="BA40" i="11" s="1"/>
  <c r="AQ247" i="8"/>
  <c r="X261" i="8"/>
  <c r="Z206" i="8"/>
  <c r="X368" i="8" a="1"/>
  <c r="X292" i="8"/>
  <c r="X328" i="8"/>
  <c r="AB187" i="11"/>
  <c r="BF198" i="11"/>
  <c r="AI271" i="8"/>
  <c r="AP56" i="11"/>
  <c r="AP55" i="11" s="1"/>
  <c r="P256" i="8"/>
  <c r="W38" i="11" s="1"/>
  <c r="W37" i="11" s="1"/>
  <c r="P287" i="8"/>
  <c r="W72" i="11" s="1"/>
  <c r="W71" i="11" s="1"/>
  <c r="P245" i="8"/>
  <c r="AI224" i="8"/>
  <c r="AG279" i="8"/>
  <c r="AG310" i="8"/>
  <c r="AG346" i="8"/>
  <c r="AZ264" i="8"/>
  <c r="BK47" i="11" s="1"/>
  <c r="AZ295" i="8"/>
  <c r="BK81" i="11" s="1"/>
  <c r="AP57" i="11"/>
  <c r="AI272" i="8"/>
  <c r="AZ268" i="8"/>
  <c r="BK52" i="11" s="1"/>
  <c r="AZ299" i="8"/>
  <c r="BK86" i="11" s="1"/>
  <c r="Q201" i="8"/>
  <c r="O362" i="8" a="1"/>
  <c r="O256" i="8"/>
  <c r="O287" i="8"/>
  <c r="O245" i="8"/>
  <c r="O323" i="8"/>
  <c r="M20" i="11"/>
  <c r="G358" i="8"/>
  <c r="AY261" i="8"/>
  <c r="AY292" i="8"/>
  <c r="BA206" i="8"/>
  <c r="AY368" i="8" a="1"/>
  <c r="AY328" i="8"/>
  <c r="L51" i="11"/>
  <c r="H267" i="8"/>
  <c r="AP60" i="11"/>
  <c r="AI275" i="8"/>
  <c r="BA213" i="8"/>
  <c r="AY268" i="8"/>
  <c r="AY299" i="8"/>
  <c r="AY335" i="8"/>
  <c r="H208" i="8"/>
  <c r="F294" i="8"/>
  <c r="F263" i="8"/>
  <c r="F330" i="8"/>
  <c r="AQ262" i="8"/>
  <c r="BA45" i="11" s="1"/>
  <c r="AQ293" i="8"/>
  <c r="BA79" i="11" s="1"/>
  <c r="AH297" i="8"/>
  <c r="AQ84" i="11" s="1"/>
  <c r="AQ83" i="11" s="1"/>
  <c r="AH266" i="8"/>
  <c r="AQ50" i="11" s="1"/>
  <c r="AQ49" i="11" s="1"/>
  <c r="AH374" i="8" a="1"/>
  <c r="AV198" i="11"/>
  <c r="BA19" i="11"/>
  <c r="AQ357" i="8"/>
  <c r="P264" i="8"/>
  <c r="W47" i="11" s="1"/>
  <c r="P295" i="8"/>
  <c r="W81" i="11" s="1"/>
  <c r="AH264" i="8"/>
  <c r="AQ47" i="11" s="1"/>
  <c r="AH295" i="8"/>
  <c r="AQ81" i="11" s="1"/>
  <c r="AV231" i="11"/>
  <c r="BU338" i="13"/>
  <c r="AV230" i="11" s="1"/>
  <c r="Z224" i="8"/>
  <c r="X279" i="8"/>
  <c r="X310" i="8"/>
  <c r="X346" i="8"/>
  <c r="AB200" i="11"/>
  <c r="AB176" i="11"/>
  <c r="H223" i="8"/>
  <c r="F278" i="8"/>
  <c r="F309" i="8"/>
  <c r="F345" i="8"/>
  <c r="AZ257" i="8"/>
  <c r="BK39" i="11" s="1"/>
  <c r="AZ288" i="8"/>
  <c r="BK73" i="11" s="1"/>
  <c r="AZ246" i="8"/>
  <c r="I274" i="13"/>
  <c r="H171" i="11" s="1"/>
  <c r="H172" i="11"/>
  <c r="H200" i="11"/>
  <c r="AY260" i="8"/>
  <c r="BA205" i="8"/>
  <c r="AY291" i="8"/>
  <c r="AY249" i="8"/>
  <c r="AY327" i="8"/>
  <c r="BA200" i="8"/>
  <c r="AY238" i="8"/>
  <c r="AY322" i="8"/>
  <c r="H193" i="11"/>
  <c r="AV178" i="11"/>
  <c r="BU280" i="13"/>
  <c r="AV177" i="11" s="1"/>
  <c r="Z201" i="8"/>
  <c r="X362" i="8" a="1"/>
  <c r="X287" i="8"/>
  <c r="X256" i="8"/>
  <c r="X245" i="8"/>
  <c r="X323" i="8"/>
  <c r="AQ19" i="11"/>
  <c r="AH357" i="8"/>
  <c r="AQ259" i="8"/>
  <c r="BA41" i="11" s="1"/>
  <c r="AQ290" i="8"/>
  <c r="BA75" i="11" s="1"/>
  <c r="AQ248" i="8"/>
  <c r="Z209" i="8"/>
  <c r="X264" i="8"/>
  <c r="X295" i="8"/>
  <c r="X331" i="8"/>
  <c r="AB188" i="11"/>
  <c r="BF197" i="11"/>
  <c r="AI225" i="8"/>
  <c r="AG280" i="8"/>
  <c r="AG311" i="8"/>
  <c r="AG347" i="8"/>
  <c r="AZ368" i="8" a="1"/>
  <c r="AZ261" i="8"/>
  <c r="BK44" i="11" s="1"/>
  <c r="BK43" i="11" s="1"/>
  <c r="AZ292" i="8"/>
  <c r="BK78" i="11" s="1"/>
  <c r="BK77" i="11" s="1"/>
  <c r="AZ267" i="8"/>
  <c r="BK51" i="11" s="1"/>
  <c r="AZ298" i="8"/>
  <c r="BK85" i="11" s="1"/>
  <c r="O260" i="8"/>
  <c r="Q205" i="8"/>
  <c r="O291" i="8"/>
  <c r="O249" i="8"/>
  <c r="O327" i="8"/>
  <c r="Y273" i="8"/>
  <c r="AG58" i="11" s="1"/>
  <c r="Y304" i="8"/>
  <c r="AG92" i="11" s="1"/>
  <c r="AY264" i="8"/>
  <c r="AY295" i="8"/>
  <c r="BA209" i="8"/>
  <c r="AY331" i="8"/>
  <c r="AV173" i="11"/>
  <c r="Q220" i="8"/>
  <c r="O275" i="8"/>
  <c r="O306" i="8"/>
  <c r="O342" i="8"/>
  <c r="BA212" i="8"/>
  <c r="AY267" i="8"/>
  <c r="AY298" i="8"/>
  <c r="AY334" i="8"/>
  <c r="F293" i="8"/>
  <c r="F262" i="8"/>
  <c r="H207" i="8"/>
  <c r="F329" i="8"/>
  <c r="P267" i="8"/>
  <c r="W51" i="11" s="1"/>
  <c r="P298" i="8"/>
  <c r="W85" i="11" s="1"/>
  <c r="AR199" i="8"/>
  <c r="AP237" i="8"/>
  <c r="AP321" i="8"/>
  <c r="AH269" i="8"/>
  <c r="AQ53" i="11" s="1"/>
  <c r="AH300" i="8"/>
  <c r="AQ87" i="11" s="1"/>
  <c r="BU298" i="13"/>
  <c r="AV195" i="11" s="1"/>
  <c r="AV196" i="11"/>
  <c r="AQ356" i="8"/>
  <c r="BA18" i="11"/>
  <c r="BA17" i="11" s="1"/>
  <c r="P294" i="8"/>
  <c r="W80" i="11" s="1"/>
  <c r="P263" i="8"/>
  <c r="W46" i="11" s="1"/>
  <c r="Z215" i="8"/>
  <c r="X270" i="8"/>
  <c r="X301" i="8"/>
  <c r="X337" i="8"/>
  <c r="AH262" i="8"/>
  <c r="AQ45" i="11" s="1"/>
  <c r="AH293" i="8"/>
  <c r="AQ79" i="11" s="1"/>
  <c r="Z225" i="8"/>
  <c r="X280" i="8"/>
  <c r="X311" i="8"/>
  <c r="X347" i="8"/>
  <c r="AB199" i="11"/>
  <c r="AO338" i="13"/>
  <c r="AB230" i="11" s="1"/>
  <c r="AB231" i="11"/>
  <c r="H222" i="8"/>
  <c r="F277" i="8"/>
  <c r="F308" i="8"/>
  <c r="F344" i="8"/>
  <c r="AZ289" i="8"/>
  <c r="BK74" i="11" s="1"/>
  <c r="AZ258" i="8"/>
  <c r="BK40" i="11" s="1"/>
  <c r="AZ247" i="8"/>
  <c r="H175" i="11"/>
  <c r="AO314" i="13"/>
  <c r="AB206" i="11" s="1"/>
  <c r="AB207" i="11"/>
  <c r="H198" i="11"/>
  <c r="AY289" i="8"/>
  <c r="BA203" i="8"/>
  <c r="AY258" i="8"/>
  <c r="AY247" i="8"/>
  <c r="AY325" i="8"/>
  <c r="CK338" i="13"/>
  <c r="BF230" i="11" s="1"/>
  <c r="BF231" i="11"/>
  <c r="BA197" i="8"/>
  <c r="AY235" i="8"/>
  <c r="AY319" i="8"/>
  <c r="CK314" i="13"/>
  <c r="BF206" i="11" s="1"/>
  <c r="BF207" i="11"/>
  <c r="AB190" i="11"/>
  <c r="AO292" i="13"/>
  <c r="AB189" i="11" s="1"/>
  <c r="H191" i="11"/>
  <c r="AV179" i="11"/>
  <c r="Z202" i="8"/>
  <c r="X257" i="8"/>
  <c r="X288" i="8"/>
  <c r="X246" i="8"/>
  <c r="X324" i="8"/>
  <c r="AI198" i="8"/>
  <c r="AG236" i="8"/>
  <c r="AG320" i="8"/>
  <c r="AL174" i="11"/>
  <c r="BE280" i="13"/>
  <c r="AL177" i="11" s="1"/>
  <c r="AL178" i="11"/>
  <c r="AB182" i="11"/>
  <c r="Y359" i="8"/>
  <c r="AG21" i="11"/>
  <c r="AQ21" i="11"/>
  <c r="AH359" i="8"/>
  <c r="R172" i="11"/>
  <c r="Y274" i="13"/>
  <c r="R171" i="11" s="1"/>
  <c r="AL213" i="11"/>
  <c r="BE320" i="13"/>
  <c r="AL212" i="11" s="1"/>
  <c r="AB185" i="11"/>
  <c r="BF87" i="13"/>
  <c r="H40" i="16"/>
  <c r="P174" i="16" s="1"/>
  <c r="BF88" i="13"/>
  <c r="H41" i="16"/>
  <c r="P175" i="16" s="1"/>
  <c r="BF86" i="13"/>
  <c r="AH380" i="8"/>
  <c r="H42" i="16"/>
  <c r="P176" i="16" s="1"/>
  <c r="BF89" i="13"/>
  <c r="H39" i="16"/>
  <c r="P173" i="16" s="1"/>
  <c r="CK298" i="13"/>
  <c r="BF195" i="11" s="1"/>
  <c r="BF196" i="11"/>
  <c r="BE87" i="13"/>
  <c r="BE86" i="13"/>
  <c r="BE88" i="13"/>
  <c r="AI383" i="8"/>
  <c r="AI384" i="8"/>
  <c r="G42" i="16"/>
  <c r="AI381" i="8"/>
  <c r="G39" i="16"/>
  <c r="G41" i="16"/>
  <c r="AG380" i="8"/>
  <c r="BE89" i="13"/>
  <c r="G40" i="16"/>
  <c r="AI382" i="8"/>
  <c r="AI223" i="8"/>
  <c r="AG278" i="8"/>
  <c r="AG309" i="8"/>
  <c r="AG345" i="8"/>
  <c r="AZ296" i="8"/>
  <c r="BK82" i="11" s="1"/>
  <c r="AZ265" i="8"/>
  <c r="BK48" i="11" s="1"/>
  <c r="AZ269" i="8"/>
  <c r="BK53" i="11" s="1"/>
  <c r="AZ300" i="8"/>
  <c r="BK87" i="11" s="1"/>
  <c r="AV225" i="11"/>
  <c r="BU332" i="13"/>
  <c r="AV224" i="11" s="1"/>
  <c r="G263" i="8"/>
  <c r="M46" i="11" s="1"/>
  <c r="G294" i="8"/>
  <c r="M80" i="11" s="1"/>
  <c r="Y274" i="8"/>
  <c r="AG59" i="11" s="1"/>
  <c r="Y305" i="8"/>
  <c r="AG93" i="11" s="1"/>
  <c r="AY294" i="8"/>
  <c r="BA208" i="8"/>
  <c r="AY263" i="8"/>
  <c r="AY330" i="8"/>
  <c r="AV174" i="11"/>
  <c r="Q217" i="8"/>
  <c r="O272" i="8"/>
  <c r="O303" i="8"/>
  <c r="O339" i="8"/>
  <c r="H209" i="8"/>
  <c r="F264" i="8"/>
  <c r="F295" i="8"/>
  <c r="F331" i="8"/>
  <c r="P297" i="8"/>
  <c r="W84" i="11" s="1"/>
  <c r="W83" i="11" s="1"/>
  <c r="P374" i="8" a="1"/>
  <c r="P266" i="8"/>
  <c r="W50" i="11" s="1"/>
  <c r="W49" i="11" s="1"/>
  <c r="AR198" i="8"/>
  <c r="AP236" i="8"/>
  <c r="AP320" i="8"/>
  <c r="AH268" i="8"/>
  <c r="AQ52" i="11" s="1"/>
  <c r="AH299" i="8"/>
  <c r="AQ86" i="11" s="1"/>
  <c r="AV199" i="11"/>
  <c r="BA21" i="11"/>
  <c r="AQ359" i="8"/>
  <c r="P262" i="8"/>
  <c r="W45" i="11" s="1"/>
  <c r="P293" i="8"/>
  <c r="W79" i="11" s="1"/>
  <c r="Z213" i="8"/>
  <c r="X268" i="8"/>
  <c r="X299" i="8"/>
  <c r="X335" i="8"/>
  <c r="AH263" i="8"/>
  <c r="AQ46" i="11" s="1"/>
  <c r="AH294" i="8"/>
  <c r="AQ80" i="11" s="1"/>
  <c r="X309" i="8"/>
  <c r="Z223" i="8"/>
  <c r="X278" i="8"/>
  <c r="X345" i="8"/>
  <c r="G272" i="8"/>
  <c r="M57" i="11" s="1"/>
  <c r="G303" i="8"/>
  <c r="M91" i="11" s="1"/>
  <c r="AZ259" i="8"/>
  <c r="BK41" i="11" s="1"/>
  <c r="AZ290" i="8"/>
  <c r="BK75" i="11" s="1"/>
  <c r="AZ248" i="8"/>
  <c r="H176" i="11"/>
  <c r="H199" i="11"/>
  <c r="AZ386" i="8" a="1"/>
  <c r="AZ276" i="8"/>
  <c r="BK62" i="11" s="1"/>
  <c r="BK61" i="11" s="1"/>
  <c r="AZ307" i="8"/>
  <c r="BK96" i="11" s="1"/>
  <c r="BK95" i="11" s="1"/>
  <c r="BA198" i="8"/>
  <c r="AY236" i="8"/>
  <c r="AY320" i="8"/>
  <c r="AB194" i="11"/>
  <c r="Z204" i="8"/>
  <c r="X259" i="8"/>
  <c r="X290" i="8"/>
  <c r="X248" i="8"/>
  <c r="X326" i="8"/>
  <c r="AL181" i="11"/>
  <c r="AB180" i="11"/>
  <c r="AG20" i="11"/>
  <c r="Y358" i="8"/>
  <c r="AH356" i="8"/>
  <c r="AQ18" i="11"/>
  <c r="AQ17" i="11" s="1"/>
  <c r="R176" i="11"/>
  <c r="BF190" i="11"/>
  <c r="CK292" i="13"/>
  <c r="BF189" i="11" s="1"/>
  <c r="AP297" i="8"/>
  <c r="AP374" i="8" a="1"/>
  <c r="AR211" i="8"/>
  <c r="AP266" i="8"/>
  <c r="AP333" i="8"/>
  <c r="AP290" i="8"/>
  <c r="AP259" i="8"/>
  <c r="AR204" i="8"/>
  <c r="AP248" i="8"/>
  <c r="AP326" i="8"/>
  <c r="BE246" i="13"/>
  <c r="BF200" i="11"/>
  <c r="H375" i="8"/>
  <c r="H378" i="8"/>
  <c r="H377" i="8"/>
  <c r="I83" i="13"/>
  <c r="I82" i="13"/>
  <c r="F374" i="8"/>
  <c r="G34" i="10"/>
  <c r="G36" i="10"/>
  <c r="I81" i="13"/>
  <c r="H376" i="8"/>
  <c r="G35" i="10"/>
  <c r="I80" i="13"/>
  <c r="G33" i="10"/>
  <c r="BU286" i="13"/>
  <c r="AV183" i="11" s="1"/>
  <c r="AV184" i="11"/>
  <c r="Y320" i="13"/>
  <c r="R212" i="11" s="1"/>
  <c r="R213" i="11"/>
  <c r="AZ270" i="8"/>
  <c r="BK54" i="11" s="1"/>
  <c r="AZ301" i="8"/>
  <c r="BK88" i="11" s="1"/>
  <c r="G264" i="8"/>
  <c r="M47" i="11" s="1"/>
  <c r="G295" i="8"/>
  <c r="M81" i="11" s="1"/>
  <c r="Y306" i="8"/>
  <c r="AG94" i="11" s="1"/>
  <c r="Y275" i="8"/>
  <c r="AG60" i="11" s="1"/>
  <c r="AY296" i="8"/>
  <c r="AY265" i="8"/>
  <c r="BA210" i="8"/>
  <c r="AY332" i="8"/>
  <c r="BU274" i="13"/>
  <c r="AV171" i="11" s="1"/>
  <c r="AV172" i="11"/>
  <c r="Q218" i="8"/>
  <c r="O304" i="8"/>
  <c r="O273" i="8"/>
  <c r="O340" i="8"/>
  <c r="AZ380" i="8" a="1"/>
  <c r="AZ271" i="8"/>
  <c r="BK56" i="11" s="1"/>
  <c r="BK55" i="11" s="1"/>
  <c r="AZ302" i="8"/>
  <c r="BK90" i="11" s="1"/>
  <c r="BK89" i="11" s="1"/>
  <c r="P269" i="8"/>
  <c r="W53" i="11" s="1"/>
  <c r="P300" i="8"/>
  <c r="W87" i="11" s="1"/>
  <c r="AR200" i="8"/>
  <c r="AP238" i="8"/>
  <c r="AP322" i="8"/>
  <c r="Y270" i="8"/>
  <c r="AG54" i="11" s="1"/>
  <c r="Y301" i="8"/>
  <c r="AG88" i="11" s="1"/>
  <c r="AV191" i="11"/>
  <c r="AH267" i="8"/>
  <c r="AQ51" i="11" s="1"/>
  <c r="AH298" i="8"/>
  <c r="AQ85" i="11" s="1"/>
  <c r="AR208" i="8"/>
  <c r="AP263" i="8"/>
  <c r="AP294" i="8"/>
  <c r="AP330" i="8"/>
  <c r="AV200" i="11"/>
  <c r="AQ358" i="8"/>
  <c r="BA20" i="11"/>
  <c r="Z212" i="8"/>
  <c r="X267" i="8"/>
  <c r="X298" i="8"/>
  <c r="X334" i="8"/>
  <c r="G302" i="8"/>
  <c r="M90" i="11" s="1"/>
  <c r="M89" i="11" s="1"/>
  <c r="G380" i="8" a="1"/>
  <c r="G271" i="8"/>
  <c r="M56" i="11" s="1"/>
  <c r="M55" i="11" s="1"/>
  <c r="Y277" i="8"/>
  <c r="AG63" i="11" s="1"/>
  <c r="Y308" i="8"/>
  <c r="AG97" i="11" s="1"/>
  <c r="F271" i="8"/>
  <c r="F302" i="8"/>
  <c r="F380" i="8" a="1"/>
  <c r="H216" i="8"/>
  <c r="F338" i="8"/>
  <c r="J81" i="13"/>
  <c r="H34" i="10"/>
  <c r="P168" i="10" s="1"/>
  <c r="G374" i="8"/>
  <c r="J80" i="13"/>
  <c r="H35" i="10"/>
  <c r="P169" i="10" s="1"/>
  <c r="J83" i="13"/>
  <c r="H36" i="10"/>
  <c r="P170" i="10" s="1"/>
  <c r="J82" i="13"/>
  <c r="H33" i="10"/>
  <c r="P167" i="10" s="1"/>
  <c r="AZ278" i="8"/>
  <c r="BK64" i="11" s="1"/>
  <c r="AZ309" i="8"/>
  <c r="BK98" i="11" s="1"/>
  <c r="BA196" i="8"/>
  <c r="AY234" i="8"/>
  <c r="AY318" i="8"/>
  <c r="AB191" i="11"/>
  <c r="Z203" i="8"/>
  <c r="X258" i="8"/>
  <c r="X289" i="8"/>
  <c r="X247" i="8"/>
  <c r="X325" i="8"/>
  <c r="AI200" i="8"/>
  <c r="AG238" i="8"/>
  <c r="AG322" i="8"/>
  <c r="AL179" i="11"/>
  <c r="AO280" i="13"/>
  <c r="AB177" i="11" s="1"/>
  <c r="AB178" i="11"/>
  <c r="AQ20" i="11"/>
  <c r="AH358" i="8"/>
  <c r="R175" i="11"/>
  <c r="BF193" i="11"/>
  <c r="AR214" i="8"/>
  <c r="AP269" i="8"/>
  <c r="AP300" i="8"/>
  <c r="AP336" i="8"/>
  <c r="AR202" i="8"/>
  <c r="AP257" i="8"/>
  <c r="AP288" i="8"/>
  <c r="AP246" i="8"/>
  <c r="AP324" i="8"/>
  <c r="AV188" i="11"/>
  <c r="X305" i="8"/>
  <c r="X274" i="8"/>
  <c r="Z219" i="8"/>
  <c r="X341" i="8"/>
  <c r="L88" i="11"/>
  <c r="H301" i="8"/>
  <c r="AZ374" i="8" a="1"/>
  <c r="AZ297" i="8"/>
  <c r="BK84" i="11" s="1"/>
  <c r="BK83" i="11" s="1"/>
  <c r="AZ266" i="8"/>
  <c r="BK50" i="11" s="1"/>
  <c r="BK49" i="11" s="1"/>
  <c r="G368" i="8" a="1"/>
  <c r="G261" i="8"/>
  <c r="M44" i="11" s="1"/>
  <c r="M43" i="11" s="1"/>
  <c r="G292" i="8"/>
  <c r="M78" i="11" s="1"/>
  <c r="M77" i="11" s="1"/>
  <c r="Y380" i="8" a="1"/>
  <c r="Y271" i="8"/>
  <c r="AG56" i="11" s="1"/>
  <c r="AG55" i="11" s="1"/>
  <c r="Y302" i="8"/>
  <c r="AG90" i="11" s="1"/>
  <c r="AG89" i="11" s="1"/>
  <c r="AV175" i="11"/>
  <c r="O305" i="8"/>
  <c r="Q219" i="8"/>
  <c r="O274" i="8"/>
  <c r="O341" i="8"/>
  <c r="AZ275" i="8"/>
  <c r="BK60" i="11" s="1"/>
  <c r="AZ306" i="8"/>
  <c r="BK94" i="11" s="1"/>
  <c r="P268" i="8"/>
  <c r="W52" i="11" s="1"/>
  <c r="P299" i="8"/>
  <c r="W86" i="11" s="1"/>
  <c r="AR197" i="8"/>
  <c r="AP235" i="8"/>
  <c r="AP319" i="8"/>
  <c r="Y268" i="8"/>
  <c r="AG52" i="11" s="1"/>
  <c r="Y299" i="8"/>
  <c r="AG86" i="11" s="1"/>
  <c r="BU292" i="13"/>
  <c r="AV189" i="11" s="1"/>
  <c r="AV190" i="11"/>
  <c r="BA223" i="8"/>
  <c r="AY309" i="8"/>
  <c r="AY278" i="8"/>
  <c r="AY345" i="8"/>
  <c r="AH270" i="8"/>
  <c r="AQ54" i="11" s="1"/>
  <c r="AH301" i="8"/>
  <c r="AQ88" i="11" s="1"/>
  <c r="AP292" i="8"/>
  <c r="AR206" i="8"/>
  <c r="AP261" i="8"/>
  <c r="AP368" i="8" a="1"/>
  <c r="AP328" i="8"/>
  <c r="O269" i="8"/>
  <c r="O300" i="8"/>
  <c r="Q214" i="8"/>
  <c r="O336" i="8"/>
  <c r="BA22" i="11"/>
  <c r="AQ360" i="8"/>
  <c r="Z214" i="8"/>
  <c r="X269" i="8"/>
  <c r="X300" i="8"/>
  <c r="X336" i="8"/>
  <c r="AQ273" i="8"/>
  <c r="BA58" i="11" s="1"/>
  <c r="AQ304" i="8"/>
  <c r="BA92" i="11" s="1"/>
  <c r="AI206" i="8"/>
  <c r="AG368" i="8" a="1"/>
  <c r="AG261" i="8"/>
  <c r="AG292" i="8"/>
  <c r="AG328" i="8"/>
  <c r="G274" i="8"/>
  <c r="M59" i="11" s="1"/>
  <c r="G305" i="8"/>
  <c r="M93" i="11" s="1"/>
  <c r="Y279" i="8"/>
  <c r="AG65" i="11" s="1"/>
  <c r="Y310" i="8"/>
  <c r="AG99" i="11" s="1"/>
  <c r="H217" i="8"/>
  <c r="F272" i="8"/>
  <c r="F303" i="8"/>
  <c r="F339" i="8"/>
  <c r="G258" i="8"/>
  <c r="M40" i="11" s="1"/>
  <c r="G289" i="8"/>
  <c r="M74" i="11" s="1"/>
  <c r="G247" i="8"/>
  <c r="CK246" i="13"/>
  <c r="BF187" i="11"/>
  <c r="AZ279" i="8"/>
  <c r="BK65" i="11" s="1"/>
  <c r="AZ310" i="8"/>
  <c r="BK99" i="11" s="1"/>
  <c r="BA199" i="8"/>
  <c r="AY237" i="8"/>
  <c r="AY321" i="8"/>
  <c r="I314" i="13"/>
  <c r="H206" i="11" s="1"/>
  <c r="H207" i="11"/>
  <c r="AB192" i="11"/>
  <c r="H225" i="11"/>
  <c r="I332" i="13"/>
  <c r="H224" i="11" s="1"/>
  <c r="Z205" i="8"/>
  <c r="X260" i="8"/>
  <c r="X291" i="8"/>
  <c r="X249" i="8"/>
  <c r="X327" i="8"/>
  <c r="Z200" i="8"/>
  <c r="X238" i="8"/>
  <c r="X322" i="8"/>
  <c r="AI199" i="8"/>
  <c r="AG237" i="8"/>
  <c r="AG321" i="8"/>
  <c r="V96" i="11"/>
  <c r="V95" i="11" s="1"/>
  <c r="Q307" i="8"/>
  <c r="AQ22" i="11"/>
  <c r="AH360" i="8"/>
  <c r="R173" i="11"/>
  <c r="BF194" i="11"/>
  <c r="AR215" i="8"/>
  <c r="AP301" i="8"/>
  <c r="AP270" i="8"/>
  <c r="AP337" i="8"/>
  <c r="AR203" i="8"/>
  <c r="AP258" i="8"/>
  <c r="AP289" i="8"/>
  <c r="AP247" i="8"/>
  <c r="AP325" i="8"/>
  <c r="V100" i="11"/>
  <c r="Q311" i="8"/>
  <c r="Y280" i="13"/>
  <c r="R177" i="11" s="1"/>
  <c r="R178" i="11"/>
  <c r="L84" i="11"/>
  <c r="L83" i="11" s="1"/>
  <c r="H297" i="8"/>
  <c r="AV185" i="11"/>
  <c r="X302" i="8"/>
  <c r="Z216" i="8"/>
  <c r="X271" i="8"/>
  <c r="X380" i="8" a="1"/>
  <c r="X338" i="8"/>
  <c r="L54" i="11"/>
  <c r="H270" i="8"/>
  <c r="G296" i="8"/>
  <c r="M82" i="11" s="1"/>
  <c r="G265" i="8"/>
  <c r="M48" i="11" s="1"/>
  <c r="Y272" i="8"/>
  <c r="AG57" i="11" s="1"/>
  <c r="Y303" i="8"/>
  <c r="AG91" i="11" s="1"/>
  <c r="AV176" i="11"/>
  <c r="O380" i="8" a="1"/>
  <c r="O271" i="8"/>
  <c r="O302" i="8"/>
  <c r="Q216" i="8"/>
  <c r="O338" i="8"/>
  <c r="AZ273" i="8"/>
  <c r="BK58" i="11" s="1"/>
  <c r="AZ304" i="8"/>
  <c r="BK92" i="11" s="1"/>
  <c r="Y326" i="13"/>
  <c r="R218" i="11" s="1"/>
  <c r="R219" i="11"/>
  <c r="P270" i="8"/>
  <c r="W54" i="11" s="1"/>
  <c r="P301" i="8"/>
  <c r="W88" i="11" s="1"/>
  <c r="AR196" i="8"/>
  <c r="AP234" i="8"/>
  <c r="AP318" i="8"/>
  <c r="Y267" i="8"/>
  <c r="AG51" i="11" s="1"/>
  <c r="Y298" i="8"/>
  <c r="AG85" i="11" s="1"/>
  <c r="AV194" i="11"/>
  <c r="BA225" i="8"/>
  <c r="AY280" i="8"/>
  <c r="AY311" i="8"/>
  <c r="AY347" i="8"/>
  <c r="AR207" i="8"/>
  <c r="AP262" i="8"/>
  <c r="AP293" i="8"/>
  <c r="AP329" i="8"/>
  <c r="O297" i="8"/>
  <c r="O266" i="8"/>
  <c r="Q211" i="8"/>
  <c r="O374" i="8" a="1"/>
  <c r="O333" i="8"/>
  <c r="X374" i="8" a="1"/>
  <c r="Z211" i="8"/>
  <c r="X297" i="8"/>
  <c r="X266" i="8"/>
  <c r="X333" i="8"/>
  <c r="H213" i="11"/>
  <c r="I320" i="13"/>
  <c r="H212" i="11" s="1"/>
  <c r="AQ275" i="8"/>
  <c r="BA60" i="11" s="1"/>
  <c r="AQ306" i="8"/>
  <c r="BA94" i="11" s="1"/>
  <c r="AI208" i="8"/>
  <c r="AG263" i="8"/>
  <c r="AG294" i="8"/>
  <c r="AG330" i="8"/>
  <c r="G275" i="8"/>
  <c r="M60" i="11" s="1"/>
  <c r="G306" i="8"/>
  <c r="M94" i="11" s="1"/>
  <c r="Q198" i="8"/>
  <c r="O236" i="8"/>
  <c r="O320" i="8"/>
  <c r="Y278" i="8"/>
  <c r="AG64" i="11" s="1"/>
  <c r="Y309" i="8"/>
  <c r="AG98" i="11" s="1"/>
  <c r="H220" i="8"/>
  <c r="F275" i="8"/>
  <c r="F306" i="8"/>
  <c r="F342" i="8"/>
  <c r="G291" i="8"/>
  <c r="M76" i="11" s="1"/>
  <c r="G260" i="8"/>
  <c r="M42" i="11" s="1"/>
  <c r="G249" i="8"/>
  <c r="BF186" i="11"/>
  <c r="F257" i="8"/>
  <c r="F288" i="8"/>
  <c r="H202" i="8"/>
  <c r="F246" i="8"/>
  <c r="F324" i="8"/>
  <c r="Y259" i="8"/>
  <c r="AG41" i="11" s="1"/>
  <c r="Y290" i="8"/>
  <c r="AG75" i="11" s="1"/>
  <c r="Y248" i="8"/>
  <c r="AZ277" i="8"/>
  <c r="BK63" i="11" s="1"/>
  <c r="AZ308" i="8"/>
  <c r="BK97" i="11" s="1"/>
  <c r="AB193" i="11"/>
  <c r="R174" i="11"/>
  <c r="BF191" i="11"/>
  <c r="AB213" i="11"/>
  <c r="AO320" i="13"/>
  <c r="AB212" i="11" s="1"/>
  <c r="AR213" i="8"/>
  <c r="AP299" i="8"/>
  <c r="AP268" i="8"/>
  <c r="AP335" i="8"/>
  <c r="AP260" i="8"/>
  <c r="AR205" i="8"/>
  <c r="AP291" i="8"/>
  <c r="AP249" i="8"/>
  <c r="AP327" i="8"/>
  <c r="Q280" i="8"/>
  <c r="V66" i="11"/>
  <c r="Y265" i="8"/>
  <c r="AG48" i="11" s="1"/>
  <c r="Y296" i="8"/>
  <c r="AG82" i="11" s="1"/>
  <c r="R181" i="11"/>
  <c r="H266" i="8"/>
  <c r="L50" i="11"/>
  <c r="L49" i="11" s="1"/>
  <c r="AV186" i="11"/>
  <c r="Z218" i="8"/>
  <c r="X273" i="8"/>
  <c r="X304" i="8"/>
  <c r="X340" i="8"/>
  <c r="AQ278" i="8"/>
  <c r="BA64" i="11" s="1"/>
  <c r="AQ309" i="8"/>
  <c r="BA98" i="11" s="1"/>
  <c r="AV207" i="11"/>
  <c r="BU314" i="13"/>
  <c r="AV206" i="11" s="1"/>
  <c r="P273" i="8"/>
  <c r="W58" i="11" s="1"/>
  <c r="P304" i="8"/>
  <c r="W92" i="11" s="1"/>
  <c r="R190" i="11"/>
  <c r="Y292" i="13"/>
  <c r="R189" i="11" s="1"/>
  <c r="BA218" i="8"/>
  <c r="AY273" i="8"/>
  <c r="AY304" i="8"/>
  <c r="AY340" i="8"/>
  <c r="G262" i="8"/>
  <c r="M45" i="11" s="1"/>
  <c r="G293" i="8"/>
  <c r="M79" i="11" s="1"/>
  <c r="AZ272" i="8"/>
  <c r="BK57" i="11" s="1"/>
  <c r="AZ303" i="8"/>
  <c r="BK91" i="11" s="1"/>
  <c r="AG270" i="8"/>
  <c r="AI215" i="8"/>
  <c r="AG301" i="8"/>
  <c r="AG337" i="8"/>
  <c r="H181" i="11"/>
  <c r="Q209" i="8"/>
  <c r="O264" i="8"/>
  <c r="O295" i="8"/>
  <c r="O331" i="8"/>
  <c r="Y374" i="8" a="1"/>
  <c r="Y266" i="8"/>
  <c r="AG50" i="11" s="1"/>
  <c r="AG49" i="11" s="1"/>
  <c r="Y297" i="8"/>
  <c r="AG84" i="11" s="1"/>
  <c r="AG83" i="11" s="1"/>
  <c r="AV193" i="11"/>
  <c r="AH259" i="8"/>
  <c r="AQ41" i="11" s="1"/>
  <c r="AH290" i="8"/>
  <c r="AQ75" i="11" s="1"/>
  <c r="AH248" i="8"/>
  <c r="BA224" i="8"/>
  <c r="AY279" i="8"/>
  <c r="AY310" i="8"/>
  <c r="AY346" i="8"/>
  <c r="AR209" i="8"/>
  <c r="AP264" i="8"/>
  <c r="AP295" i="8"/>
  <c r="AP331" i="8"/>
  <c r="Q212" i="8"/>
  <c r="O267" i="8"/>
  <c r="O298" i="8"/>
  <c r="O334" i="8"/>
  <c r="BF179" i="11"/>
  <c r="P360" i="8"/>
  <c r="W22" i="11"/>
  <c r="AQ274" i="8"/>
  <c r="BA59" i="11" s="1"/>
  <c r="AQ305" i="8"/>
  <c r="BA93" i="11" s="1"/>
  <c r="AG262" i="8"/>
  <c r="AI207" i="8"/>
  <c r="AG293" i="8"/>
  <c r="AG329" i="8"/>
  <c r="G304" i="8"/>
  <c r="M92" i="11" s="1"/>
  <c r="G273" i="8"/>
  <c r="M58" i="11" s="1"/>
  <c r="Q199" i="8"/>
  <c r="O237" i="8"/>
  <c r="O321" i="8"/>
  <c r="Y386" i="8" a="1"/>
  <c r="Y276" i="8"/>
  <c r="AG62" i="11" s="1"/>
  <c r="AG61" i="11" s="1"/>
  <c r="Y307" i="8"/>
  <c r="AG96" i="11" s="1"/>
  <c r="AG95" i="11" s="1"/>
  <c r="H219" i="8"/>
  <c r="F274" i="8"/>
  <c r="F305" i="8"/>
  <c r="F341" i="8"/>
  <c r="G259" i="8"/>
  <c r="M41" i="11" s="1"/>
  <c r="G290" i="8"/>
  <c r="M75" i="11" s="1"/>
  <c r="G248" i="8"/>
  <c r="CK286" i="13"/>
  <c r="BF183" i="11" s="1"/>
  <c r="BF184" i="11"/>
  <c r="F260" i="8"/>
  <c r="F291" i="8"/>
  <c r="H205" i="8"/>
  <c r="F249" i="8"/>
  <c r="F327" i="8"/>
  <c r="Y258" i="8"/>
  <c r="AG40" i="11" s="1"/>
  <c r="Y289" i="8"/>
  <c r="AG74" i="11" s="1"/>
  <c r="Y247" i="8"/>
  <c r="AZ280" i="8"/>
  <c r="BK66" i="11" s="1"/>
  <c r="AZ311" i="8"/>
  <c r="BK100" i="11" s="1"/>
  <c r="I246" i="13"/>
  <c r="Z198" i="8"/>
  <c r="X236" i="8"/>
  <c r="X320" i="8"/>
  <c r="V62" i="11"/>
  <c r="V61" i="11" s="1"/>
  <c r="Q276" i="8"/>
  <c r="BF192" i="11"/>
  <c r="V65" i="11"/>
  <c r="Q279" i="8"/>
  <c r="L86" i="11"/>
  <c r="H299" i="8"/>
  <c r="AP267" i="8"/>
  <c r="AP298" i="8"/>
  <c r="AR212" i="8"/>
  <c r="AP334" i="8"/>
  <c r="AP256" i="8"/>
  <c r="AP362" i="8" a="1"/>
  <c r="AR201" i="8"/>
  <c r="AP287" i="8"/>
  <c r="AP245" i="8"/>
  <c r="AP323" i="8"/>
  <c r="Y314" i="13"/>
  <c r="R206" i="11" s="1"/>
  <c r="R207" i="11"/>
  <c r="AH278" i="8"/>
  <c r="AQ64" i="11" s="1"/>
  <c r="AH309" i="8"/>
  <c r="AQ98" i="11" s="1"/>
  <c r="Y262" i="8"/>
  <c r="AG45" i="11" s="1"/>
  <c r="Y293" i="8"/>
  <c r="AG79" i="11" s="1"/>
  <c r="R180" i="11"/>
  <c r="AV187" i="11"/>
  <c r="X275" i="8"/>
  <c r="X306" i="8"/>
  <c r="Z220" i="8"/>
  <c r="X342" i="8"/>
  <c r="Q309" i="8"/>
  <c r="V98" i="11"/>
  <c r="AQ310" i="8"/>
  <c r="BA99" i="11" s="1"/>
  <c r="AQ279" i="8"/>
  <c r="BA65" i="11" s="1"/>
  <c r="P306" i="8"/>
  <c r="W94" i="11" s="1"/>
  <c r="P275" i="8"/>
  <c r="W60" i="11" s="1"/>
  <c r="R193" i="11"/>
  <c r="AY380" i="8" a="1"/>
  <c r="AY271" i="8"/>
  <c r="BA216" i="8"/>
  <c r="AY302" i="8"/>
  <c r="AY338" i="8"/>
  <c r="R187" i="11"/>
  <c r="AR225" i="8"/>
  <c r="AP280" i="8"/>
  <c r="AP311" i="8"/>
  <c r="AP347" i="8"/>
  <c r="AZ274" i="8"/>
  <c r="BK59" i="11" s="1"/>
  <c r="AZ305" i="8"/>
  <c r="BK93" i="11" s="1"/>
  <c r="AI205" i="8"/>
  <c r="AG260" i="8"/>
  <c r="AG291" i="8"/>
  <c r="AG249" i="8"/>
  <c r="AG327" i="8"/>
  <c r="H197" i="8"/>
  <c r="F235" i="8"/>
  <c r="F319" i="8"/>
  <c r="AG300" i="8"/>
  <c r="AG269" i="8"/>
  <c r="AI214" i="8"/>
  <c r="AG336" i="8"/>
  <c r="H180" i="11"/>
  <c r="O368" i="8" a="1"/>
  <c r="Q206" i="8"/>
  <c r="O261" i="8"/>
  <c r="O292" i="8"/>
  <c r="O328" i="8"/>
  <c r="Y269" i="8"/>
  <c r="AG53" i="11" s="1"/>
  <c r="Y300" i="8"/>
  <c r="AG87" i="11" s="1"/>
  <c r="AV192" i="11"/>
  <c r="AH288" i="8"/>
  <c r="AQ73" i="11" s="1"/>
  <c r="AH257" i="8"/>
  <c r="AQ39" i="11" s="1"/>
  <c r="AH246" i="8"/>
  <c r="BA222" i="8"/>
  <c r="AY277" i="8"/>
  <c r="AY308" i="8"/>
  <c r="AY344" i="8"/>
  <c r="AR210" i="8"/>
  <c r="AP265" i="8"/>
  <c r="AP296" i="8"/>
  <c r="AP332" i="8"/>
  <c r="Q213" i="8"/>
  <c r="O268" i="8"/>
  <c r="O299" i="8"/>
  <c r="O335" i="8"/>
  <c r="BF182" i="11"/>
  <c r="AP303" i="8"/>
  <c r="AP272" i="8"/>
  <c r="AR217" i="8"/>
  <c r="AP339" i="8"/>
  <c r="W21" i="11"/>
  <c r="P359" i="8"/>
  <c r="AQ380" i="8" a="1"/>
  <c r="AQ271" i="8"/>
  <c r="BA56" i="11" s="1"/>
  <c r="BA55" i="11" s="1"/>
  <c r="AQ302" i="8"/>
  <c r="BA90" i="11" s="1"/>
  <c r="BA89" i="11" s="1"/>
  <c r="AG295" i="8"/>
  <c r="AG264" i="8"/>
  <c r="AI209" i="8"/>
  <c r="AG331" i="8"/>
  <c r="Q197" i="8"/>
  <c r="O235" i="8"/>
  <c r="O319" i="8"/>
  <c r="Y280" i="8"/>
  <c r="AG66" i="11" s="1"/>
  <c r="Y311" i="8"/>
  <c r="AG100" i="11" s="1"/>
  <c r="H218" i="8"/>
  <c r="F273" i="8"/>
  <c r="F304" i="8"/>
  <c r="F340" i="8"/>
  <c r="G288" i="8"/>
  <c r="M73" i="11" s="1"/>
  <c r="G257" i="8"/>
  <c r="M39" i="11" s="1"/>
  <c r="G246" i="8"/>
  <c r="G277" i="8"/>
  <c r="M63" i="11" s="1"/>
  <c r="G308" i="8"/>
  <c r="M97" i="11" s="1"/>
  <c r="BF185" i="11"/>
  <c r="BF225" i="11"/>
  <c r="CK332" i="13"/>
  <c r="BF224" i="11" s="1"/>
  <c r="H204" i="8"/>
  <c r="F290" i="8"/>
  <c r="F259" i="8"/>
  <c r="F248" i="8"/>
  <c r="F326" i="8"/>
  <c r="BF173" i="11"/>
  <c r="Y257" i="8"/>
  <c r="AG39" i="11" s="1"/>
  <c r="Y288" i="8"/>
  <c r="AG73" i="11" s="1"/>
  <c r="Y246" i="8"/>
  <c r="AZ357" i="8"/>
  <c r="BK19" i="11"/>
  <c r="AH279" i="8"/>
  <c r="AQ65" i="11" s="1"/>
  <c r="AH310" i="8"/>
  <c r="AQ99" i="11" s="1"/>
  <c r="Y368" i="8" a="1"/>
  <c r="Y261" i="8"/>
  <c r="AG44" i="11" s="1"/>
  <c r="AG43" i="11" s="1"/>
  <c r="Y292" i="8"/>
  <c r="AG78" i="11" s="1"/>
  <c r="AG77" i="11" s="1"/>
  <c r="R179" i="11"/>
  <c r="P260" i="8"/>
  <c r="W42" i="11" s="1"/>
  <c r="P291" i="8"/>
  <c r="W76" i="11" s="1"/>
  <c r="P249" i="8"/>
  <c r="Z217" i="8"/>
  <c r="X272" i="8"/>
  <c r="X303" i="8"/>
  <c r="X339" i="8"/>
  <c r="V64" i="11"/>
  <c r="Q278" i="8"/>
  <c r="AQ308" i="8"/>
  <c r="BA97" i="11" s="1"/>
  <c r="AQ277" i="8"/>
  <c r="BA63" i="11" s="1"/>
  <c r="P303" i="8"/>
  <c r="W91" i="11" s="1"/>
  <c r="P272" i="8"/>
  <c r="W57" i="11" s="1"/>
  <c r="R194" i="11"/>
  <c r="AY305" i="8"/>
  <c r="BA219" i="8"/>
  <c r="AY274" i="8"/>
  <c r="AY341" i="8"/>
  <c r="G359" i="8"/>
  <c r="M21" i="11"/>
  <c r="Y286" i="13"/>
  <c r="R183" i="11" s="1"/>
  <c r="R184" i="11"/>
  <c r="Q308" i="8"/>
  <c r="V97" i="11"/>
  <c r="AR222" i="8"/>
  <c r="AP277" i="8"/>
  <c r="AP308" i="8"/>
  <c r="AP344" i="8"/>
  <c r="AI202" i="8"/>
  <c r="AG257" i="8"/>
  <c r="AG288" i="8"/>
  <c r="AG246" i="8"/>
  <c r="AG324" i="8"/>
  <c r="H199" i="8"/>
  <c r="F237" i="8"/>
  <c r="F321" i="8"/>
  <c r="AG297" i="8"/>
  <c r="AI211" i="8"/>
  <c r="AG374" i="8" a="1"/>
  <c r="AG266" i="8"/>
  <c r="AG333" i="8"/>
  <c r="H178" i="11"/>
  <c r="I280" i="13"/>
  <c r="H177" i="11" s="1"/>
  <c r="AQ264" i="8"/>
  <c r="BA47" i="11" s="1"/>
  <c r="AQ295" i="8"/>
  <c r="BA81" i="11" s="1"/>
  <c r="Q210" i="8"/>
  <c r="O296" i="8"/>
  <c r="O265" i="8"/>
  <c r="O332" i="8"/>
  <c r="AH287" i="8"/>
  <c r="AQ72" i="11" s="1"/>
  <c r="AQ71" i="11" s="1"/>
  <c r="AH256" i="8"/>
  <c r="AQ38" i="11" s="1"/>
  <c r="AQ37" i="11" s="1"/>
  <c r="AH245" i="8"/>
  <c r="AY307" i="8"/>
  <c r="BA221" i="8"/>
  <c r="AY386" i="8" a="1"/>
  <c r="AY276" i="8"/>
  <c r="AY343" i="8"/>
  <c r="O270" i="8"/>
  <c r="O301" i="8"/>
  <c r="Q215" i="8"/>
  <c r="O337" i="8"/>
  <c r="BF180" i="11"/>
  <c r="AR219" i="8"/>
  <c r="AP274" i="8"/>
  <c r="AP305" i="8"/>
  <c r="AP341" i="8"/>
  <c r="P358" i="8"/>
  <c r="W20" i="11"/>
  <c r="CK320" i="13"/>
  <c r="BF212" i="11" s="1"/>
  <c r="BF213" i="11"/>
  <c r="AQ272" i="8"/>
  <c r="BA57" i="11" s="1"/>
  <c r="AQ303" i="8"/>
  <c r="BA91" i="11" s="1"/>
  <c r="AI210" i="8"/>
  <c r="AG265" i="8"/>
  <c r="AG296" i="8"/>
  <c r="AG332" i="8"/>
  <c r="Q200" i="8"/>
  <c r="O238" i="8"/>
  <c r="O322" i="8"/>
  <c r="AB175" i="11"/>
  <c r="G256" i="8"/>
  <c r="M38" i="11" s="1"/>
  <c r="M37" i="11" s="1"/>
  <c r="G287" i="8"/>
  <c r="M72" i="11" s="1"/>
  <c r="M71" i="11" s="1"/>
  <c r="G245" i="8"/>
  <c r="G279" i="8"/>
  <c r="M65" i="11" s="1"/>
  <c r="G310" i="8"/>
  <c r="M99" i="11" s="1"/>
  <c r="BF188" i="11"/>
  <c r="F287" i="8"/>
  <c r="H201" i="8"/>
  <c r="F362" i="8" a="1"/>
  <c r="F256" i="8"/>
  <c r="F245" i="8"/>
  <c r="F323" i="8"/>
  <c r="CK274" i="13"/>
  <c r="BF171" i="11" s="1"/>
  <c r="BF172" i="11"/>
  <c r="Y260" i="8"/>
  <c r="AG42" i="11" s="1"/>
  <c r="Y291" i="8"/>
  <c r="AG76" i="11" s="1"/>
  <c r="Y249" i="8"/>
  <c r="AZ359" i="8"/>
  <c r="BK21" i="11"/>
  <c r="AL196" i="11"/>
  <c r="BE298" i="13"/>
  <c r="AL195" i="11" s="1"/>
  <c r="Z197" i="8"/>
  <c r="X235" i="8"/>
  <c r="X319" i="8"/>
  <c r="AL184" i="11"/>
  <c r="BE286" i="13"/>
  <c r="AL183" i="11" s="1"/>
  <c r="I338" i="13"/>
  <c r="H230" i="11" s="1"/>
  <c r="H231" i="11"/>
  <c r="H300" i="8"/>
  <c r="L87" i="11"/>
  <c r="AP58" i="11"/>
  <c r="AI273" i="8"/>
  <c r="AQ267" i="8"/>
  <c r="BA51" i="11" s="1"/>
  <c r="AQ298" i="8"/>
  <c r="BA85" i="11" s="1"/>
  <c r="AQ256" i="8"/>
  <c r="BA38" i="11" s="1"/>
  <c r="BA37" i="11" s="1"/>
  <c r="AQ287" i="8"/>
  <c r="BA72" i="11" s="1"/>
  <c r="BA71" i="11" s="1"/>
  <c r="AQ245" i="8"/>
  <c r="BE314" i="13"/>
  <c r="AL206" i="11" s="1"/>
  <c r="AL207" i="11"/>
  <c r="Z208" i="8"/>
  <c r="X294" i="8"/>
  <c r="X263" i="8"/>
  <c r="X330" i="8"/>
  <c r="AH307" i="8"/>
  <c r="AQ96" i="11" s="1"/>
  <c r="AQ95" i="11" s="1"/>
  <c r="AH386" i="8" a="1"/>
  <c r="AH276" i="8"/>
  <c r="AQ62" i="11" s="1"/>
  <c r="AQ61" i="11" s="1"/>
  <c r="Y263" i="8"/>
  <c r="AG46" i="11" s="1"/>
  <c r="Y294" i="8"/>
  <c r="AG80" i="11" s="1"/>
  <c r="R182" i="11"/>
  <c r="P258" i="8"/>
  <c r="W40" i="11" s="1"/>
  <c r="P289" i="8"/>
  <c r="W74" i="11" s="1"/>
  <c r="P247" i="8"/>
  <c r="AQ311" i="8"/>
  <c r="BA100" i="11" s="1"/>
  <c r="AQ280" i="8"/>
  <c r="BA66" i="11" s="1"/>
  <c r="P274" i="8"/>
  <c r="W59" i="11" s="1"/>
  <c r="P305" i="8"/>
  <c r="W93" i="11" s="1"/>
  <c r="R191" i="11"/>
  <c r="O289" i="8"/>
  <c r="Q203" i="8"/>
  <c r="O258" i="8"/>
  <c r="O247" i="8"/>
  <c r="O325" i="8"/>
  <c r="BA217" i="8"/>
  <c r="AY272" i="8"/>
  <c r="AY303" i="8"/>
  <c r="AY339" i="8"/>
  <c r="G357" i="8"/>
  <c r="M19" i="11"/>
  <c r="R188" i="11"/>
  <c r="Q277" i="8"/>
  <c r="V63" i="11"/>
  <c r="AR224" i="8"/>
  <c r="AP279" i="8"/>
  <c r="AP310" i="8"/>
  <c r="AP346" i="8"/>
  <c r="AY300" i="8"/>
  <c r="AY269" i="8"/>
  <c r="BA214" i="8"/>
  <c r="AY336" i="8"/>
  <c r="AG259" i="8"/>
  <c r="AG290" i="8"/>
  <c r="AI204" i="8"/>
  <c r="AG248" i="8"/>
  <c r="AG326" i="8"/>
  <c r="H198" i="8"/>
  <c r="F236" i="8"/>
  <c r="F320" i="8"/>
  <c r="AI213" i="8"/>
  <c r="AG268" i="8"/>
  <c r="AG299" i="8"/>
  <c r="AG335" i="8"/>
  <c r="H182" i="11"/>
  <c r="AQ265" i="8"/>
  <c r="BA48" i="11" s="1"/>
  <c r="AQ296" i="8"/>
  <c r="BA82" i="11" s="1"/>
  <c r="Q207" i="8"/>
  <c r="O262" i="8"/>
  <c r="O293" i="8"/>
  <c r="O329" i="8"/>
  <c r="AH260" i="8"/>
  <c r="AQ42" i="11" s="1"/>
  <c r="AH291" i="8"/>
  <c r="AQ76" i="11" s="1"/>
  <c r="AH249" i="8"/>
  <c r="CK280" i="13"/>
  <c r="BF177" i="11" s="1"/>
  <c r="BF178" i="11"/>
  <c r="AP306" i="8"/>
  <c r="AP275" i="8"/>
  <c r="AR220" i="8"/>
  <c r="AP342" i="8"/>
  <c r="P357" i="8"/>
  <c r="W19" i="11"/>
  <c r="AO298" i="13"/>
  <c r="AB195" i="11" s="1"/>
  <c r="AB196" i="11"/>
  <c r="Q196" i="8"/>
  <c r="O234" i="8"/>
  <c r="O318" i="8"/>
  <c r="Z94" i="13"/>
  <c r="H46" i="14"/>
  <c r="P180" i="14" s="1"/>
  <c r="H48" i="14"/>
  <c r="P182" i="14" s="1"/>
  <c r="H47" i="14"/>
  <c r="P181" i="14" s="1"/>
  <c r="Z92" i="13"/>
  <c r="P386" i="8"/>
  <c r="Z93" i="13"/>
  <c r="Z95" i="13"/>
  <c r="H45" i="14"/>
  <c r="P179" i="14" s="1"/>
  <c r="AB173" i="11"/>
  <c r="H224" i="8"/>
  <c r="F279" i="8"/>
  <c r="F310" i="8"/>
  <c r="F346" i="8"/>
  <c r="AO332" i="13"/>
  <c r="AB224" i="11" s="1"/>
  <c r="AB225" i="11"/>
  <c r="G309" i="8"/>
  <c r="M98" i="11" s="1"/>
  <c r="G278" i="8"/>
  <c r="M64" i="11" s="1"/>
  <c r="AY257" i="8"/>
  <c r="AY288" i="8"/>
  <c r="BA202" i="8"/>
  <c r="AY246" i="8"/>
  <c r="AY324" i="8"/>
  <c r="H203" i="8"/>
  <c r="F258" i="8"/>
  <c r="F289" i="8"/>
  <c r="F247" i="8"/>
  <c r="F325" i="8"/>
  <c r="BF174" i="11"/>
  <c r="Y287" i="8"/>
  <c r="AG72" i="11" s="1"/>
  <c r="AG71" i="11" s="1"/>
  <c r="Y256" i="8"/>
  <c r="AG38" i="11" s="1"/>
  <c r="AG37" i="11" s="1"/>
  <c r="Y245" i="8"/>
  <c r="AZ358" i="8"/>
  <c r="BK20" i="11"/>
  <c r="H192" i="11"/>
  <c r="AV180" i="11"/>
  <c r="AL198" i="11"/>
  <c r="AL173" i="11"/>
  <c r="AL185" i="11"/>
  <c r="H269" i="8"/>
  <c r="L53" i="11"/>
  <c r="AQ269" i="8"/>
  <c r="BA53" i="11" s="1"/>
  <c r="AQ300" i="8"/>
  <c r="BA87" i="11" s="1"/>
  <c r="AQ257" i="8"/>
  <c r="BA39" i="11" s="1"/>
  <c r="AQ288" i="8"/>
  <c r="BA73" i="11" s="1"/>
  <c r="AQ246" i="8"/>
  <c r="X265" i="8"/>
  <c r="Z210" i="8"/>
  <c r="X296" i="8"/>
  <c r="X332" i="8"/>
  <c r="AP93" i="11"/>
  <c r="AI305" i="8"/>
  <c r="AB184" i="11"/>
  <c r="AO286" i="13"/>
  <c r="AB183" i="11" s="1"/>
  <c r="AH280" i="8"/>
  <c r="AQ66" i="11" s="1"/>
  <c r="AH311" i="8"/>
  <c r="AQ100" i="11" s="1"/>
  <c r="Y264" i="8"/>
  <c r="AG47" i="11" s="1"/>
  <c r="Y295" i="8"/>
  <c r="AG81" i="11" s="1"/>
  <c r="BU246" i="13"/>
  <c r="P259" i="8"/>
  <c r="W41" i="11" s="1"/>
  <c r="P290" i="8"/>
  <c r="W75" i="11" s="1"/>
  <c r="P248" i="8"/>
  <c r="AG308" i="8"/>
  <c r="AG277" i="8"/>
  <c r="AI222" i="8"/>
  <c r="AG344" i="8"/>
  <c r="AQ386" i="8" a="1"/>
  <c r="AQ276" i="8"/>
  <c r="BA62" i="11" s="1"/>
  <c r="BA61" i="11" s="1"/>
  <c r="AQ307" i="8"/>
  <c r="BA96" i="11" s="1"/>
  <c r="BA95" i="11" s="1"/>
  <c r="AZ293" i="8"/>
  <c r="BK79" i="11" s="1"/>
  <c r="AZ262" i="8"/>
  <c r="BK45" i="11" s="1"/>
  <c r="P302" i="8"/>
  <c r="W90" i="11" s="1"/>
  <c r="W89" i="11" s="1"/>
  <c r="P271" i="8"/>
  <c r="W56" i="11" s="1"/>
  <c r="W55" i="11" s="1"/>
  <c r="P380" i="8" a="1"/>
  <c r="AO326" i="13"/>
  <c r="AB218" i="11" s="1"/>
  <c r="AB219" i="11"/>
  <c r="R192" i="11"/>
  <c r="Q202" i="8"/>
  <c r="O257" i="8"/>
  <c r="O288" i="8"/>
  <c r="O246" i="8"/>
  <c r="O324" i="8"/>
  <c r="BA220" i="8"/>
  <c r="AY275" i="8"/>
  <c r="AY306" i="8"/>
  <c r="AY342" i="8"/>
  <c r="M22" i="11"/>
  <c r="G360" i="8"/>
  <c r="R186" i="11"/>
  <c r="AR223" i="8"/>
  <c r="AP278" i="8"/>
  <c r="AP309" i="8"/>
  <c r="AP345" i="8"/>
  <c r="BA211" i="8"/>
  <c r="AY374" i="8" a="1"/>
  <c r="AY266" i="8"/>
  <c r="AY297" i="8"/>
  <c r="AY333" i="8"/>
  <c r="AG362" i="8" a="1"/>
  <c r="AI201" i="8"/>
  <c r="AG256" i="8"/>
  <c r="AG287" i="8"/>
  <c r="AG245" i="8"/>
  <c r="AG323" i="8"/>
  <c r="H196" i="8"/>
  <c r="F234" i="8"/>
  <c r="F318" i="8"/>
  <c r="H210" i="8"/>
  <c r="F265" i="8"/>
  <c r="F296" i="8"/>
  <c r="F332" i="8"/>
  <c r="AI212" i="8"/>
  <c r="AG267" i="8"/>
  <c r="AG298" i="8"/>
  <c r="AG334" i="8"/>
  <c r="H179" i="11"/>
  <c r="AQ263" i="8"/>
  <c r="BA46" i="11" s="1"/>
  <c r="AQ294" i="8"/>
  <c r="BA80" i="11" s="1"/>
  <c r="O294" i="8"/>
  <c r="O263" i="8"/>
  <c r="Q208" i="8"/>
  <c r="O330" i="8"/>
  <c r="AH289" i="8"/>
  <c r="AQ74" i="11" s="1"/>
  <c r="AH258" i="8"/>
  <c r="AQ40" i="11" s="1"/>
  <c r="AH247" i="8"/>
  <c r="P296" i="8"/>
  <c r="W82" i="11" s="1"/>
  <c r="P265" i="8"/>
  <c r="W48" i="11" s="1"/>
  <c r="BF181" i="11"/>
  <c r="AP273" i="8"/>
  <c r="AR218" i="8"/>
  <c r="AP304" i="8"/>
  <c r="AP340" i="8"/>
  <c r="AH265" i="8"/>
  <c r="AQ48" i="11" s="1"/>
  <c r="AH296" i="8"/>
  <c r="AQ82" i="11" s="1"/>
  <c r="P356" i="8"/>
  <c r="W18" i="11"/>
  <c r="W17" i="11" s="1"/>
  <c r="Z222" i="8"/>
  <c r="X277" i="8"/>
  <c r="X308" i="8"/>
  <c r="X344" i="8"/>
  <c r="AB198" i="11"/>
  <c r="AB172" i="11"/>
  <c r="AO274" i="13"/>
  <c r="AB171" i="11" s="1"/>
  <c r="H225" i="8"/>
  <c r="F280" i="8"/>
  <c r="F311" i="8"/>
  <c r="F347" i="8"/>
  <c r="AZ260" i="8"/>
  <c r="BK42" i="11" s="1"/>
  <c r="AZ291" i="8"/>
  <c r="BK76" i="11" s="1"/>
  <c r="AZ249" i="8"/>
  <c r="H173" i="11"/>
  <c r="I298" i="13"/>
  <c r="H195" i="11" s="1"/>
  <c r="H196" i="11"/>
  <c r="G386" i="8" a="1"/>
  <c r="G276" i="8"/>
  <c r="M62" i="11" s="1"/>
  <c r="M61" i="11" s="1"/>
  <c r="G307" i="8"/>
  <c r="M96" i="11" s="1"/>
  <c r="M95" i="11" s="1"/>
  <c r="BA204" i="8"/>
  <c r="AY259" i="8"/>
  <c r="AY290" i="8"/>
  <c r="AY248" i="8"/>
  <c r="AY326" i="8"/>
  <c r="BF176" i="11"/>
  <c r="AZ360" i="8"/>
  <c r="BK22" i="11"/>
  <c r="H190" i="11"/>
  <c r="I292" i="13"/>
  <c r="H189" i="11" s="1"/>
  <c r="AV182" i="11"/>
  <c r="AR132" i="11"/>
  <c r="J150" i="19"/>
  <c r="J151" i="19"/>
  <c r="AR133" i="11"/>
  <c r="AR134" i="11"/>
  <c r="J152" i="19"/>
  <c r="X140" i="11"/>
  <c r="H158" i="19"/>
  <c r="X139" i="11"/>
  <c r="H157" i="19"/>
  <c r="H156" i="19"/>
  <c r="X138" i="11"/>
  <c r="N126" i="11"/>
  <c r="G144" i="19"/>
  <c r="J149" i="19"/>
  <c r="AR131" i="11"/>
  <c r="V135" i="11"/>
  <c r="H155" i="19"/>
  <c r="X137" i="11"/>
  <c r="H154" i="19"/>
  <c r="X136" i="11"/>
  <c r="N128" i="11"/>
  <c r="G146" i="19"/>
  <c r="L123" i="11"/>
  <c r="N124" i="11"/>
  <c r="G142" i="19"/>
  <c r="G143" i="19"/>
  <c r="N125" i="11"/>
  <c r="N127" i="11"/>
  <c r="G145" i="19"/>
  <c r="AP129" i="11"/>
  <c r="J148" i="19"/>
  <c r="AR130" i="11"/>
  <c r="AP51" i="11" l="1"/>
  <c r="AI267" i="8"/>
  <c r="BE71" i="13"/>
  <c r="G21" i="16"/>
  <c r="BE69" i="13"/>
  <c r="G23" i="16"/>
  <c r="AG362" i="8"/>
  <c r="G24" i="16"/>
  <c r="BE70" i="13"/>
  <c r="BE68" i="13"/>
  <c r="G22" i="16"/>
  <c r="Q294" i="8"/>
  <c r="V80" i="11"/>
  <c r="BA326" i="8"/>
  <c r="BJ115" i="11"/>
  <c r="AR93" i="11"/>
  <c r="AQ228" i="11" s="1" a="1"/>
  <c r="AQ228" i="11" s="1"/>
  <c r="J106" i="19"/>
  <c r="BJ41" i="11"/>
  <c r="BA259" i="8"/>
  <c r="Z277" i="8"/>
  <c r="AF63" i="11"/>
  <c r="H18" i="10"/>
  <c r="P152" i="10" s="1"/>
  <c r="J65" i="13"/>
  <c r="H42" i="14"/>
  <c r="P176" i="14" s="1"/>
  <c r="P380" i="8"/>
  <c r="Z87" i="13"/>
  <c r="Z89" i="13"/>
  <c r="H40" i="14"/>
  <c r="P174" i="14" s="1"/>
  <c r="Z86" i="13"/>
  <c r="H39" i="14"/>
  <c r="P173" i="14" s="1"/>
  <c r="Z88" i="13"/>
  <c r="H41" i="14"/>
  <c r="P175" i="14" s="1"/>
  <c r="BA324" i="8"/>
  <c r="BJ113" i="11"/>
  <c r="Q293" i="8"/>
  <c r="V79" i="11"/>
  <c r="Q247" i="8"/>
  <c r="V30" i="11"/>
  <c r="L28" i="11"/>
  <c r="H245" i="8"/>
  <c r="AI257" i="8"/>
  <c r="AP39" i="11"/>
  <c r="AR344" i="8"/>
  <c r="AZ137" i="11"/>
  <c r="X64" i="11"/>
  <c r="H72" i="19"/>
  <c r="H259" i="8"/>
  <c r="L41" i="11"/>
  <c r="V52" i="11"/>
  <c r="Q268" i="8"/>
  <c r="Q292" i="8"/>
  <c r="V78" i="11"/>
  <c r="V77" i="11" s="1"/>
  <c r="G22" i="17"/>
  <c r="BU71" i="13"/>
  <c r="BU68" i="13"/>
  <c r="G23" i="17"/>
  <c r="AP362" i="8"/>
  <c r="BU70" i="13"/>
  <c r="BU69" i="13"/>
  <c r="G21" i="17"/>
  <c r="G24" i="17"/>
  <c r="L32" i="11"/>
  <c r="H249" i="8"/>
  <c r="M31" i="11"/>
  <c r="G365" i="8"/>
  <c r="H365" i="8" s="1"/>
  <c r="H341" i="8"/>
  <c r="L133" i="11"/>
  <c r="AI270" i="8"/>
  <c r="AP54" i="11"/>
  <c r="BA273" i="8"/>
  <c r="BJ58" i="11"/>
  <c r="AI330" i="8"/>
  <c r="AP120" i="11"/>
  <c r="AF84" i="11"/>
  <c r="AF83" i="11" s="1"/>
  <c r="Z297" i="8"/>
  <c r="V50" i="11"/>
  <c r="V49" i="11" s="1"/>
  <c r="Q266" i="8"/>
  <c r="Y88" i="13"/>
  <c r="O380" i="8"/>
  <c r="Y87" i="13"/>
  <c r="G39" i="14"/>
  <c r="Y89" i="13"/>
  <c r="G40" i="14"/>
  <c r="G41" i="14"/>
  <c r="Y86" i="13"/>
  <c r="Q384" i="8"/>
  <c r="Q383" i="8"/>
  <c r="G42" i="14"/>
  <c r="Q382" i="8"/>
  <c r="Q381" i="8"/>
  <c r="AF22" i="11"/>
  <c r="X360" i="8"/>
  <c r="Z238" i="8"/>
  <c r="Z341" i="8"/>
  <c r="AF133" i="11"/>
  <c r="AR288" i="8"/>
  <c r="AZ73" i="11"/>
  <c r="AY356" i="8"/>
  <c r="BA234" i="8"/>
  <c r="BJ18" i="11"/>
  <c r="BJ17" i="11" s="1"/>
  <c r="P212" i="10"/>
  <c r="AE212" i="10"/>
  <c r="AR294" i="8"/>
  <c r="AZ80" i="11"/>
  <c r="BA265" i="8"/>
  <c r="BJ48" i="11"/>
  <c r="F33" i="10"/>
  <c r="K80" i="13"/>
  <c r="AZ84" i="11"/>
  <c r="AZ83" i="11" s="1"/>
  <c r="AR297" i="8"/>
  <c r="AI345" i="8"/>
  <c r="AP138" i="11"/>
  <c r="Z257" i="8"/>
  <c r="AF39" i="11"/>
  <c r="BA334" i="8"/>
  <c r="BJ125" i="11"/>
  <c r="BJ81" i="11"/>
  <c r="BA295" i="8"/>
  <c r="AP140" i="11"/>
  <c r="AI347" i="8"/>
  <c r="Z323" i="8"/>
  <c r="AF112" i="11"/>
  <c r="AF111" i="11" s="1"/>
  <c r="H345" i="8"/>
  <c r="L138" i="11"/>
  <c r="BJ52" i="11"/>
  <c r="BA268" i="8"/>
  <c r="J68" i="19"/>
  <c r="AR60" i="11"/>
  <c r="BA292" i="8"/>
  <c r="BJ78" i="11"/>
  <c r="BJ77" i="11" s="1"/>
  <c r="V112" i="11"/>
  <c r="V111" i="11" s="1"/>
  <c r="Q323" i="8"/>
  <c r="BA323" i="8"/>
  <c r="BJ112" i="11"/>
  <c r="BJ111" i="11" s="1"/>
  <c r="Z343" i="8"/>
  <c r="AF136" i="11"/>
  <c r="AF135" i="11" s="1"/>
  <c r="AR338" i="8"/>
  <c r="AZ130" i="11"/>
  <c r="AZ129" i="11" s="1"/>
  <c r="H29" i="14"/>
  <c r="P163" i="14" s="1"/>
  <c r="Z74" i="13"/>
  <c r="Z76" i="13"/>
  <c r="P368" i="8"/>
  <c r="Z75" i="13"/>
  <c r="H28" i="14"/>
  <c r="P162" i="14" s="1"/>
  <c r="Z77" i="13"/>
  <c r="H27" i="14"/>
  <c r="P161" i="14" s="1"/>
  <c r="H30" i="14"/>
  <c r="P164" i="14" s="1"/>
  <c r="AI247" i="8"/>
  <c r="AP30" i="11"/>
  <c r="BA270" i="8"/>
  <c r="BJ54" i="11"/>
  <c r="AF79" i="11"/>
  <c r="Z293" i="8"/>
  <c r="Z321" i="8"/>
  <c r="AF109" i="11"/>
  <c r="H318" i="8"/>
  <c r="L106" i="11"/>
  <c r="L105" i="11" s="1"/>
  <c r="AR345" i="8"/>
  <c r="AZ138" i="11"/>
  <c r="BJ29" i="11"/>
  <c r="BA246" i="8"/>
  <c r="P223" i="14"/>
  <c r="AE223" i="14"/>
  <c r="Z62" i="13"/>
  <c r="H15" i="14"/>
  <c r="P149" i="14" s="1"/>
  <c r="Q262" i="8"/>
  <c r="V45" i="11"/>
  <c r="H320" i="8"/>
  <c r="L108" i="11"/>
  <c r="V40" i="11"/>
  <c r="Q258" i="8"/>
  <c r="W30" i="11"/>
  <c r="P364" i="8"/>
  <c r="Y366" i="8"/>
  <c r="AG32" i="11"/>
  <c r="L38" i="11"/>
  <c r="L37" i="11" s="1"/>
  <c r="H256" i="8"/>
  <c r="BJ96" i="11"/>
  <c r="BJ95" i="11" s="1"/>
  <c r="BA307" i="8"/>
  <c r="AR308" i="8"/>
  <c r="AZ97" i="11"/>
  <c r="H290" i="8"/>
  <c r="L75" i="11"/>
  <c r="AR272" i="8"/>
  <c r="AZ57" i="11"/>
  <c r="BA344" i="8"/>
  <c r="BJ137" i="11"/>
  <c r="Q261" i="8"/>
  <c r="V44" i="11"/>
  <c r="V43" i="11" s="1"/>
  <c r="AI327" i="8"/>
  <c r="AP116" i="11"/>
  <c r="AR256" i="8"/>
  <c r="AZ38" i="11"/>
  <c r="AZ37" i="11" s="1"/>
  <c r="H305" i="8"/>
  <c r="L93" i="11"/>
  <c r="AI262" i="8"/>
  <c r="AP45" i="11"/>
  <c r="AI294" i="8"/>
  <c r="AP80" i="11"/>
  <c r="Q297" i="8"/>
  <c r="V84" i="11"/>
  <c r="V83" i="11" s="1"/>
  <c r="X100" i="11"/>
  <c r="W235" i="11" s="1" a="1"/>
  <c r="W235" i="11" s="1"/>
  <c r="H113" i="19"/>
  <c r="L131" i="11"/>
  <c r="H339" i="8"/>
  <c r="H18" i="17"/>
  <c r="P152" i="17" s="1"/>
  <c r="BV65" i="13"/>
  <c r="AR257" i="8"/>
  <c r="AZ39" i="11"/>
  <c r="AZ46" i="11"/>
  <c r="AR263" i="8"/>
  <c r="BA296" i="8"/>
  <c r="BJ82" i="11"/>
  <c r="AR259" i="8"/>
  <c r="AZ41" i="11"/>
  <c r="AF115" i="11"/>
  <c r="Z326" i="8"/>
  <c r="H33" i="14"/>
  <c r="P167" i="14" s="1"/>
  <c r="P374" i="8"/>
  <c r="Z81" i="13"/>
  <c r="Z82" i="13"/>
  <c r="H34" i="14"/>
  <c r="P168" i="14" s="1"/>
  <c r="Z83" i="13"/>
  <c r="Z80" i="13"/>
  <c r="H35" i="14"/>
  <c r="P169" i="14" s="1"/>
  <c r="H36" i="14"/>
  <c r="P170" i="14" s="1"/>
  <c r="BA330" i="8"/>
  <c r="BJ120" i="11"/>
  <c r="AI309" i="8"/>
  <c r="AP98" i="11"/>
  <c r="F39" i="16"/>
  <c r="BG86" i="13"/>
  <c r="P218" i="16"/>
  <c r="AE218" i="16"/>
  <c r="BA298" i="8"/>
  <c r="BJ85" i="11"/>
  <c r="BA264" i="8"/>
  <c r="BJ47" i="11"/>
  <c r="AP100" i="11"/>
  <c r="AI311" i="8"/>
  <c r="AF28" i="11"/>
  <c r="Z245" i="8"/>
  <c r="H309" i="8"/>
  <c r="L98" i="11"/>
  <c r="BJ44" i="11"/>
  <c r="BJ43" i="11" s="1"/>
  <c r="BA261" i="8"/>
  <c r="V28" i="11"/>
  <c r="V27" i="11" s="1"/>
  <c r="Q245" i="8"/>
  <c r="J65" i="19"/>
  <c r="AR57" i="11"/>
  <c r="H14" i="15"/>
  <c r="P148" i="15" s="1"/>
  <c r="AP61" i="13"/>
  <c r="Y355" i="8"/>
  <c r="Y354" i="8"/>
  <c r="AP59" i="13" s="1"/>
  <c r="BA245" i="8"/>
  <c r="BJ28" i="11"/>
  <c r="H343" i="8"/>
  <c r="L136" i="11"/>
  <c r="L135" i="11" s="1"/>
  <c r="AO92" i="13"/>
  <c r="Z387" i="8"/>
  <c r="Z389" i="8"/>
  <c r="Z388" i="8"/>
  <c r="AO95" i="13"/>
  <c r="AO94" i="13"/>
  <c r="G47" i="15"/>
  <c r="G45" i="15"/>
  <c r="G48" i="15"/>
  <c r="X386" i="8"/>
  <c r="G46" i="15"/>
  <c r="AO93" i="13"/>
  <c r="Z390" i="8"/>
  <c r="AI289" i="8"/>
  <c r="AP74" i="11"/>
  <c r="AR343" i="8"/>
  <c r="AZ136" i="11"/>
  <c r="AZ135" i="11" s="1"/>
  <c r="AF45" i="11"/>
  <c r="Z262" i="8"/>
  <c r="Z237" i="8"/>
  <c r="X359" i="8"/>
  <c r="AF21" i="11"/>
  <c r="H234" i="8"/>
  <c r="L18" i="11"/>
  <c r="L17" i="11" s="1"/>
  <c r="F356" i="8"/>
  <c r="AZ98" i="11"/>
  <c r="AR309" i="8"/>
  <c r="BA342" i="8"/>
  <c r="BJ134" i="11"/>
  <c r="H236" i="8"/>
  <c r="L20" i="11"/>
  <c r="F358" i="8"/>
  <c r="BA28" i="11"/>
  <c r="BA27" i="11" s="1"/>
  <c r="AQ362" i="8"/>
  <c r="G21" i="10"/>
  <c r="G22" i="10"/>
  <c r="G24" i="10"/>
  <c r="I69" i="13"/>
  <c r="I71" i="13"/>
  <c r="G23" i="10"/>
  <c r="I68" i="13"/>
  <c r="I70" i="13"/>
  <c r="F362" i="8"/>
  <c r="AH362" i="8"/>
  <c r="AQ28" i="11"/>
  <c r="AQ27" i="11" s="1"/>
  <c r="AZ63" i="11"/>
  <c r="AR277" i="8"/>
  <c r="H17" i="10"/>
  <c r="P151" i="10" s="1"/>
  <c r="J64" i="13"/>
  <c r="AF131" i="11"/>
  <c r="Z339" i="8"/>
  <c r="L132" i="11"/>
  <c r="H340" i="8"/>
  <c r="AI331" i="8"/>
  <c r="AP121" i="11"/>
  <c r="H17" i="14"/>
  <c r="P151" i="14" s="1"/>
  <c r="Z64" i="13"/>
  <c r="AZ91" i="11"/>
  <c r="AR303" i="8"/>
  <c r="AZ122" i="11"/>
  <c r="AR332" i="8"/>
  <c r="BJ97" i="11"/>
  <c r="BA308" i="8"/>
  <c r="AP32" i="11"/>
  <c r="AI249" i="8"/>
  <c r="AR334" i="8"/>
  <c r="AZ125" i="11"/>
  <c r="H291" i="8"/>
  <c r="L76" i="11"/>
  <c r="H274" i="8"/>
  <c r="L59" i="11"/>
  <c r="AZ116" i="11"/>
  <c r="AR327" i="8"/>
  <c r="AI263" i="8"/>
  <c r="AP46" i="11"/>
  <c r="Z375" i="8"/>
  <c r="AO82" i="13"/>
  <c r="AO83" i="13"/>
  <c r="G35" i="15"/>
  <c r="Z377" i="8"/>
  <c r="AO80" i="13"/>
  <c r="G36" i="15"/>
  <c r="AO81" i="13"/>
  <c r="G34" i="15"/>
  <c r="G33" i="15"/>
  <c r="X374" i="8"/>
  <c r="Z378" i="8"/>
  <c r="Z376" i="8"/>
  <c r="AZ119" i="11"/>
  <c r="AR329" i="8"/>
  <c r="G97" i="19"/>
  <c r="N84" i="11"/>
  <c r="N83" i="11" s="1"/>
  <c r="AZ128" i="11"/>
  <c r="AR337" i="8"/>
  <c r="BJ109" i="11"/>
  <c r="BA321" i="8"/>
  <c r="H303" i="8"/>
  <c r="L91" i="11"/>
  <c r="AI328" i="8"/>
  <c r="AP118" i="11"/>
  <c r="AP117" i="11" s="1"/>
  <c r="H33" i="18"/>
  <c r="P167" i="18" s="1"/>
  <c r="H36" i="18"/>
  <c r="P170" i="18" s="1"/>
  <c r="CL82" i="13"/>
  <c r="H35" i="18"/>
  <c r="P169" i="18" s="1"/>
  <c r="CL81" i="13"/>
  <c r="CL83" i="13"/>
  <c r="CL80" i="13"/>
  <c r="AZ374" i="8"/>
  <c r="H34" i="18"/>
  <c r="P168" i="18" s="1"/>
  <c r="AF59" i="11"/>
  <c r="Z274" i="8"/>
  <c r="AP110" i="11"/>
  <c r="AI322" i="8"/>
  <c r="CL87" i="13"/>
  <c r="AZ380" i="8"/>
  <c r="H42" i="18"/>
  <c r="P176" i="18" s="1"/>
  <c r="CL88" i="13"/>
  <c r="H40" i="18"/>
  <c r="P174" i="18" s="1"/>
  <c r="CL89" i="13"/>
  <c r="H41" i="18"/>
  <c r="P175" i="18" s="1"/>
  <c r="H39" i="18"/>
  <c r="P173" i="18" s="1"/>
  <c r="CL86" i="13"/>
  <c r="AR290" i="8"/>
  <c r="AZ75" i="11"/>
  <c r="AF31" i="11"/>
  <c r="Z248" i="8"/>
  <c r="BJ46" i="11"/>
  <c r="BA263" i="8"/>
  <c r="AP64" i="11"/>
  <c r="AI278" i="8"/>
  <c r="BF64" i="13"/>
  <c r="H17" i="16"/>
  <c r="P151" i="16" s="1"/>
  <c r="BJ51" i="11"/>
  <c r="BA267" i="8"/>
  <c r="AI280" i="8"/>
  <c r="AP66" i="11"/>
  <c r="Z256" i="8"/>
  <c r="AF38" i="11"/>
  <c r="AF37" i="11" s="1"/>
  <c r="BA322" i="8"/>
  <c r="BJ110" i="11"/>
  <c r="H278" i="8"/>
  <c r="L64" i="11"/>
  <c r="H33" i="16"/>
  <c r="P167" i="16" s="1"/>
  <c r="BF80" i="13"/>
  <c r="H36" i="16"/>
  <c r="P170" i="16" s="1"/>
  <c r="BF83" i="13"/>
  <c r="AH374" i="8"/>
  <c r="BF81" i="13"/>
  <c r="BF82" i="13"/>
  <c r="H34" i="16"/>
  <c r="P168" i="16" s="1"/>
  <c r="H35" i="16"/>
  <c r="P169" i="16" s="1"/>
  <c r="N51" i="11"/>
  <c r="G59" i="19"/>
  <c r="V72" i="11"/>
  <c r="V71" i="11" s="1"/>
  <c r="Q287" i="8"/>
  <c r="L96" i="11"/>
  <c r="L95" i="11" s="1"/>
  <c r="H307" i="8"/>
  <c r="AF96" i="11"/>
  <c r="AF95" i="11" s="1"/>
  <c r="Z307" i="8"/>
  <c r="AR302" i="8"/>
  <c r="AZ90" i="11"/>
  <c r="AZ89" i="11" s="1"/>
  <c r="AI258" i="8"/>
  <c r="AP40" i="11"/>
  <c r="AR388" i="8"/>
  <c r="BU93" i="13"/>
  <c r="AR390" i="8"/>
  <c r="AP386" i="8"/>
  <c r="AR389" i="8"/>
  <c r="BU94" i="13"/>
  <c r="G46" i="17"/>
  <c r="G47" i="17"/>
  <c r="BU95" i="13"/>
  <c r="G48" i="17"/>
  <c r="AR387" i="8"/>
  <c r="BU92" i="13"/>
  <c r="G45" i="17"/>
  <c r="J104" i="19"/>
  <c r="AR91" i="11"/>
  <c r="AQ226" i="11" s="1" a="1"/>
  <c r="AQ226" i="11" s="1"/>
  <c r="J67" i="19"/>
  <c r="AR59" i="11"/>
  <c r="AQ366" i="8"/>
  <c r="AR366" i="8" s="1"/>
  <c r="BA32" i="11"/>
  <c r="AA94" i="13"/>
  <c r="F47" i="14"/>
  <c r="H14" i="14"/>
  <c r="P148" i="14" s="1"/>
  <c r="Z61" i="13"/>
  <c r="P355" i="8"/>
  <c r="P354" i="8"/>
  <c r="Z59" i="13" s="1"/>
  <c r="AH364" i="8"/>
  <c r="AQ30" i="11"/>
  <c r="AR278" i="8"/>
  <c r="AZ64" i="11"/>
  <c r="BA306" i="8"/>
  <c r="BJ94" i="11"/>
  <c r="BA288" i="8"/>
  <c r="BJ73" i="11"/>
  <c r="AQ32" i="11"/>
  <c r="AH366" i="8"/>
  <c r="AI366" i="8" s="1"/>
  <c r="BJ127" i="11"/>
  <c r="BA336" i="8"/>
  <c r="J62" i="13"/>
  <c r="H15" i="10"/>
  <c r="P149" i="10" s="1"/>
  <c r="V74" i="11"/>
  <c r="Q289" i="8"/>
  <c r="Q322" i="8"/>
  <c r="V110" i="11"/>
  <c r="AR341" i="8"/>
  <c r="AZ133" i="11"/>
  <c r="AI333" i="8"/>
  <c r="AP124" i="11"/>
  <c r="AP123" i="11" s="1"/>
  <c r="BJ133" i="11"/>
  <c r="BA341" i="8"/>
  <c r="AF91" i="11"/>
  <c r="Z303" i="8"/>
  <c r="AG29" i="11"/>
  <c r="Y363" i="8"/>
  <c r="Z363" i="8" s="1"/>
  <c r="L92" i="11"/>
  <c r="H304" i="8"/>
  <c r="BV86" i="13"/>
  <c r="BV87" i="13"/>
  <c r="H41" i="17"/>
  <c r="P175" i="17" s="1"/>
  <c r="H42" i="17"/>
  <c r="P176" i="17" s="1"/>
  <c r="BV89" i="13"/>
  <c r="BV88" i="13"/>
  <c r="H39" i="17"/>
  <c r="P173" i="17" s="1"/>
  <c r="H40" i="17"/>
  <c r="P174" i="17" s="1"/>
  <c r="AQ380" i="8"/>
  <c r="AZ82" i="11"/>
  <c r="AR296" i="8"/>
  <c r="BA277" i="8"/>
  <c r="BJ63" i="11"/>
  <c r="G27" i="14"/>
  <c r="Q371" i="8"/>
  <c r="G28" i="14"/>
  <c r="Y75" i="13"/>
  <c r="Y77" i="13"/>
  <c r="O368" i="8"/>
  <c r="Q369" i="8"/>
  <c r="Y74" i="13"/>
  <c r="Q370" i="8"/>
  <c r="Q372" i="8"/>
  <c r="G30" i="14"/>
  <c r="Y76" i="13"/>
  <c r="G29" i="14"/>
  <c r="AI291" i="8"/>
  <c r="AP76" i="11"/>
  <c r="X98" i="11"/>
  <c r="W233" i="11" s="1" a="1"/>
  <c r="W233" i="11" s="1"/>
  <c r="H111" i="19"/>
  <c r="L42" i="11"/>
  <c r="H260" i="8"/>
  <c r="Q334" i="8"/>
  <c r="V125" i="11"/>
  <c r="X66" i="11"/>
  <c r="H74" i="19"/>
  <c r="AR249" i="8"/>
  <c r="AZ32" i="11"/>
  <c r="AZ79" i="11"/>
  <c r="AR293" i="8"/>
  <c r="AF130" i="11"/>
  <c r="AF129" i="11" s="1"/>
  <c r="Z338" i="8"/>
  <c r="AR325" i="8"/>
  <c r="AZ114" i="11"/>
  <c r="AR270" i="8"/>
  <c r="AZ54" i="11"/>
  <c r="AP109" i="11"/>
  <c r="AI321" i="8"/>
  <c r="Z327" i="8"/>
  <c r="AF116" i="11"/>
  <c r="BA237" i="8"/>
  <c r="BJ21" i="11"/>
  <c r="AY359" i="8"/>
  <c r="H272" i="8"/>
  <c r="L57" i="11"/>
  <c r="AI292" i="8"/>
  <c r="AP78" i="11"/>
  <c r="AP77" i="11" s="1"/>
  <c r="V127" i="11"/>
  <c r="Q336" i="8"/>
  <c r="G101" i="19"/>
  <c r="N88" i="11"/>
  <c r="M223" i="11" s="1" a="1"/>
  <c r="M223" i="11" s="1"/>
  <c r="Z305" i="8"/>
  <c r="AF93" i="11"/>
  <c r="AZ127" i="11"/>
  <c r="AR336" i="8"/>
  <c r="AI238" i="8"/>
  <c r="AP22" i="11"/>
  <c r="AG360" i="8"/>
  <c r="F34" i="10"/>
  <c r="K81" i="13"/>
  <c r="H16" i="15"/>
  <c r="P150" i="15" s="1"/>
  <c r="AP63" i="13"/>
  <c r="AF75" i="11"/>
  <c r="Z290" i="8"/>
  <c r="CL93" i="13"/>
  <c r="H47" i="18"/>
  <c r="P181" i="18" s="1"/>
  <c r="H48" i="18"/>
  <c r="P182" i="18" s="1"/>
  <c r="CL94" i="13"/>
  <c r="CL95" i="13"/>
  <c r="AZ386" i="8"/>
  <c r="H46" i="18"/>
  <c r="P180" i="18" s="1"/>
  <c r="H45" i="18"/>
  <c r="P179" i="18" s="1"/>
  <c r="CL92" i="13"/>
  <c r="AR320" i="8"/>
  <c r="AZ108" i="11"/>
  <c r="F42" i="16"/>
  <c r="BG89" i="13"/>
  <c r="AF72" i="11"/>
  <c r="AF71" i="11" s="1"/>
  <c r="Z287" i="8"/>
  <c r="BJ22" i="11"/>
  <c r="BA238" i="8"/>
  <c r="AY360" i="8"/>
  <c r="Z346" i="8"/>
  <c r="AF139" i="11"/>
  <c r="V38" i="11"/>
  <c r="V37" i="11" s="1"/>
  <c r="Q256" i="8"/>
  <c r="CL61" i="13"/>
  <c r="H14" i="18"/>
  <c r="P148" i="18" s="1"/>
  <c r="AZ354" i="8"/>
  <c r="CL59" i="13" s="1"/>
  <c r="BJ38" i="11"/>
  <c r="BJ37" i="11" s="1"/>
  <c r="BA256" i="8"/>
  <c r="H276" i="8"/>
  <c r="L62" i="11"/>
  <c r="L61" i="11" s="1"/>
  <c r="Z276" i="8"/>
  <c r="AF62" i="11"/>
  <c r="AF61" i="11" s="1"/>
  <c r="BU88" i="13"/>
  <c r="BU86" i="13"/>
  <c r="G42" i="17"/>
  <c r="AR382" i="8"/>
  <c r="AR383" i="8"/>
  <c r="G40" i="17"/>
  <c r="G41" i="17"/>
  <c r="AR384" i="8"/>
  <c r="BU87" i="13"/>
  <c r="BU89" i="13"/>
  <c r="G39" i="17"/>
  <c r="AR381" i="8"/>
  <c r="AP380" i="8"/>
  <c r="H328" i="8"/>
  <c r="L118" i="11"/>
  <c r="L117" i="11" s="1"/>
  <c r="AZ62" i="11"/>
  <c r="AZ61" i="11" s="1"/>
  <c r="AR276" i="8"/>
  <c r="AP136" i="11"/>
  <c r="AP135" i="11" s="1"/>
  <c r="AI343" i="8"/>
  <c r="H36" i="17"/>
  <c r="P170" i="17" s="1"/>
  <c r="AQ374" i="8"/>
  <c r="BV81" i="13"/>
  <c r="H35" i="17"/>
  <c r="P169" i="17" s="1"/>
  <c r="BV82" i="13"/>
  <c r="H33" i="17"/>
  <c r="P167" i="17" s="1"/>
  <c r="BV83" i="13"/>
  <c r="BV80" i="13"/>
  <c r="H34" i="17"/>
  <c r="P168" i="17" s="1"/>
  <c r="AF106" i="11"/>
  <c r="AF105" i="11" s="1"/>
  <c r="Z318" i="8"/>
  <c r="AZ366" i="8"/>
  <c r="BA366" i="8" s="1"/>
  <c r="BK32" i="11"/>
  <c r="L122" i="11"/>
  <c r="H332" i="8"/>
  <c r="AI323" i="8"/>
  <c r="AP112" i="11"/>
  <c r="AP111" i="11" s="1"/>
  <c r="BJ124" i="11"/>
  <c r="BJ123" i="11" s="1"/>
  <c r="BA333" i="8"/>
  <c r="BA275" i="8"/>
  <c r="BJ60" i="11"/>
  <c r="V113" i="11"/>
  <c r="Q324" i="8"/>
  <c r="Z332" i="8"/>
  <c r="AF122" i="11"/>
  <c r="BA257" i="8"/>
  <c r="BJ39" i="11"/>
  <c r="P385" i="8"/>
  <c r="Z91" i="13"/>
  <c r="H44" i="14"/>
  <c r="P178" i="14" s="1"/>
  <c r="AP115" i="11"/>
  <c r="AI326" i="8"/>
  <c r="BJ131" i="11"/>
  <c r="BA339" i="8"/>
  <c r="BF95" i="13"/>
  <c r="H47" i="16"/>
  <c r="P181" i="16" s="1"/>
  <c r="BF92" i="13"/>
  <c r="H46" i="16"/>
  <c r="P180" i="16" s="1"/>
  <c r="AH386" i="8"/>
  <c r="H48" i="16"/>
  <c r="P182" i="16" s="1"/>
  <c r="BF93" i="13"/>
  <c r="H45" i="16"/>
  <c r="P179" i="16" s="1"/>
  <c r="BF94" i="13"/>
  <c r="H287" i="8"/>
  <c r="L72" i="11"/>
  <c r="L71" i="11" s="1"/>
  <c r="Q238" i="8"/>
  <c r="O360" i="8"/>
  <c r="V22" i="11"/>
  <c r="Z63" i="13"/>
  <c r="H16" i="14"/>
  <c r="P150" i="14" s="1"/>
  <c r="AZ93" i="11"/>
  <c r="AR305" i="8"/>
  <c r="Q337" i="8"/>
  <c r="V128" i="11"/>
  <c r="AI266" i="8"/>
  <c r="AP50" i="11"/>
  <c r="AP49" i="11" s="1"/>
  <c r="BA274" i="8"/>
  <c r="BJ59" i="11"/>
  <c r="AF57" i="11"/>
  <c r="Z272" i="8"/>
  <c r="L58" i="11"/>
  <c r="H273" i="8"/>
  <c r="AI264" i="8"/>
  <c r="AP47" i="11"/>
  <c r="AZ48" i="11"/>
  <c r="AR265" i="8"/>
  <c r="AP42" i="11"/>
  <c r="AI260" i="8"/>
  <c r="BA338" i="8"/>
  <c r="BJ130" i="11"/>
  <c r="BJ129" i="11" s="1"/>
  <c r="AF134" i="11"/>
  <c r="Z342" i="8"/>
  <c r="AZ85" i="11"/>
  <c r="AR298" i="8"/>
  <c r="Z320" i="8"/>
  <c r="AF108" i="11"/>
  <c r="H46" i="15"/>
  <c r="P180" i="15" s="1"/>
  <c r="AP92" i="13"/>
  <c r="AP95" i="13"/>
  <c r="AP94" i="13"/>
  <c r="H45" i="15"/>
  <c r="P179" i="15" s="1"/>
  <c r="H48" i="15"/>
  <c r="P182" i="15" s="1"/>
  <c r="H47" i="15"/>
  <c r="P181" i="15" s="1"/>
  <c r="AP93" i="13"/>
  <c r="Y386" i="8"/>
  <c r="V85" i="11"/>
  <c r="Q298" i="8"/>
  <c r="H35" i="15"/>
  <c r="P169" i="15" s="1"/>
  <c r="AP81" i="13"/>
  <c r="H34" i="15"/>
  <c r="P168" i="15" s="1"/>
  <c r="Y374" i="8"/>
  <c r="H36" i="15"/>
  <c r="P170" i="15" s="1"/>
  <c r="AP83" i="13"/>
  <c r="AP80" i="13"/>
  <c r="AP82" i="13"/>
  <c r="H33" i="15"/>
  <c r="P167" i="15" s="1"/>
  <c r="AF132" i="11"/>
  <c r="Z340" i="8"/>
  <c r="G58" i="19"/>
  <c r="N50" i="11"/>
  <c r="N49" i="11" s="1"/>
  <c r="AR291" i="8"/>
  <c r="AZ76" i="11"/>
  <c r="AZ45" i="11"/>
  <c r="AR262" i="8"/>
  <c r="G62" i="19"/>
  <c r="N54" i="11"/>
  <c r="AO88" i="13"/>
  <c r="G40" i="15"/>
  <c r="AO89" i="13"/>
  <c r="G41" i="15"/>
  <c r="X380" i="8"/>
  <c r="Z381" i="8"/>
  <c r="G39" i="15"/>
  <c r="AO87" i="13"/>
  <c r="G42" i="15"/>
  <c r="AO86" i="13"/>
  <c r="Z383" i="8"/>
  <c r="Z384" i="8"/>
  <c r="Z382" i="8"/>
  <c r="AZ30" i="11"/>
  <c r="AR247" i="8"/>
  <c r="AR301" i="8"/>
  <c r="AZ88" i="11"/>
  <c r="AI237" i="8"/>
  <c r="AG359" i="8"/>
  <c r="AP21" i="11"/>
  <c r="AF32" i="11"/>
  <c r="Z249" i="8"/>
  <c r="AI261" i="8"/>
  <c r="AP44" i="11"/>
  <c r="AP43" i="11" s="1"/>
  <c r="Z336" i="8"/>
  <c r="AF127" i="11"/>
  <c r="Q341" i="8"/>
  <c r="V133" i="11"/>
  <c r="AR300" i="8"/>
  <c r="AZ87" i="11"/>
  <c r="Z259" i="8"/>
  <c r="AF41" i="11"/>
  <c r="AF126" i="11"/>
  <c r="Z335" i="8"/>
  <c r="AP358" i="8"/>
  <c r="AR236" i="8"/>
  <c r="AZ20" i="11"/>
  <c r="BA294" i="8"/>
  <c r="BJ80" i="11"/>
  <c r="F41" i="16"/>
  <c r="BG88" i="13"/>
  <c r="L137" i="11"/>
  <c r="H344" i="8"/>
  <c r="AF128" i="11"/>
  <c r="Z337" i="8"/>
  <c r="L119" i="11"/>
  <c r="H329" i="8"/>
  <c r="V134" i="11"/>
  <c r="Q342" i="8"/>
  <c r="V116" i="11"/>
  <c r="Q327" i="8"/>
  <c r="AO71" i="13"/>
  <c r="AO70" i="13"/>
  <c r="G23" i="15"/>
  <c r="AO69" i="13"/>
  <c r="X362" i="8"/>
  <c r="AO68" i="13"/>
  <c r="G24" i="15"/>
  <c r="G22" i="15"/>
  <c r="G21" i="15"/>
  <c r="Z366" i="8"/>
  <c r="AF99" i="11"/>
  <c r="Z310" i="8"/>
  <c r="BV62" i="13"/>
  <c r="H15" i="17"/>
  <c r="P149" i="17" s="1"/>
  <c r="G22" i="14"/>
  <c r="Y70" i="13"/>
  <c r="Y69" i="13"/>
  <c r="G21" i="14"/>
  <c r="Y68" i="13"/>
  <c r="G24" i="14"/>
  <c r="O362" i="8"/>
  <c r="G23" i="14"/>
  <c r="Y71" i="13"/>
  <c r="Q364" i="8"/>
  <c r="P362" i="8"/>
  <c r="W28" i="11"/>
  <c r="W27" i="11" s="1"/>
  <c r="BJ72" i="11"/>
  <c r="BJ71" i="11" s="1"/>
  <c r="BA287" i="8"/>
  <c r="AR271" i="8"/>
  <c r="AZ56" i="11"/>
  <c r="AZ55" i="11" s="1"/>
  <c r="L78" i="11"/>
  <c r="L77" i="11" s="1"/>
  <c r="H292" i="8"/>
  <c r="AI307" i="8"/>
  <c r="AP96" i="11"/>
  <c r="AP95" i="11" s="1"/>
  <c r="AR90" i="11"/>
  <c r="J103" i="19"/>
  <c r="Z234" i="8"/>
  <c r="AF18" i="11"/>
  <c r="AF17" i="11" s="1"/>
  <c r="X356" i="8"/>
  <c r="AZ132" i="11"/>
  <c r="AR340" i="8"/>
  <c r="H296" i="8"/>
  <c r="L82" i="11"/>
  <c r="AI245" i="8"/>
  <c r="AP28" i="11"/>
  <c r="AP27" i="11" s="1"/>
  <c r="BA297" i="8"/>
  <c r="BJ84" i="11"/>
  <c r="BJ83" i="11" s="1"/>
  <c r="Q246" i="8"/>
  <c r="V29" i="11"/>
  <c r="P365" i="8"/>
  <c r="W31" i="11"/>
  <c r="AF82" i="11"/>
  <c r="Z296" i="8"/>
  <c r="Y362" i="8"/>
  <c r="AG28" i="11"/>
  <c r="AG27" i="11" s="1"/>
  <c r="AZ134" i="11"/>
  <c r="AR342" i="8"/>
  <c r="AI335" i="8"/>
  <c r="AP126" i="11"/>
  <c r="AP31" i="11"/>
  <c r="AI248" i="8"/>
  <c r="BA269" i="8"/>
  <c r="BJ53" i="11"/>
  <c r="BA303" i="8"/>
  <c r="BJ91" i="11"/>
  <c r="AR274" i="8"/>
  <c r="AZ59" i="11"/>
  <c r="AI376" i="8"/>
  <c r="BE82" i="13"/>
  <c r="AI377" i="8"/>
  <c r="G36" i="16"/>
  <c r="BE81" i="13"/>
  <c r="AI378" i="8"/>
  <c r="G35" i="16"/>
  <c r="AI375" i="8"/>
  <c r="AG374" i="8"/>
  <c r="G33" i="16"/>
  <c r="BE83" i="13"/>
  <c r="BE80" i="13"/>
  <c r="G34" i="16"/>
  <c r="X97" i="11"/>
  <c r="W232" i="11" s="1" a="1"/>
  <c r="W232" i="11" s="1"/>
  <c r="H110" i="19"/>
  <c r="AP75" i="13"/>
  <c r="AP77" i="13"/>
  <c r="H28" i="15"/>
  <c r="P162" i="15" s="1"/>
  <c r="H27" i="15"/>
  <c r="P161" i="15" s="1"/>
  <c r="H29" i="15"/>
  <c r="P163" i="15" s="1"/>
  <c r="AP74" i="13"/>
  <c r="H30" i="15"/>
  <c r="P164" i="15" s="1"/>
  <c r="Y368" i="8"/>
  <c r="AP76" i="13"/>
  <c r="AP81" i="11"/>
  <c r="AI295" i="8"/>
  <c r="AQ29" i="11"/>
  <c r="AH363" i="8"/>
  <c r="BA302" i="8"/>
  <c r="BJ90" i="11"/>
  <c r="BJ89" i="11" s="1"/>
  <c r="AZ51" i="11"/>
  <c r="AR267" i="8"/>
  <c r="Z236" i="8"/>
  <c r="AF20" i="11"/>
  <c r="X358" i="8"/>
  <c r="Q321" i="8"/>
  <c r="V109" i="11"/>
  <c r="Q267" i="8"/>
  <c r="V51" i="11"/>
  <c r="Q331" i="8"/>
  <c r="V121" i="11"/>
  <c r="AF92" i="11"/>
  <c r="Z304" i="8"/>
  <c r="L134" i="11"/>
  <c r="H342" i="8"/>
  <c r="Q320" i="8"/>
  <c r="V108" i="11"/>
  <c r="Z271" i="8"/>
  <c r="AF56" i="11"/>
  <c r="AF55" i="11" s="1"/>
  <c r="AR289" i="8"/>
  <c r="AZ74" i="11"/>
  <c r="Z291" i="8"/>
  <c r="AF76" i="11"/>
  <c r="G364" i="8"/>
  <c r="H364" i="8" s="1"/>
  <c r="M30" i="11"/>
  <c r="AG368" i="8"/>
  <c r="BE74" i="13"/>
  <c r="AI372" i="8"/>
  <c r="G30" i="16"/>
  <c r="AI370" i="8"/>
  <c r="AI369" i="8"/>
  <c r="BE77" i="13"/>
  <c r="G28" i="16"/>
  <c r="G29" i="16"/>
  <c r="BE76" i="13"/>
  <c r="G27" i="16"/>
  <c r="AI371" i="8"/>
  <c r="BE75" i="13"/>
  <c r="AF87" i="11"/>
  <c r="Z300" i="8"/>
  <c r="Q300" i="8"/>
  <c r="V87" i="11"/>
  <c r="V59" i="11"/>
  <c r="Q274" i="8"/>
  <c r="AZ53" i="11"/>
  <c r="AR269" i="8"/>
  <c r="Z325" i="8"/>
  <c r="AF114" i="11"/>
  <c r="AE211" i="10"/>
  <c r="P211" i="10"/>
  <c r="J89" i="13"/>
  <c r="H39" i="10"/>
  <c r="P173" i="10" s="1"/>
  <c r="H41" i="10"/>
  <c r="P175" i="10" s="1"/>
  <c r="J87" i="13"/>
  <c r="H42" i="10"/>
  <c r="P176" i="10" s="1"/>
  <c r="H40" i="10"/>
  <c r="P174" i="10" s="1"/>
  <c r="J86" i="13"/>
  <c r="G380" i="8"/>
  <c r="J88" i="13"/>
  <c r="Z334" i="8"/>
  <c r="AF125" i="11"/>
  <c r="AF86" i="11"/>
  <c r="Z299" i="8"/>
  <c r="BA319" i="8"/>
  <c r="BJ107" i="11"/>
  <c r="L97" i="11"/>
  <c r="H308" i="8"/>
  <c r="Z301" i="8"/>
  <c r="AF88" i="11"/>
  <c r="V94" i="11"/>
  <c r="Q306" i="8"/>
  <c r="Q249" i="8"/>
  <c r="V32" i="11"/>
  <c r="Z331" i="8"/>
  <c r="AF121" i="11"/>
  <c r="AF65" i="11"/>
  <c r="Z279" i="8"/>
  <c r="CK71" i="13"/>
  <c r="G23" i="18"/>
  <c r="AY362" i="8"/>
  <c r="G21" i="18"/>
  <c r="G24" i="18"/>
  <c r="G22" i="18"/>
  <c r="CK70" i="13"/>
  <c r="CK69" i="13"/>
  <c r="CK68" i="13"/>
  <c r="G46" i="10"/>
  <c r="G45" i="10"/>
  <c r="I93" i="13"/>
  <c r="H388" i="8"/>
  <c r="I95" i="13"/>
  <c r="H390" i="8"/>
  <c r="G47" i="10"/>
  <c r="F386" i="8"/>
  <c r="H387" i="8"/>
  <c r="H389" i="8"/>
  <c r="I94" i="13"/>
  <c r="I92" i="13"/>
  <c r="G48" i="10"/>
  <c r="L44" i="11"/>
  <c r="L43" i="11" s="1"/>
  <c r="H261" i="8"/>
  <c r="AR94" i="11"/>
  <c r="AQ229" i="11" s="1" a="1"/>
  <c r="AQ229" i="11" s="1"/>
  <c r="J107" i="19"/>
  <c r="AR307" i="8"/>
  <c r="AZ96" i="11"/>
  <c r="AZ95" i="11" s="1"/>
  <c r="AI276" i="8"/>
  <c r="AP62" i="11"/>
  <c r="AP61" i="11" s="1"/>
  <c r="AI318" i="8"/>
  <c r="AP106" i="11"/>
  <c r="AP105" i="11" s="1"/>
  <c r="AA92" i="13"/>
  <c r="F45" i="14"/>
  <c r="L140" i="11"/>
  <c r="H347" i="8"/>
  <c r="AR304" i="8"/>
  <c r="AZ92" i="11"/>
  <c r="Q330" i="8"/>
  <c r="V120" i="11"/>
  <c r="L48" i="11"/>
  <c r="H265" i="8"/>
  <c r="AP72" i="11"/>
  <c r="AP71" i="11" s="1"/>
  <c r="AI287" i="8"/>
  <c r="BJ50" i="11"/>
  <c r="BJ49" i="11" s="1"/>
  <c r="BA266" i="8"/>
  <c r="V73" i="11"/>
  <c r="Q288" i="8"/>
  <c r="G61" i="19"/>
  <c r="N53" i="11"/>
  <c r="H346" i="8"/>
  <c r="L139" i="11"/>
  <c r="P225" i="14"/>
  <c r="AE225" i="14"/>
  <c r="AI299" i="8"/>
  <c r="AP86" i="11"/>
  <c r="BJ87" i="11"/>
  <c r="BA300" i="8"/>
  <c r="X63" i="11"/>
  <c r="H71" i="19"/>
  <c r="BJ57" i="11"/>
  <c r="BA272" i="8"/>
  <c r="H17" i="18"/>
  <c r="P151" i="18" s="1"/>
  <c r="CL64" i="13"/>
  <c r="AI332" i="8"/>
  <c r="AP122" i="11"/>
  <c r="Q301" i="8"/>
  <c r="V88" i="11"/>
  <c r="L109" i="11"/>
  <c r="H321" i="8"/>
  <c r="BA305" i="8"/>
  <c r="BJ93" i="11"/>
  <c r="G363" i="8"/>
  <c r="M29" i="11"/>
  <c r="V107" i="11"/>
  <c r="Q319" i="8"/>
  <c r="Z306" i="8"/>
  <c r="AF94" i="11"/>
  <c r="Y364" i="8"/>
  <c r="AG30" i="11"/>
  <c r="Q237" i="8"/>
  <c r="O359" i="8"/>
  <c r="V21" i="11"/>
  <c r="Q295" i="8"/>
  <c r="V81" i="11"/>
  <c r="Z273" i="8"/>
  <c r="AF58" i="11"/>
  <c r="AR260" i="8"/>
  <c r="AZ42" i="11"/>
  <c r="H306" i="8"/>
  <c r="L94" i="11"/>
  <c r="O358" i="8"/>
  <c r="Q236" i="8"/>
  <c r="V20" i="11"/>
  <c r="BJ140" i="11"/>
  <c r="BA347" i="8"/>
  <c r="AZ106" i="11"/>
  <c r="AZ105" i="11" s="1"/>
  <c r="AR318" i="8"/>
  <c r="AR258" i="8"/>
  <c r="AZ40" i="11"/>
  <c r="AF42" i="11"/>
  <c r="Z260" i="8"/>
  <c r="Z269" i="8"/>
  <c r="AF53" i="11"/>
  <c r="V53" i="11"/>
  <c r="Q269" i="8"/>
  <c r="BA345" i="8"/>
  <c r="BJ138" i="11"/>
  <c r="J77" i="13"/>
  <c r="G368" i="8"/>
  <c r="H30" i="10"/>
  <c r="P164" i="10" s="1"/>
  <c r="J74" i="13"/>
  <c r="H27" i="10"/>
  <c r="P161" i="10" s="1"/>
  <c r="J76" i="13"/>
  <c r="J75" i="13"/>
  <c r="H28" i="10"/>
  <c r="P162" i="10" s="1"/>
  <c r="H29" i="10"/>
  <c r="P163" i="10" s="1"/>
  <c r="AF30" i="11"/>
  <c r="Z247" i="8"/>
  <c r="Z298" i="8"/>
  <c r="AF85" i="11"/>
  <c r="AZ110" i="11"/>
  <c r="AR322" i="8"/>
  <c r="BK31" i="11"/>
  <c r="AZ365" i="8"/>
  <c r="BA365" i="8" s="1"/>
  <c r="Z268" i="8"/>
  <c r="AF52" i="11"/>
  <c r="AE217" i="16"/>
  <c r="P217" i="16"/>
  <c r="BA235" i="8"/>
  <c r="AY357" i="8"/>
  <c r="BJ19" i="11"/>
  <c r="BA325" i="8"/>
  <c r="BJ114" i="11"/>
  <c r="L63" i="11"/>
  <c r="H277" i="8"/>
  <c r="Z270" i="8"/>
  <c r="AF54" i="11"/>
  <c r="H262" i="8"/>
  <c r="L45" i="11"/>
  <c r="Q275" i="8"/>
  <c r="V60" i="11"/>
  <c r="V76" i="11"/>
  <c r="Q291" i="8"/>
  <c r="CL74" i="13"/>
  <c r="H27" i="18"/>
  <c r="P161" i="18" s="1"/>
  <c r="H30" i="18"/>
  <c r="P164" i="18" s="1"/>
  <c r="AZ368" i="8"/>
  <c r="CL75" i="13"/>
  <c r="CL77" i="13"/>
  <c r="H29" i="18"/>
  <c r="P163" i="18" s="1"/>
  <c r="CL76" i="13"/>
  <c r="H28" i="18"/>
  <c r="P162" i="18" s="1"/>
  <c r="AF81" i="11"/>
  <c r="Z295" i="8"/>
  <c r="BA327" i="8"/>
  <c r="BJ116" i="11"/>
  <c r="AF118" i="11"/>
  <c r="AF117" i="11" s="1"/>
  <c r="Z328" i="8"/>
  <c r="H372" i="8"/>
  <c r="G27" i="10"/>
  <c r="G30" i="10"/>
  <c r="I76" i="13"/>
  <c r="F368" i="8"/>
  <c r="G29" i="10"/>
  <c r="H371" i="8"/>
  <c r="G28" i="10"/>
  <c r="I75" i="13"/>
  <c r="I74" i="13"/>
  <c r="I77" i="13"/>
  <c r="H370" i="8"/>
  <c r="H369" i="8"/>
  <c r="G98" i="19"/>
  <c r="N85" i="11"/>
  <c r="M220" i="11" s="1" a="1"/>
  <c r="M220" i="11" s="1"/>
  <c r="AP18" i="11"/>
  <c r="AP17" i="11" s="1"/>
  <c r="AG356" i="8"/>
  <c r="AI234" i="8"/>
  <c r="Q386" i="8"/>
  <c r="Y91" i="13"/>
  <c r="G44" i="14"/>
  <c r="O385" i="8"/>
  <c r="H311" i="8"/>
  <c r="L100" i="11"/>
  <c r="AI334" i="8"/>
  <c r="AP125" i="11"/>
  <c r="AP38" i="11"/>
  <c r="AP37" i="11" s="1"/>
  <c r="AI256" i="8"/>
  <c r="CK80" i="13"/>
  <c r="CK81" i="13"/>
  <c r="CK83" i="13"/>
  <c r="CK82" i="13"/>
  <c r="G34" i="18"/>
  <c r="AY374" i="8"/>
  <c r="BA375" i="8"/>
  <c r="BA376" i="8"/>
  <c r="G33" i="18"/>
  <c r="G36" i="18"/>
  <c r="BA378" i="8"/>
  <c r="G35" i="18"/>
  <c r="BA377" i="8"/>
  <c r="Q257" i="8"/>
  <c r="V39" i="11"/>
  <c r="AQ386" i="8"/>
  <c r="H46" i="17"/>
  <c r="P180" i="17" s="1"/>
  <c r="H47" i="17"/>
  <c r="P181" i="17" s="1"/>
  <c r="H45" i="17"/>
  <c r="P179" i="17" s="1"/>
  <c r="BV93" i="13"/>
  <c r="BV92" i="13"/>
  <c r="H48" i="17"/>
  <c r="P182" i="17" s="1"/>
  <c r="BV94" i="13"/>
  <c r="BV95" i="13"/>
  <c r="AF48" i="11"/>
  <c r="Z265" i="8"/>
  <c r="BA29" i="11"/>
  <c r="AQ363" i="8"/>
  <c r="AR363" i="8" s="1"/>
  <c r="H325" i="8"/>
  <c r="L114" i="11"/>
  <c r="H310" i="8"/>
  <c r="L99" i="11"/>
  <c r="P226" i="14"/>
  <c r="AE226" i="14"/>
  <c r="AR275" i="8"/>
  <c r="AZ60" i="11"/>
  <c r="AP52" i="11"/>
  <c r="AI268" i="8"/>
  <c r="AI290" i="8"/>
  <c r="AP75" i="11"/>
  <c r="AR346" i="8"/>
  <c r="AZ139" i="11"/>
  <c r="AR58" i="11"/>
  <c r="J66" i="19"/>
  <c r="AF107" i="11"/>
  <c r="Z319" i="8"/>
  <c r="AP82" i="11"/>
  <c r="AI296" i="8"/>
  <c r="Q270" i="8"/>
  <c r="V54" i="11"/>
  <c r="Q332" i="8"/>
  <c r="V122" i="11"/>
  <c r="AI297" i="8"/>
  <c r="AP84" i="11"/>
  <c r="AP83" i="11" s="1"/>
  <c r="L21" i="11"/>
  <c r="F359" i="8"/>
  <c r="H237" i="8"/>
  <c r="Q235" i="8"/>
  <c r="O357" i="8"/>
  <c r="V19" i="11"/>
  <c r="AR347" i="8"/>
  <c r="AZ140" i="11"/>
  <c r="BA271" i="8"/>
  <c r="BJ56" i="11"/>
  <c r="BJ55" i="11" s="1"/>
  <c r="AF60" i="11"/>
  <c r="Z275" i="8"/>
  <c r="Z65" i="13"/>
  <c r="H18" i="14"/>
  <c r="P152" i="14" s="1"/>
  <c r="AZ121" i="11"/>
  <c r="AR331" i="8"/>
  <c r="BA346" i="8"/>
  <c r="BJ139" i="11"/>
  <c r="Q264" i="8"/>
  <c r="V47" i="11"/>
  <c r="AR335" i="8"/>
  <c r="AZ126" i="11"/>
  <c r="Y365" i="8"/>
  <c r="AG31" i="11"/>
  <c r="L113" i="11"/>
  <c r="H324" i="8"/>
  <c r="L60" i="11"/>
  <c r="H275" i="8"/>
  <c r="BJ100" i="11"/>
  <c r="BA311" i="8"/>
  <c r="AZ18" i="11"/>
  <c r="AZ17" i="11" s="1"/>
  <c r="AR234" i="8"/>
  <c r="AP356" i="8"/>
  <c r="AF90" i="11"/>
  <c r="AF89" i="11" s="1"/>
  <c r="Z302" i="8"/>
  <c r="AZ118" i="11"/>
  <c r="AZ117" i="11" s="1"/>
  <c r="AR328" i="8"/>
  <c r="BJ64" i="11"/>
  <c r="BA278" i="8"/>
  <c r="AZ107" i="11"/>
  <c r="AR319" i="8"/>
  <c r="Q305" i="8"/>
  <c r="V93" i="11"/>
  <c r="Z289" i="8"/>
  <c r="AF74" i="11"/>
  <c r="AE214" i="10"/>
  <c r="P214" i="10"/>
  <c r="H338" i="8"/>
  <c r="L130" i="11"/>
  <c r="L129" i="11" s="1"/>
  <c r="Z267" i="8"/>
  <c r="AF51" i="11"/>
  <c r="AR238" i="8"/>
  <c r="AZ22" i="11"/>
  <c r="AP360" i="8"/>
  <c r="F373" i="8"/>
  <c r="H374" i="8"/>
  <c r="G32" i="10"/>
  <c r="I79" i="13"/>
  <c r="F40" i="16"/>
  <c r="BG87" i="13"/>
  <c r="BA247" i="8"/>
  <c r="BJ30" i="11"/>
  <c r="AF140" i="11"/>
  <c r="Z347" i="8"/>
  <c r="H293" i="8"/>
  <c r="L79" i="11"/>
  <c r="AF47" i="11"/>
  <c r="Z264" i="8"/>
  <c r="BA31" i="11"/>
  <c r="AQ365" i="8"/>
  <c r="BJ32" i="11"/>
  <c r="BA249" i="8"/>
  <c r="AI346" i="8"/>
  <c r="AP139" i="11"/>
  <c r="Z292" i="8"/>
  <c r="AF78" i="11"/>
  <c r="AF77" i="11" s="1"/>
  <c r="J61" i="13"/>
  <c r="G355" i="8"/>
  <c r="H14" i="10"/>
  <c r="P148" i="10" s="1"/>
  <c r="G354" i="8"/>
  <c r="J59" i="13" s="1"/>
  <c r="AG386" i="8"/>
  <c r="BE95" i="13"/>
  <c r="AI388" i="8"/>
  <c r="BE92" i="13"/>
  <c r="AI387" i="8"/>
  <c r="G47" i="16"/>
  <c r="G46" i="16"/>
  <c r="G45" i="16"/>
  <c r="BE94" i="13"/>
  <c r="G48" i="16"/>
  <c r="BE93" i="13"/>
  <c r="AI389" i="8"/>
  <c r="AI390" i="8"/>
  <c r="AP65" i="13"/>
  <c r="H18" i="15"/>
  <c r="P152" i="15" s="1"/>
  <c r="H112" i="19"/>
  <c r="X99" i="11"/>
  <c r="W234" i="11" s="1" a="1"/>
  <c r="W234" i="11" s="1"/>
  <c r="H45" i="10"/>
  <c r="P179" i="10" s="1"/>
  <c r="J93" i="13"/>
  <c r="G386" i="8"/>
  <c r="H48" i="10"/>
  <c r="P182" i="10" s="1"/>
  <c r="H47" i="10"/>
  <c r="P181" i="10" s="1"/>
  <c r="J94" i="13"/>
  <c r="J95" i="13"/>
  <c r="J92" i="13"/>
  <c r="H46" i="10"/>
  <c r="P180" i="10" s="1"/>
  <c r="H280" i="8"/>
  <c r="L66" i="11"/>
  <c r="AR273" i="8"/>
  <c r="AZ58" i="11"/>
  <c r="Q263" i="8"/>
  <c r="V46" i="11"/>
  <c r="AI298" i="8"/>
  <c r="AP85" i="11"/>
  <c r="AI344" i="8"/>
  <c r="AP137" i="11"/>
  <c r="L30" i="11"/>
  <c r="H247" i="8"/>
  <c r="L65" i="11"/>
  <c r="H279" i="8"/>
  <c r="P224" i="14"/>
  <c r="AE224" i="14"/>
  <c r="AR306" i="8"/>
  <c r="AZ94" i="11"/>
  <c r="AP41" i="11"/>
  <c r="AI259" i="8"/>
  <c r="AZ99" i="11"/>
  <c r="AR310" i="8"/>
  <c r="X357" i="8"/>
  <c r="Z235" i="8"/>
  <c r="AF19" i="11"/>
  <c r="M28" i="11"/>
  <c r="M27" i="11" s="1"/>
  <c r="G362" i="8"/>
  <c r="AP48" i="11"/>
  <c r="AI265" i="8"/>
  <c r="Q265" i="8"/>
  <c r="V48" i="11"/>
  <c r="AI336" i="8"/>
  <c r="AP127" i="11"/>
  <c r="AR311" i="8"/>
  <c r="AZ100" i="11"/>
  <c r="G40" i="18"/>
  <c r="AY380" i="8"/>
  <c r="BA381" i="8"/>
  <c r="BA384" i="8"/>
  <c r="BA382" i="8"/>
  <c r="G42" i="18"/>
  <c r="CK88" i="13"/>
  <c r="G41" i="18"/>
  <c r="BA383" i="8"/>
  <c r="CK89" i="13"/>
  <c r="CK86" i="13"/>
  <c r="G39" i="18"/>
  <c r="CK87" i="13"/>
  <c r="AR323" i="8"/>
  <c r="AZ112" i="11"/>
  <c r="AZ111" i="11" s="1"/>
  <c r="G99" i="19"/>
  <c r="N86" i="11"/>
  <c r="M221" i="11" s="1" a="1"/>
  <c r="M221" i="11" s="1"/>
  <c r="AZ81" i="11"/>
  <c r="AR295" i="8"/>
  <c r="BJ99" i="11"/>
  <c r="BA310" i="8"/>
  <c r="AR268" i="8"/>
  <c r="AZ52" i="11"/>
  <c r="L29" i="11"/>
  <c r="H246" i="8"/>
  <c r="BJ66" i="11"/>
  <c r="BA280" i="8"/>
  <c r="V130" i="11"/>
  <c r="V129" i="11" s="1"/>
  <c r="Q338" i="8"/>
  <c r="X96" i="11"/>
  <c r="X95" i="11" s="1"/>
  <c r="H109" i="19"/>
  <c r="G28" i="17"/>
  <c r="AP368" i="8"/>
  <c r="G29" i="17"/>
  <c r="BU77" i="13"/>
  <c r="AR369" i="8"/>
  <c r="BU74" i="13"/>
  <c r="BU75" i="13"/>
  <c r="AR372" i="8"/>
  <c r="G27" i="17"/>
  <c r="AR371" i="8"/>
  <c r="BU76" i="13"/>
  <c r="G30" i="17"/>
  <c r="AR370" i="8"/>
  <c r="BJ98" i="11"/>
  <c r="BA309" i="8"/>
  <c r="AZ19" i="11"/>
  <c r="AR235" i="8"/>
  <c r="AP357" i="8"/>
  <c r="AF40" i="11"/>
  <c r="Z258" i="8"/>
  <c r="V132" i="11"/>
  <c r="Q340" i="8"/>
  <c r="AZ124" i="11"/>
  <c r="AZ123" i="11" s="1"/>
  <c r="AR333" i="8"/>
  <c r="Z345" i="8"/>
  <c r="AF138" i="11"/>
  <c r="H331" i="8"/>
  <c r="L121" i="11"/>
  <c r="AE220" i="16"/>
  <c r="P220" i="16"/>
  <c r="BJ40" i="11"/>
  <c r="BA258" i="8"/>
  <c r="AF100" i="11"/>
  <c r="Z311" i="8"/>
  <c r="Q260" i="8"/>
  <c r="V42" i="11"/>
  <c r="BJ76" i="11"/>
  <c r="BA291" i="8"/>
  <c r="AP99" i="11"/>
  <c r="AI310" i="8"/>
  <c r="J64" i="19"/>
  <c r="AR56" i="11"/>
  <c r="AR55" i="11" s="1"/>
  <c r="AO77" i="13"/>
  <c r="Z370" i="8"/>
  <c r="AO75" i="13"/>
  <c r="G28" i="15"/>
  <c r="G29" i="15"/>
  <c r="X368" i="8"/>
  <c r="G30" i="15"/>
  <c r="AO76" i="13"/>
  <c r="AO74" i="13"/>
  <c r="Z372" i="8"/>
  <c r="G27" i="15"/>
  <c r="Z371" i="8"/>
  <c r="Z369" i="8"/>
  <c r="AZ362" i="8"/>
  <c r="BK28" i="11"/>
  <c r="BK27" i="11" s="1"/>
  <c r="H322" i="8"/>
  <c r="L110" i="11"/>
  <c r="Q326" i="8"/>
  <c r="V115" i="11"/>
  <c r="W29" i="11"/>
  <c r="P363" i="8"/>
  <c r="Q363" i="8" s="1"/>
  <c r="N52" i="11"/>
  <c r="G60" i="19"/>
  <c r="H16" i="18"/>
  <c r="P150" i="18" s="1"/>
  <c r="CL63" i="13"/>
  <c r="L74" i="11"/>
  <c r="H289" i="8"/>
  <c r="AR279" i="8"/>
  <c r="AZ65" i="11"/>
  <c r="AF120" i="11"/>
  <c r="Z330" i="8"/>
  <c r="BA343" i="8"/>
  <c r="BJ136" i="11"/>
  <c r="BJ135" i="11" s="1"/>
  <c r="V82" i="11"/>
  <c r="Q296" i="8"/>
  <c r="AI324" i="8"/>
  <c r="AP113" i="11"/>
  <c r="AZ66" i="11"/>
  <c r="AR280" i="8"/>
  <c r="AZ28" i="11"/>
  <c r="AR245" i="8"/>
  <c r="H70" i="19"/>
  <c r="X62" i="11"/>
  <c r="X61" i="11" s="1"/>
  <c r="AZ47" i="11"/>
  <c r="AR264" i="8"/>
  <c r="BA279" i="8"/>
  <c r="BJ65" i="11"/>
  <c r="AI337" i="8"/>
  <c r="AP128" i="11"/>
  <c r="AZ86" i="11"/>
  <c r="AR299" i="8"/>
  <c r="G366" i="8"/>
  <c r="M32" i="11"/>
  <c r="Q333" i="8"/>
  <c r="V124" i="11"/>
  <c r="V123" i="11" s="1"/>
  <c r="AZ44" i="11"/>
  <c r="AZ43" i="11" s="1"/>
  <c r="AR261" i="8"/>
  <c r="AE213" i="10"/>
  <c r="P213" i="10"/>
  <c r="G41" i="10"/>
  <c r="I89" i="13"/>
  <c r="G40" i="10"/>
  <c r="I87" i="13"/>
  <c r="F380" i="8"/>
  <c r="I86" i="13"/>
  <c r="H381" i="8"/>
  <c r="G39" i="10"/>
  <c r="I88" i="13"/>
  <c r="H383" i="8"/>
  <c r="H384" i="8"/>
  <c r="H382" i="8"/>
  <c r="G42" i="10"/>
  <c r="BV63" i="13"/>
  <c r="H16" i="17"/>
  <c r="P150" i="17" s="1"/>
  <c r="Q273" i="8"/>
  <c r="V58" i="11"/>
  <c r="AR266" i="8"/>
  <c r="AZ50" i="11"/>
  <c r="AZ49" i="11" s="1"/>
  <c r="AH355" i="8"/>
  <c r="H14" i="16"/>
  <c r="P148" i="16" s="1"/>
  <c r="BF61" i="13"/>
  <c r="AH354" i="8"/>
  <c r="BF59" i="13" s="1"/>
  <c r="Z278" i="8"/>
  <c r="AF64" i="11"/>
  <c r="H295" i="8"/>
  <c r="L81" i="11"/>
  <c r="Q339" i="8"/>
  <c r="V131" i="11"/>
  <c r="AH379" i="8"/>
  <c r="BF85" i="13"/>
  <c r="H38" i="16"/>
  <c r="P172" i="16" s="1"/>
  <c r="AF113" i="11"/>
  <c r="Z324" i="8"/>
  <c r="AZ364" i="8"/>
  <c r="BA364" i="8" s="1"/>
  <c r="BK30" i="11"/>
  <c r="Z280" i="8"/>
  <c r="AF66" i="11"/>
  <c r="L120" i="11"/>
  <c r="H330" i="8"/>
  <c r="BA328" i="8"/>
  <c r="BJ118" i="11"/>
  <c r="BJ117" i="11" s="1"/>
  <c r="AI279" i="8"/>
  <c r="AP65" i="11"/>
  <c r="BV77" i="13"/>
  <c r="BV75" i="13"/>
  <c r="BV74" i="13"/>
  <c r="H28" i="17"/>
  <c r="P162" i="17" s="1"/>
  <c r="H27" i="17"/>
  <c r="P161" i="17" s="1"/>
  <c r="BV76" i="13"/>
  <c r="AQ368" i="8"/>
  <c r="H29" i="17"/>
  <c r="P163" i="17" s="1"/>
  <c r="H30" i="17"/>
  <c r="P164" i="17" s="1"/>
  <c r="L22" i="11"/>
  <c r="F360" i="8"/>
  <c r="H238" i="8"/>
  <c r="BA329" i="8"/>
  <c r="BJ119" i="11"/>
  <c r="Q248" i="8"/>
  <c r="V31" i="11"/>
  <c r="AP107" i="11"/>
  <c r="AI319" i="8"/>
  <c r="AP62" i="13"/>
  <c r="H15" i="15"/>
  <c r="P149" i="15" s="1"/>
  <c r="J105" i="19"/>
  <c r="AR92" i="11"/>
  <c r="AQ227" i="11" s="1" a="1"/>
  <c r="AQ227" i="11" s="1"/>
  <c r="F48" i="14"/>
  <c r="AA95" i="13"/>
  <c r="BA248" i="8"/>
  <c r="BJ31" i="11"/>
  <c r="AF137" i="11"/>
  <c r="Z344" i="8"/>
  <c r="AI277" i="8"/>
  <c r="AP63" i="11"/>
  <c r="L40" i="11"/>
  <c r="H258" i="8"/>
  <c r="V106" i="11"/>
  <c r="V105" i="11" s="1"/>
  <c r="Q318" i="8"/>
  <c r="Z263" i="8"/>
  <c r="AF46" i="11"/>
  <c r="N87" i="11"/>
  <c r="M222" i="11" s="1" a="1"/>
  <c r="M222" i="11" s="1"/>
  <c r="G100" i="19"/>
  <c r="BJ62" i="11"/>
  <c r="BJ61" i="11" s="1"/>
  <c r="BA276" i="8"/>
  <c r="AI246" i="8"/>
  <c r="AP29" i="11"/>
  <c r="AZ355" i="8"/>
  <c r="H15" i="18"/>
  <c r="P149" i="18" s="1"/>
  <c r="CL62" i="13"/>
  <c r="L115" i="11"/>
  <c r="H326" i="8"/>
  <c r="Q335" i="8"/>
  <c r="V126" i="11"/>
  <c r="AI269" i="8"/>
  <c r="AP53" i="11"/>
  <c r="H319" i="8"/>
  <c r="L107" i="11"/>
  <c r="AR287" i="8"/>
  <c r="AZ72" i="11"/>
  <c r="AZ71" i="11" s="1"/>
  <c r="X65" i="11"/>
  <c r="H73" i="19"/>
  <c r="AI329" i="8"/>
  <c r="AP119" i="11"/>
  <c r="AI301" i="8"/>
  <c r="AP88" i="11"/>
  <c r="BJ132" i="11"/>
  <c r="BA340" i="8"/>
  <c r="L73" i="11"/>
  <c r="H288" i="8"/>
  <c r="AF124" i="11"/>
  <c r="AF123" i="11" s="1"/>
  <c r="Z333" i="8"/>
  <c r="Q376" i="8"/>
  <c r="Q377" i="8"/>
  <c r="G35" i="14"/>
  <c r="Y80" i="13"/>
  <c r="G33" i="14"/>
  <c r="G34" i="14"/>
  <c r="G36" i="14"/>
  <c r="Q375" i="8"/>
  <c r="Q378" i="8"/>
  <c r="O374" i="8"/>
  <c r="Y83" i="13"/>
  <c r="Y82" i="13"/>
  <c r="Y81" i="13"/>
  <c r="V90" i="11"/>
  <c r="V89" i="11" s="1"/>
  <c r="Q302" i="8"/>
  <c r="H40" i="15"/>
  <c r="P174" i="15" s="1"/>
  <c r="AP86" i="13"/>
  <c r="Y380" i="8"/>
  <c r="AP87" i="13"/>
  <c r="AP89" i="13"/>
  <c r="AP88" i="13"/>
  <c r="H39" i="15"/>
  <c r="P173" i="15" s="1"/>
  <c r="H41" i="15"/>
  <c r="P175" i="15" s="1"/>
  <c r="H42" i="15"/>
  <c r="P176" i="15" s="1"/>
  <c r="AR324" i="8"/>
  <c r="AZ113" i="11"/>
  <c r="H302" i="8"/>
  <c r="L90" i="11"/>
  <c r="L89" i="11" s="1"/>
  <c r="Q304" i="8"/>
  <c r="V92" i="11"/>
  <c r="BJ122" i="11"/>
  <c r="BA332" i="8"/>
  <c r="K82" i="13"/>
  <c r="F35" i="10"/>
  <c r="AZ115" i="11"/>
  <c r="AR326" i="8"/>
  <c r="BA320" i="8"/>
  <c r="BJ108" i="11"/>
  <c r="L47" i="11"/>
  <c r="H264" i="8"/>
  <c r="V91" i="11"/>
  <c r="Q303" i="8"/>
  <c r="G38" i="16"/>
  <c r="AG379" i="8"/>
  <c r="AI380" i="8"/>
  <c r="BE85" i="13"/>
  <c r="AP64" i="13"/>
  <c r="H17" i="15"/>
  <c r="P151" i="15" s="1"/>
  <c r="AI320" i="8"/>
  <c r="AP108" i="11"/>
  <c r="AF29" i="11"/>
  <c r="Z246" i="8"/>
  <c r="BA289" i="8"/>
  <c r="BJ74" i="11"/>
  <c r="AR321" i="8"/>
  <c r="AZ109" i="11"/>
  <c r="BJ121" i="11"/>
  <c r="BA331" i="8"/>
  <c r="H15" i="16"/>
  <c r="P149" i="16" s="1"/>
  <c r="BF62" i="13"/>
  <c r="BA260" i="8"/>
  <c r="BJ42" i="11"/>
  <c r="H263" i="8"/>
  <c r="L46" i="11"/>
  <c r="BA335" i="8"/>
  <c r="BJ126" i="11"/>
  <c r="G27" i="18"/>
  <c r="G30" i="18"/>
  <c r="G28" i="18"/>
  <c r="CK77" i="13"/>
  <c r="AY368" i="8"/>
  <c r="G29" i="18"/>
  <c r="CK76" i="13"/>
  <c r="BA369" i="8"/>
  <c r="BA372" i="8"/>
  <c r="CK75" i="13"/>
  <c r="CK74" i="13"/>
  <c r="BA370" i="8"/>
  <c r="BA371" i="8"/>
  <c r="H16" i="10"/>
  <c r="P150" i="10" s="1"/>
  <c r="J63" i="13"/>
  <c r="Z261" i="8"/>
  <c r="AF44" i="11"/>
  <c r="AF43" i="11" s="1"/>
  <c r="AQ364" i="8"/>
  <c r="BA30" i="11"/>
  <c r="M219" i="11" a="1"/>
  <c r="M219" i="11" s="1"/>
  <c r="M218" i="11" s="1"/>
  <c r="BA337" i="8"/>
  <c r="BJ128" i="11"/>
  <c r="BJ79" i="11"/>
  <c r="BA293" i="8"/>
  <c r="Q290" i="8"/>
  <c r="V75" i="11"/>
  <c r="AG357" i="8"/>
  <c r="AI235" i="8"/>
  <c r="AP19" i="11"/>
  <c r="F46" i="14"/>
  <c r="AA93" i="13"/>
  <c r="CL65" i="13"/>
  <c r="H18" i="18"/>
  <c r="P152" i="18" s="1"/>
  <c r="BJ75" i="11"/>
  <c r="BA290" i="8"/>
  <c r="AF97" i="11"/>
  <c r="Z308" i="8"/>
  <c r="AP97" i="11"/>
  <c r="AI308" i="8"/>
  <c r="Q234" i="8"/>
  <c r="O356" i="8"/>
  <c r="V18" i="11"/>
  <c r="V17" i="11" s="1"/>
  <c r="Q329" i="8"/>
  <c r="V119" i="11"/>
  <c r="Q325" i="8"/>
  <c r="V114" i="11"/>
  <c r="Z294" i="8"/>
  <c r="AF80" i="11"/>
  <c r="H323" i="8"/>
  <c r="L112" i="11"/>
  <c r="L111" i="11" s="1"/>
  <c r="CK93" i="13"/>
  <c r="G48" i="18"/>
  <c r="CK92" i="13"/>
  <c r="BA387" i="8"/>
  <c r="BA388" i="8"/>
  <c r="BA390" i="8"/>
  <c r="CK94" i="13"/>
  <c r="AY386" i="8"/>
  <c r="BA389" i="8"/>
  <c r="G46" i="18"/>
  <c r="G47" i="18"/>
  <c r="G45" i="18"/>
  <c r="CK95" i="13"/>
  <c r="AI288" i="8"/>
  <c r="AP73" i="11"/>
  <c r="P366" i="8"/>
  <c r="Q366" i="8" s="1"/>
  <c r="W32" i="11"/>
  <c r="L31" i="11"/>
  <c r="H248" i="8"/>
  <c r="AR339" i="8"/>
  <c r="AZ131" i="11"/>
  <c r="V86" i="11"/>
  <c r="Q299" i="8"/>
  <c r="Q328" i="8"/>
  <c r="V118" i="11"/>
  <c r="V117" i="11" s="1"/>
  <c r="AI300" i="8"/>
  <c r="AP87" i="11"/>
  <c r="F357" i="8"/>
  <c r="L19" i="11"/>
  <c r="H235" i="8"/>
  <c r="L116" i="11"/>
  <c r="H327" i="8"/>
  <c r="AI293" i="8"/>
  <c r="AP79" i="11"/>
  <c r="AQ31" i="11"/>
  <c r="AH365" i="8"/>
  <c r="BA304" i="8"/>
  <c r="BJ92" i="11"/>
  <c r="L39" i="11"/>
  <c r="H257" i="8"/>
  <c r="Z266" i="8"/>
  <c r="AF50" i="11"/>
  <c r="AF49" i="11" s="1"/>
  <c r="V56" i="11"/>
  <c r="V55" i="11" s="1"/>
  <c r="Q271" i="8"/>
  <c r="BF65" i="13"/>
  <c r="H18" i="16"/>
  <c r="P152" i="16" s="1"/>
  <c r="Z322" i="8"/>
  <c r="AF110" i="11"/>
  <c r="AZ78" i="11"/>
  <c r="AZ77" i="11" s="1"/>
  <c r="AR292" i="8"/>
  <c r="AR246" i="8"/>
  <c r="AZ29" i="11"/>
  <c r="BF63" i="13"/>
  <c r="H16" i="16"/>
  <c r="P150" i="16" s="1"/>
  <c r="BJ106" i="11"/>
  <c r="BJ105" i="11" s="1"/>
  <c r="BA318" i="8"/>
  <c r="J79" i="13"/>
  <c r="H32" i="10"/>
  <c r="P166" i="10" s="1"/>
  <c r="G373" i="8"/>
  <c r="H271" i="8"/>
  <c r="L56" i="11"/>
  <c r="L55" i="11" s="1"/>
  <c r="AR330" i="8"/>
  <c r="AZ120" i="11"/>
  <c r="K83" i="13"/>
  <c r="F36" i="10"/>
  <c r="AR248" i="8"/>
  <c r="AZ31" i="11"/>
  <c r="AR377" i="8"/>
  <c r="BU83" i="13"/>
  <c r="AR378" i="8"/>
  <c r="AR375" i="8"/>
  <c r="BU80" i="13"/>
  <c r="AP374" i="8"/>
  <c r="G35" i="17"/>
  <c r="G34" i="17"/>
  <c r="G36" i="17"/>
  <c r="G33" i="17"/>
  <c r="AR376" i="8"/>
  <c r="BU82" i="13"/>
  <c r="BU81" i="13"/>
  <c r="BJ20" i="11"/>
  <c r="BA236" i="8"/>
  <c r="AY358" i="8"/>
  <c r="Z309" i="8"/>
  <c r="AF98" i="11"/>
  <c r="H17" i="17"/>
  <c r="P151" i="17" s="1"/>
  <c r="BV64" i="13"/>
  <c r="V57" i="11"/>
  <c r="Q272" i="8"/>
  <c r="P219" i="16"/>
  <c r="AE219" i="16"/>
  <c r="AP20" i="11"/>
  <c r="AG358" i="8"/>
  <c r="AI236" i="8"/>
  <c r="AF73" i="11"/>
  <c r="Z288" i="8"/>
  <c r="AQ355" i="8"/>
  <c r="BV61" i="13"/>
  <c r="H14" i="17"/>
  <c r="P148" i="17" s="1"/>
  <c r="AQ354" i="8"/>
  <c r="BV59" i="13" s="1"/>
  <c r="AR237" i="8"/>
  <c r="AZ21" i="11"/>
  <c r="AP359" i="8"/>
  <c r="AZ363" i="8"/>
  <c r="BK29" i="11"/>
  <c r="L80" i="11"/>
  <c r="H294" i="8"/>
  <c r="BA299" i="8"/>
  <c r="BJ86" i="11"/>
  <c r="BF74" i="13"/>
  <c r="BF76" i="13"/>
  <c r="BF75" i="13"/>
  <c r="H27" i="16"/>
  <c r="P161" i="16" s="1"/>
  <c r="H29" i="16"/>
  <c r="P163" i="16" s="1"/>
  <c r="H30" i="16"/>
  <c r="P164" i="16" s="1"/>
  <c r="H28" i="16"/>
  <c r="P162" i="16" s="1"/>
  <c r="BF77" i="13"/>
  <c r="AH368" i="8"/>
  <c r="AI325" i="8"/>
  <c r="AP114" i="11"/>
  <c r="BA301" i="8"/>
  <c r="BJ88" i="11"/>
  <c r="BJ45" i="11"/>
  <c r="BA262" i="8"/>
  <c r="V41" i="11"/>
  <c r="Q259" i="8"/>
  <c r="AF119" i="11"/>
  <c r="Z329" i="8"/>
  <c r="W231" i="11" l="1" a="1"/>
  <c r="W231" i="11" s="1"/>
  <c r="W230" i="11" s="1"/>
  <c r="AF171" i="11" a="1"/>
  <c r="AF183" i="11" s="1"/>
  <c r="BJ206" i="11" a="1"/>
  <c r="BJ212" i="11" s="1"/>
  <c r="V171" i="11" a="1"/>
  <c r="V198" i="11" s="1"/>
  <c r="L206" i="11" a="1"/>
  <c r="BJ171" i="11" a="1"/>
  <c r="BJ173" i="11" s="1"/>
  <c r="AF206" i="11" a="1"/>
  <c r="AF233" i="11" s="1"/>
  <c r="V206" i="11" a="1"/>
  <c r="V219" i="11" s="1"/>
  <c r="BJ241" i="11" a="1"/>
  <c r="AP171" i="11" a="1"/>
  <c r="AP198" i="11" s="1"/>
  <c r="L171" i="11" a="1"/>
  <c r="L172" i="11" s="1"/>
  <c r="AZ171" i="11" a="1"/>
  <c r="AZ193" i="11" s="1"/>
  <c r="AP206" i="11" a="1"/>
  <c r="AP218" i="11" s="1"/>
  <c r="AZ206" i="11" a="1"/>
  <c r="AZ229" i="11" s="1"/>
  <c r="AA71" i="13"/>
  <c r="F24" i="14"/>
  <c r="BW68" i="13"/>
  <c r="F21" i="17"/>
  <c r="BJ234" i="11"/>
  <c r="BJ209" i="11"/>
  <c r="BJ232" i="11"/>
  <c r="BJ206" i="11"/>
  <c r="BJ217" i="11"/>
  <c r="BJ216" i="11"/>
  <c r="BJ211" i="11"/>
  <c r="BJ233" i="11"/>
  <c r="BJ219" i="11"/>
  <c r="BJ215" i="11"/>
  <c r="BJ235" i="11"/>
  <c r="BJ220" i="11"/>
  <c r="AF199" i="11"/>
  <c r="AF172" i="11"/>
  <c r="AF173" i="11"/>
  <c r="AF194" i="11"/>
  <c r="AF182" i="11"/>
  <c r="AF195" i="11"/>
  <c r="AF178" i="11"/>
  <c r="AF191" i="11"/>
  <c r="AF174" i="11"/>
  <c r="AF186" i="11"/>
  <c r="AF192" i="11"/>
  <c r="AF176" i="11"/>
  <c r="AF198" i="11"/>
  <c r="AF175" i="11"/>
  <c r="AF187" i="11"/>
  <c r="AF196" i="11"/>
  <c r="AF200" i="11"/>
  <c r="AF188" i="11"/>
  <c r="AF177" i="11"/>
  <c r="AF179" i="11"/>
  <c r="AF185" i="11"/>
  <c r="AF181" i="11"/>
  <c r="AF189" i="11"/>
  <c r="AF197" i="11"/>
  <c r="AF184" i="11"/>
  <c r="AF190" i="11"/>
  <c r="AF193" i="11"/>
  <c r="CM70" i="13"/>
  <c r="F23" i="18"/>
  <c r="AA68" i="13"/>
  <c r="F21" i="14"/>
  <c r="F24" i="16"/>
  <c r="BG71" i="13"/>
  <c r="F22" i="18"/>
  <c r="CM69" i="13"/>
  <c r="AZ182" i="11"/>
  <c r="AZ174" i="11"/>
  <c r="AZ194" i="11"/>
  <c r="AZ183" i="11"/>
  <c r="K69" i="13"/>
  <c r="F22" i="10"/>
  <c r="BW71" i="13"/>
  <c r="F24" i="17"/>
  <c r="P208" i="16"/>
  <c r="AE208" i="16"/>
  <c r="BE63" i="13"/>
  <c r="AI358" i="8"/>
  <c r="G16" i="16"/>
  <c r="F35" i="17"/>
  <c r="BW82" i="13"/>
  <c r="N56" i="11"/>
  <c r="N55" i="11" s="1"/>
  <c r="G64" i="19"/>
  <c r="BL106" i="11"/>
  <c r="L124" i="19"/>
  <c r="F47" i="18"/>
  <c r="CM94" i="13"/>
  <c r="X119" i="11"/>
  <c r="H137" i="19"/>
  <c r="X91" i="11"/>
  <c r="W226" i="11" s="1" a="1"/>
  <c r="W226" i="11" s="1"/>
  <c r="H104" i="19"/>
  <c r="BB113" i="11"/>
  <c r="K131" i="19"/>
  <c r="AA83" i="13"/>
  <c r="F36" i="14"/>
  <c r="X106" i="11"/>
  <c r="H124" i="19"/>
  <c r="I65" i="13"/>
  <c r="H360" i="8"/>
  <c r="G18" i="10"/>
  <c r="BF60" i="13"/>
  <c r="H13" i="16"/>
  <c r="P147" i="16" s="1"/>
  <c r="K52" i="19"/>
  <c r="BB44" i="11"/>
  <c r="BB43" i="11" s="1"/>
  <c r="H69" i="19"/>
  <c r="Z368" i="8"/>
  <c r="X367" i="8"/>
  <c r="G26" i="15"/>
  <c r="AO73" i="13"/>
  <c r="BL76" i="11"/>
  <c r="BK211" i="11" s="1" a="1"/>
  <c r="BK211" i="11" s="1"/>
  <c r="L89" i="19"/>
  <c r="L48" i="19"/>
  <c r="BL40" i="11"/>
  <c r="CM89" i="13"/>
  <c r="F42" i="18"/>
  <c r="J67" i="13"/>
  <c r="H20" i="10"/>
  <c r="P154" i="10" s="1"/>
  <c r="G361" i="8"/>
  <c r="X46" i="11"/>
  <c r="H54" i="19"/>
  <c r="BB58" i="11"/>
  <c r="K66" i="19"/>
  <c r="F48" i="16"/>
  <c r="BG95" i="13"/>
  <c r="AI386" i="8"/>
  <c r="BE91" i="13"/>
  <c r="AG385" i="8"/>
  <c r="G44" i="16"/>
  <c r="AR139" i="11"/>
  <c r="J157" i="19"/>
  <c r="H106" i="19"/>
  <c r="X93" i="11"/>
  <c r="W228" i="11" s="1" a="1"/>
  <c r="W228" i="11" s="1"/>
  <c r="AZ241" i="11" a="1"/>
  <c r="K139" i="19"/>
  <c r="BB121" i="11"/>
  <c r="L64" i="19"/>
  <c r="BL56" i="11"/>
  <c r="BL55" i="11" s="1"/>
  <c r="AR84" i="11"/>
  <c r="AR83" i="11" s="1"/>
  <c r="J97" i="19"/>
  <c r="AE225" i="17"/>
  <c r="P225" i="17"/>
  <c r="AF241" i="11" a="1"/>
  <c r="G53" i="19"/>
  <c r="N45" i="11"/>
  <c r="BL19" i="11"/>
  <c r="L17" i="19"/>
  <c r="P208" i="10"/>
  <c r="AE208" i="10"/>
  <c r="X21" i="11"/>
  <c r="H19" i="19"/>
  <c r="J99" i="19"/>
  <c r="AR86" i="11"/>
  <c r="AQ221" i="11" s="1" a="1"/>
  <c r="AQ221" i="11" s="1"/>
  <c r="G157" i="19"/>
  <c r="N139" i="11"/>
  <c r="BB96" i="11"/>
  <c r="K109" i="19"/>
  <c r="P217" i="10"/>
  <c r="AE217" i="10"/>
  <c r="I132" i="19"/>
  <c r="AH114" i="11"/>
  <c r="AG367" i="8"/>
  <c r="G26" i="16"/>
  <c r="AI368" i="8"/>
  <c r="BE73" i="13"/>
  <c r="H26" i="15"/>
  <c r="P160" i="15" s="1"/>
  <c r="Y367" i="8"/>
  <c r="AP73" i="13"/>
  <c r="K67" i="19"/>
  <c r="BB59" i="11"/>
  <c r="K150" i="19"/>
  <c r="BB132" i="11"/>
  <c r="I49" i="19"/>
  <c r="AH41" i="11"/>
  <c r="BE64" i="13"/>
  <c r="G17" i="16"/>
  <c r="AI359" i="8"/>
  <c r="AH132" i="11"/>
  <c r="I150" i="19"/>
  <c r="Y373" i="8"/>
  <c r="H32" i="15"/>
  <c r="P166" i="15" s="1"/>
  <c r="AP79" i="13"/>
  <c r="P223" i="15"/>
  <c r="AE223" i="15"/>
  <c r="I152" i="19"/>
  <c r="AH134" i="11"/>
  <c r="H146" i="19"/>
  <c r="X128" i="11"/>
  <c r="P211" i="17"/>
  <c r="AE211" i="17"/>
  <c r="G136" i="19"/>
  <c r="N118" i="11"/>
  <c r="I70" i="19"/>
  <c r="AH62" i="11"/>
  <c r="AH61" i="11" s="1"/>
  <c r="I85" i="19"/>
  <c r="AH72" i="11"/>
  <c r="AH75" i="11"/>
  <c r="AG210" i="11" s="1" a="1"/>
  <c r="AG210" i="11" s="1"/>
  <c r="I88" i="19"/>
  <c r="G26" i="14"/>
  <c r="O367" i="8"/>
  <c r="Q368" i="8"/>
  <c r="Y73" i="13"/>
  <c r="AP68" i="13"/>
  <c r="H21" i="15"/>
  <c r="P155" i="15" s="1"/>
  <c r="I104" i="19"/>
  <c r="AH91" i="11"/>
  <c r="AG226" i="11" s="1" a="1"/>
  <c r="AG226" i="11" s="1"/>
  <c r="K151" i="19"/>
  <c r="BB133" i="11"/>
  <c r="BU91" i="13"/>
  <c r="AP385" i="8"/>
  <c r="AR386" i="8"/>
  <c r="G44" i="17"/>
  <c r="P213" i="16"/>
  <c r="AE213" i="16"/>
  <c r="AR64" i="11"/>
  <c r="J72" i="19"/>
  <c r="J136" i="19"/>
  <c r="AR118" i="11"/>
  <c r="BL97" i="11"/>
  <c r="BK232" i="11" s="1" a="1"/>
  <c r="BK232" i="11" s="1"/>
  <c r="L110" i="19"/>
  <c r="G18" i="19"/>
  <c r="N20" i="11"/>
  <c r="V160" i="11" a="1"/>
  <c r="N98" i="11"/>
  <c r="M233" i="11" s="1" a="1"/>
  <c r="M233" i="11" s="1"/>
  <c r="G111" i="19"/>
  <c r="P212" i="14"/>
  <c r="AE212" i="14"/>
  <c r="AH115" i="11"/>
  <c r="I133" i="19"/>
  <c r="BL82" i="11"/>
  <c r="BK217" i="11" s="1" a="1"/>
  <c r="BK217" i="11" s="1"/>
  <c r="L95" i="19"/>
  <c r="J93" i="19"/>
  <c r="AR80" i="11"/>
  <c r="AQ215" i="11" s="1" a="1"/>
  <c r="AQ215" i="11" s="1"/>
  <c r="J134" i="19"/>
  <c r="AR116" i="11"/>
  <c r="F39" i="14"/>
  <c r="AA86" i="13"/>
  <c r="J47" i="19"/>
  <c r="AR39" i="11"/>
  <c r="L27" i="11"/>
  <c r="L160" i="11" s="1" a="1"/>
  <c r="X79" i="11"/>
  <c r="W214" i="11" s="1" a="1"/>
  <c r="W214" i="11" s="1"/>
  <c r="H92" i="19"/>
  <c r="N19" i="11"/>
  <c r="G17" i="19"/>
  <c r="CK91" i="13"/>
  <c r="AY385" i="8"/>
  <c r="G44" i="18"/>
  <c r="BA386" i="8"/>
  <c r="G130" i="19"/>
  <c r="N112" i="11"/>
  <c r="BV69" i="13"/>
  <c r="H22" i="17"/>
  <c r="P156" i="17" s="1"/>
  <c r="CK73" i="13"/>
  <c r="AY367" i="8"/>
  <c r="BA368" i="8"/>
  <c r="G26" i="18"/>
  <c r="L140" i="19"/>
  <c r="BL122" i="11"/>
  <c r="P220" i="15"/>
  <c r="AE220" i="15"/>
  <c r="AA80" i="13"/>
  <c r="F33" i="14"/>
  <c r="BL132" i="11"/>
  <c r="L150" i="19"/>
  <c r="X126" i="11"/>
  <c r="H144" i="19"/>
  <c r="F40" i="10"/>
  <c r="K87" i="13"/>
  <c r="X42" i="11"/>
  <c r="H50" i="19"/>
  <c r="F30" i="17"/>
  <c r="BW77" i="13"/>
  <c r="BB81" i="11"/>
  <c r="BA216" i="11" s="1" a="1"/>
  <c r="BA216" i="11" s="1"/>
  <c r="K94" i="19"/>
  <c r="F39" i="18"/>
  <c r="CM86" i="13"/>
  <c r="AR137" i="11"/>
  <c r="J155" i="19"/>
  <c r="BG94" i="13"/>
  <c r="F47" i="16"/>
  <c r="AH51" i="11"/>
  <c r="I59" i="19"/>
  <c r="K125" i="19"/>
  <c r="BB107" i="11"/>
  <c r="AH90" i="11"/>
  <c r="I103" i="19"/>
  <c r="J95" i="19"/>
  <c r="AR82" i="11"/>
  <c r="AQ217" i="11" s="1" a="1"/>
  <c r="AQ217" i="11" s="1"/>
  <c r="G112" i="19"/>
  <c r="N99" i="11"/>
  <c r="M234" i="11" s="1" a="1"/>
  <c r="M234" i="11" s="1"/>
  <c r="AE224" i="17"/>
  <c r="P224" i="17"/>
  <c r="AR125" i="11"/>
  <c r="J143" i="19"/>
  <c r="AA91" i="13"/>
  <c r="F44" i="14"/>
  <c r="AR18" i="11"/>
  <c r="AR17" i="11" s="1"/>
  <c r="J16" i="19"/>
  <c r="F27" i="10"/>
  <c r="K74" i="13"/>
  <c r="K77" i="13"/>
  <c r="F30" i="10"/>
  <c r="CL73" i="13"/>
  <c r="H26" i="18"/>
  <c r="P160" i="18" s="1"/>
  <c r="AZ367" i="8"/>
  <c r="G367" i="8"/>
  <c r="H26" i="10"/>
  <c r="P160" i="10" s="1"/>
  <c r="J73" i="13"/>
  <c r="X81" i="11"/>
  <c r="W216" i="11" s="1" a="1"/>
  <c r="W216" i="11" s="1"/>
  <c r="H94" i="19"/>
  <c r="X107" i="11"/>
  <c r="H125" i="19"/>
  <c r="P195" i="18"/>
  <c r="AE195" i="18"/>
  <c r="AR72" i="11"/>
  <c r="AR71" i="11" s="1"/>
  <c r="J85" i="19"/>
  <c r="F46" i="10"/>
  <c r="K93" i="13"/>
  <c r="I139" i="19"/>
  <c r="AH121" i="11"/>
  <c r="BB53" i="11"/>
  <c r="K61" i="19"/>
  <c r="X59" i="11"/>
  <c r="H67" i="19"/>
  <c r="F29" i="16"/>
  <c r="BG76" i="13"/>
  <c r="AH76" i="11"/>
  <c r="AG211" i="11" s="1" a="1"/>
  <c r="AG211" i="11" s="1"/>
  <c r="I89" i="19"/>
  <c r="I64" i="19"/>
  <c r="AH56" i="11"/>
  <c r="AH55" i="11" s="1"/>
  <c r="L103" i="19"/>
  <c r="BL90" i="11"/>
  <c r="P208" i="15"/>
  <c r="AE208" i="15"/>
  <c r="BG82" i="13"/>
  <c r="F35" i="16"/>
  <c r="Z70" i="13"/>
  <c r="H23" i="14"/>
  <c r="P157" i="14" s="1"/>
  <c r="J102" i="19"/>
  <c r="H20" i="14"/>
  <c r="P154" i="14" s="1"/>
  <c r="Z67" i="13"/>
  <c r="P361" i="8"/>
  <c r="X116" i="11"/>
  <c r="H134" i="19"/>
  <c r="K100" i="19"/>
  <c r="BB87" i="11"/>
  <c r="BA222" i="11" s="1" a="1"/>
  <c r="BA222" i="11" s="1"/>
  <c r="J19" i="19"/>
  <c r="AR21" i="11"/>
  <c r="AQ86" i="13"/>
  <c r="F39" i="15"/>
  <c r="AE212" i="15"/>
  <c r="P212" i="15"/>
  <c r="J55" i="19"/>
  <c r="AR47" i="11"/>
  <c r="K106" i="19"/>
  <c r="BB93" i="11"/>
  <c r="BA228" i="11" s="1" a="1"/>
  <c r="BA228" i="11" s="1"/>
  <c r="Q360" i="8"/>
  <c r="G18" i="14"/>
  <c r="Y65" i="13"/>
  <c r="AR115" i="11"/>
  <c r="J133" i="19"/>
  <c r="G140" i="19"/>
  <c r="N122" i="11"/>
  <c r="CL71" i="13"/>
  <c r="H24" i="18"/>
  <c r="P158" i="18" s="1"/>
  <c r="F42" i="17"/>
  <c r="BW89" i="13"/>
  <c r="G50" i="19"/>
  <c r="N42" i="11"/>
  <c r="G105" i="19"/>
  <c r="N92" i="11"/>
  <c r="M227" i="11" s="1" a="1"/>
  <c r="M227" i="11" s="1"/>
  <c r="L86" i="19"/>
  <c r="BL73" i="11"/>
  <c r="BK208" i="11" s="1" a="1"/>
  <c r="BK208" i="11" s="1"/>
  <c r="BB64" i="11"/>
  <c r="K72" i="19"/>
  <c r="H22" i="16"/>
  <c r="P156" i="16" s="1"/>
  <c r="BF69" i="13"/>
  <c r="H13" i="14"/>
  <c r="P147" i="14" s="1"/>
  <c r="Z60" i="13"/>
  <c r="F48" i="17"/>
  <c r="BW95" i="13"/>
  <c r="AE212" i="16"/>
  <c r="P212" i="16"/>
  <c r="N64" i="11"/>
  <c r="G72" i="19"/>
  <c r="AE214" i="18"/>
  <c r="P214" i="18"/>
  <c r="F34" i="15"/>
  <c r="AQ81" i="13"/>
  <c r="AQ80" i="13"/>
  <c r="F33" i="15"/>
  <c r="AH131" i="11"/>
  <c r="I149" i="19"/>
  <c r="X45" i="11"/>
  <c r="H53" i="19"/>
  <c r="P207" i="14"/>
  <c r="AE207" i="14"/>
  <c r="G156" i="19"/>
  <c r="N138" i="11"/>
  <c r="AR138" i="11"/>
  <c r="J156" i="19"/>
  <c r="AA87" i="13"/>
  <c r="F40" i="14"/>
  <c r="P219" i="14"/>
  <c r="AE219" i="14"/>
  <c r="BL115" i="11"/>
  <c r="L133" i="19"/>
  <c r="P205" i="16"/>
  <c r="AE205" i="16"/>
  <c r="F34" i="17"/>
  <c r="BW81" i="13"/>
  <c r="BB31" i="11"/>
  <c r="BA164" i="11" s="1" a="1"/>
  <c r="BA164" i="11" s="1"/>
  <c r="K34" i="19"/>
  <c r="K138" i="19"/>
  <c r="BB120" i="11"/>
  <c r="AE210" i="10"/>
  <c r="AE209" i="10" s="1"/>
  <c r="P210" i="10"/>
  <c r="P209" i="10" s="1"/>
  <c r="H99" i="19"/>
  <c r="X86" i="11"/>
  <c r="W221" i="11" s="1" a="1"/>
  <c r="W221" i="11" s="1"/>
  <c r="N31" i="11"/>
  <c r="M164" i="11" s="1" a="1"/>
  <c r="M164" i="11" s="1"/>
  <c r="G34" i="19"/>
  <c r="BG85" i="13"/>
  <c r="F38" i="16"/>
  <c r="BB115" i="11"/>
  <c r="K133" i="19"/>
  <c r="AE219" i="15"/>
  <c r="P219" i="15"/>
  <c r="H103" i="19"/>
  <c r="X90" i="11"/>
  <c r="X89" i="11" s="1"/>
  <c r="AH46" i="11"/>
  <c r="I54" i="19"/>
  <c r="V241" i="11" a="1"/>
  <c r="J71" i="19"/>
  <c r="AR63" i="11"/>
  <c r="P208" i="17"/>
  <c r="AE208" i="17"/>
  <c r="AH113" i="11"/>
  <c r="I131" i="19"/>
  <c r="X131" i="11"/>
  <c r="H149" i="19"/>
  <c r="F42" i="10"/>
  <c r="K89" i="13"/>
  <c r="L154" i="19"/>
  <c r="BL136" i="11"/>
  <c r="CK85" i="13"/>
  <c r="AY379" i="8"/>
  <c r="BA380" i="8"/>
  <c r="G38" i="18"/>
  <c r="P225" i="10"/>
  <c r="AE225" i="10"/>
  <c r="AE192" i="10"/>
  <c r="AE191" i="10" s="1"/>
  <c r="P192" i="10"/>
  <c r="P191" i="10" s="1"/>
  <c r="L35" i="19"/>
  <c r="BL32" i="11"/>
  <c r="BK165" i="11" s="1" a="1"/>
  <c r="BK165" i="11" s="1"/>
  <c r="G92" i="19"/>
  <c r="N79" i="11"/>
  <c r="M214" i="11" s="1" a="1"/>
  <c r="M214" i="11" s="1"/>
  <c r="G131" i="19"/>
  <c r="N113" i="11"/>
  <c r="BB140" i="11"/>
  <c r="K158" i="19"/>
  <c r="Y62" i="13"/>
  <c r="G15" i="14"/>
  <c r="Q357" i="8"/>
  <c r="X122" i="11"/>
  <c r="H140" i="19"/>
  <c r="BV91" i="13"/>
  <c r="H44" i="17"/>
  <c r="P178" i="17" s="1"/>
  <c r="AQ385" i="8"/>
  <c r="F34" i="18"/>
  <c r="CM81" i="13"/>
  <c r="AG355" i="8"/>
  <c r="G14" i="16"/>
  <c r="BE61" i="13"/>
  <c r="AI356" i="8"/>
  <c r="AG354" i="8"/>
  <c r="F28" i="10"/>
  <c r="K75" i="13"/>
  <c r="P208" i="18"/>
  <c r="AE208" i="18"/>
  <c r="AH54" i="11"/>
  <c r="I62" i="19"/>
  <c r="K50" i="19"/>
  <c r="BB42" i="11"/>
  <c r="AP69" i="13"/>
  <c r="H22" i="15"/>
  <c r="P156" i="15" s="1"/>
  <c r="AH125" i="11"/>
  <c r="I143" i="19"/>
  <c r="H21" i="16"/>
  <c r="P155" i="16" s="1"/>
  <c r="BF68" i="13"/>
  <c r="AR126" i="11"/>
  <c r="J144" i="19"/>
  <c r="AR89" i="11"/>
  <c r="AQ225" i="11" a="1"/>
  <c r="AQ225" i="11" s="1"/>
  <c r="AQ224" i="11" s="1"/>
  <c r="L85" i="19"/>
  <c r="BL72" i="11"/>
  <c r="Q365" i="8"/>
  <c r="AO85" i="13"/>
  <c r="Z380" i="8"/>
  <c r="G38" i="15"/>
  <c r="X379" i="8"/>
  <c r="N58" i="11"/>
  <c r="G66" i="19"/>
  <c r="X22" i="11"/>
  <c r="H20" i="19"/>
  <c r="P213" i="17"/>
  <c r="AE213" i="17"/>
  <c r="G70" i="19"/>
  <c r="N62" i="11"/>
  <c r="N61" i="11" s="1"/>
  <c r="K145" i="19"/>
  <c r="BB127" i="11"/>
  <c r="H145" i="19"/>
  <c r="X127" i="11"/>
  <c r="BB54" i="11"/>
  <c r="K62" i="19"/>
  <c r="BB32" i="11"/>
  <c r="BA165" i="11" s="1" a="1"/>
  <c r="BA165" i="11" s="1"/>
  <c r="K35" i="19"/>
  <c r="AR76" i="11"/>
  <c r="AQ211" i="11" s="1" a="1"/>
  <c r="AQ211" i="11" s="1"/>
  <c r="J89" i="19"/>
  <c r="K95" i="19"/>
  <c r="BB82" i="11"/>
  <c r="BA217" i="11" s="1" a="1"/>
  <c r="BA217" i="11" s="1"/>
  <c r="BB90" i="11"/>
  <c r="BB89" i="11" s="1"/>
  <c r="K103" i="19"/>
  <c r="P211" i="18"/>
  <c r="AE211" i="18"/>
  <c r="N91" i="11"/>
  <c r="M226" i="11" s="1" a="1"/>
  <c r="M226" i="11" s="1"/>
  <c r="G104" i="19"/>
  <c r="F36" i="15"/>
  <c r="AQ83" i="13"/>
  <c r="K140" i="19"/>
  <c r="BB122" i="11"/>
  <c r="H20" i="16"/>
  <c r="P154" i="16" s="1"/>
  <c r="BF67" i="13"/>
  <c r="AH361" i="8"/>
  <c r="F23" i="10"/>
  <c r="K70" i="13"/>
  <c r="AO91" i="13"/>
  <c r="G44" i="15"/>
  <c r="X385" i="8"/>
  <c r="Z386" i="8"/>
  <c r="AR98" i="11"/>
  <c r="AQ233" i="11" s="1" a="1"/>
  <c r="AQ233" i="11" s="1"/>
  <c r="J111" i="19"/>
  <c r="G149" i="19"/>
  <c r="N131" i="11"/>
  <c r="J53" i="19"/>
  <c r="AR45" i="11"/>
  <c r="H52" i="19"/>
  <c r="X44" i="11"/>
  <c r="X43" i="11" s="1"/>
  <c r="H24" i="15"/>
  <c r="P158" i="15" s="1"/>
  <c r="AP71" i="13"/>
  <c r="Z69" i="13"/>
  <c r="H22" i="14"/>
  <c r="P156" i="14" s="1"/>
  <c r="BL54" i="11"/>
  <c r="L62" i="19"/>
  <c r="BL112" i="11"/>
  <c r="L130" i="19"/>
  <c r="L60" i="19"/>
  <c r="BL52" i="11"/>
  <c r="J62" i="19"/>
  <c r="AR54" i="11"/>
  <c r="H91" i="19"/>
  <c r="X78" i="11"/>
  <c r="I71" i="19"/>
  <c r="AH63" i="11"/>
  <c r="AG361" i="8"/>
  <c r="BE67" i="13"/>
  <c r="G20" i="16"/>
  <c r="AI362" i="8"/>
  <c r="J78" i="13"/>
  <c r="H31" i="10"/>
  <c r="P165" i="10" s="1"/>
  <c r="K127" i="19"/>
  <c r="BB109" i="11"/>
  <c r="AI379" i="8"/>
  <c r="G37" i="16"/>
  <c r="BE84" i="13"/>
  <c r="AE217" i="15"/>
  <c r="P217" i="15"/>
  <c r="N107" i="11"/>
  <c r="G125" i="19"/>
  <c r="BL31" i="11"/>
  <c r="BK164" i="11" s="1" a="1"/>
  <c r="BK164" i="11" s="1"/>
  <c r="L34" i="19"/>
  <c r="AE207" i="17"/>
  <c r="P207" i="17"/>
  <c r="AR65" i="11"/>
  <c r="J73" i="19"/>
  <c r="AH66" i="11"/>
  <c r="I74" i="19"/>
  <c r="K58" i="19"/>
  <c r="BB50" i="11"/>
  <c r="BB49" i="11" s="1"/>
  <c r="K88" i="13"/>
  <c r="F41" i="10"/>
  <c r="J71" i="13"/>
  <c r="H24" i="10"/>
  <c r="P158" i="10" s="1"/>
  <c r="BB86" i="11"/>
  <c r="BA221" i="11" s="1" a="1"/>
  <c r="BA221" i="11" s="1"/>
  <c r="K99" i="19"/>
  <c r="K31" i="19"/>
  <c r="BB28" i="11"/>
  <c r="BB27" i="11" s="1"/>
  <c r="G87" i="19"/>
  <c r="N74" i="11"/>
  <c r="M209" i="11" s="1" a="1"/>
  <c r="M209" i="11" s="1"/>
  <c r="N110" i="11"/>
  <c r="G128" i="19"/>
  <c r="H20" i="18"/>
  <c r="P154" i="18" s="1"/>
  <c r="AZ361" i="8"/>
  <c r="CL67" i="13"/>
  <c r="G15" i="17"/>
  <c r="AR357" i="8"/>
  <c r="BU62" i="13"/>
  <c r="H108" i="19"/>
  <c r="G32" i="19"/>
  <c r="N29" i="11"/>
  <c r="M162" i="11" s="1" a="1"/>
  <c r="M162" i="11" s="1"/>
  <c r="P226" i="10"/>
  <c r="AE226" i="10"/>
  <c r="J60" i="13"/>
  <c r="H13" i="10"/>
  <c r="P147" i="10" s="1"/>
  <c r="I158" i="19"/>
  <c r="AH140" i="11"/>
  <c r="BU61" i="13"/>
  <c r="AP355" i="8"/>
  <c r="AR356" i="8"/>
  <c r="AP354" i="8"/>
  <c r="G14" i="17"/>
  <c r="H17" i="19"/>
  <c r="X19" i="11"/>
  <c r="K68" i="19"/>
  <c r="BB60" i="11"/>
  <c r="F33" i="18"/>
  <c r="CM80" i="13"/>
  <c r="BL116" i="11"/>
  <c r="L134" i="19"/>
  <c r="P205" i="18"/>
  <c r="AE205" i="18"/>
  <c r="N48" i="11"/>
  <c r="G56" i="19"/>
  <c r="CK67" i="13"/>
  <c r="G20" i="18"/>
  <c r="AY361" i="8"/>
  <c r="BA362" i="8"/>
  <c r="H35" i="19"/>
  <c r="X32" i="11"/>
  <c r="W165" i="11" s="1" a="1"/>
  <c r="W165" i="11" s="1"/>
  <c r="X108" i="11"/>
  <c r="H126" i="19"/>
  <c r="AE207" i="15"/>
  <c r="P207" i="15"/>
  <c r="BG81" i="13"/>
  <c r="F34" i="16"/>
  <c r="X29" i="11"/>
  <c r="W162" i="11" s="1" a="1"/>
  <c r="W162" i="11" s="1"/>
  <c r="H32" i="19"/>
  <c r="P193" i="17"/>
  <c r="AE193" i="17"/>
  <c r="X361" i="8"/>
  <c r="G20" i="15"/>
  <c r="AO67" i="13"/>
  <c r="Z362" i="8"/>
  <c r="X134" i="11"/>
  <c r="H152" i="19"/>
  <c r="I145" i="19"/>
  <c r="AH127" i="11"/>
  <c r="K101" i="19"/>
  <c r="BB88" i="11"/>
  <c r="BA223" i="11" s="1" a="1"/>
  <c r="BA223" i="11" s="1"/>
  <c r="P213" i="15"/>
  <c r="AE213" i="15"/>
  <c r="AH57" i="11"/>
  <c r="I65" i="19"/>
  <c r="P194" i="14"/>
  <c r="AE194" i="14"/>
  <c r="P223" i="16"/>
  <c r="AE223" i="16"/>
  <c r="L46" i="19"/>
  <c r="BL38" i="11"/>
  <c r="BL37" i="11" s="1"/>
  <c r="H87" i="19"/>
  <c r="X74" i="11"/>
  <c r="W209" i="11" s="1" a="1"/>
  <c r="W209" i="11" s="1"/>
  <c r="P192" i="14"/>
  <c r="P191" i="14" s="1"/>
  <c r="AE192" i="14"/>
  <c r="AE191" i="14" s="1"/>
  <c r="F46" i="17"/>
  <c r="BW93" i="13"/>
  <c r="AH96" i="11"/>
  <c r="I109" i="19"/>
  <c r="BL51" i="11"/>
  <c r="L59" i="19"/>
  <c r="K146" i="19"/>
  <c r="BB128" i="11"/>
  <c r="AO79" i="13"/>
  <c r="G32" i="15"/>
  <c r="Z374" i="8"/>
  <c r="X373" i="8"/>
  <c r="H366" i="8"/>
  <c r="BL134" i="11"/>
  <c r="L152" i="19"/>
  <c r="I53" i="19"/>
  <c r="AH45" i="11"/>
  <c r="G154" i="19"/>
  <c r="N136" i="11"/>
  <c r="BL44" i="11"/>
  <c r="BL43" i="11" s="1"/>
  <c r="L52" i="19"/>
  <c r="Z79" i="13"/>
  <c r="P373" i="8"/>
  <c r="H32" i="14"/>
  <c r="P166" i="14" s="1"/>
  <c r="K49" i="19"/>
  <c r="BB41" i="11"/>
  <c r="K54" i="19"/>
  <c r="BB46" i="11"/>
  <c r="BB39" i="11"/>
  <c r="K47" i="19"/>
  <c r="L241" i="11" a="1"/>
  <c r="BB130" i="11"/>
  <c r="K148" i="19"/>
  <c r="L94" i="19"/>
  <c r="BL81" i="11"/>
  <c r="BK216" i="11" s="1" a="1"/>
  <c r="BK216" i="11" s="1"/>
  <c r="L56" i="19"/>
  <c r="BL48" i="11"/>
  <c r="AA88" i="13"/>
  <c r="F41" i="14"/>
  <c r="AR120" i="11"/>
  <c r="J138" i="19"/>
  <c r="AR364" i="8"/>
  <c r="H60" i="19"/>
  <c r="X52" i="11"/>
  <c r="P217" i="14"/>
  <c r="AE217" i="14"/>
  <c r="H21" i="18"/>
  <c r="P155" i="18" s="1"/>
  <c r="CL68" i="13"/>
  <c r="F46" i="18"/>
  <c r="CM93" i="13"/>
  <c r="H132" i="19"/>
  <c r="X114" i="11"/>
  <c r="AH97" i="11"/>
  <c r="AG232" i="11" s="1" a="1"/>
  <c r="AG232" i="11" s="1"/>
  <c r="I110" i="19"/>
  <c r="X75" i="11"/>
  <c r="W210" i="11" s="1" a="1"/>
  <c r="W210" i="11" s="1"/>
  <c r="H88" i="19"/>
  <c r="AE194" i="10"/>
  <c r="P194" i="10"/>
  <c r="X92" i="11"/>
  <c r="W227" i="11" s="1" a="1"/>
  <c r="W227" i="11" s="1"/>
  <c r="H105" i="19"/>
  <c r="AR88" i="11"/>
  <c r="AQ223" i="11" s="1" a="1"/>
  <c r="AQ223" i="11" s="1"/>
  <c r="J101" i="19"/>
  <c r="H26" i="17"/>
  <c r="P160" i="17" s="1"/>
  <c r="AQ367" i="8"/>
  <c r="BV73" i="13"/>
  <c r="AE216" i="16"/>
  <c r="AE215" i="16" s="1"/>
  <c r="P216" i="16"/>
  <c r="P215" i="16" s="1"/>
  <c r="AZ27" i="11"/>
  <c r="AZ160" i="11" s="1" a="1"/>
  <c r="AQ75" i="13"/>
  <c r="F28" i="15"/>
  <c r="I113" i="19"/>
  <c r="AH100" i="11"/>
  <c r="AG235" i="11" s="1" a="1"/>
  <c r="AG235" i="11" s="1"/>
  <c r="BB19" i="11"/>
  <c r="K17" i="19"/>
  <c r="F27" i="17"/>
  <c r="BW74" i="13"/>
  <c r="BB99" i="11"/>
  <c r="BA234" i="11" s="1" a="1"/>
  <c r="BA234" i="11" s="1"/>
  <c r="K112" i="19"/>
  <c r="G385" i="8"/>
  <c r="J91" i="13"/>
  <c r="H44" i="10"/>
  <c r="P178" i="10" s="1"/>
  <c r="P196" i="15"/>
  <c r="AE196" i="15"/>
  <c r="H23" i="17"/>
  <c r="P157" i="17" s="1"/>
  <c r="BV70" i="13"/>
  <c r="BU65" i="13"/>
  <c r="G18" i="17"/>
  <c r="AR360" i="8"/>
  <c r="BB18" i="11"/>
  <c r="BB17" i="11" s="1"/>
  <c r="K16" i="19"/>
  <c r="AH107" i="11"/>
  <c r="I125" i="19"/>
  <c r="K157" i="19"/>
  <c r="BB139" i="11"/>
  <c r="X39" i="11"/>
  <c r="H47" i="19"/>
  <c r="BA374" i="8"/>
  <c r="AY373" i="8"/>
  <c r="G32" i="18"/>
  <c r="CK79" i="13"/>
  <c r="AH81" i="11"/>
  <c r="AG216" i="11" s="1" a="1"/>
  <c r="AG216" i="11" s="1"/>
  <c r="I94" i="19"/>
  <c r="N63" i="11"/>
  <c r="G71" i="19"/>
  <c r="X53" i="11"/>
  <c r="H61" i="19"/>
  <c r="K124" i="19"/>
  <c r="BB106" i="11"/>
  <c r="AH94" i="11"/>
  <c r="AG229" i="11" s="1" a="1"/>
  <c r="AG229" i="11" s="1"/>
  <c r="I107" i="19"/>
  <c r="H21" i="10"/>
  <c r="P155" i="10" s="1"/>
  <c r="J68" i="13"/>
  <c r="BL93" i="11"/>
  <c r="BK228" i="11" s="1" a="1"/>
  <c r="BK228" i="11" s="1"/>
  <c r="L106" i="19"/>
  <c r="G152" i="19"/>
  <c r="N134" i="11"/>
  <c r="X109" i="11"/>
  <c r="H127" i="19"/>
  <c r="Z358" i="8"/>
  <c r="AO63" i="13"/>
  <c r="G16" i="15"/>
  <c r="P205" i="15"/>
  <c r="AE205" i="15"/>
  <c r="Z356" i="8"/>
  <c r="AO61" i="13"/>
  <c r="X354" i="8"/>
  <c r="X355" i="8"/>
  <c r="G14" i="15"/>
  <c r="J109" i="19"/>
  <c r="AR96" i="11"/>
  <c r="BL80" i="11"/>
  <c r="BK215" i="11" s="1" a="1"/>
  <c r="BK215" i="11" s="1"/>
  <c r="L93" i="19"/>
  <c r="AH126" i="11"/>
  <c r="I144" i="19"/>
  <c r="K33" i="19"/>
  <c r="BB30" i="11"/>
  <c r="BA163" i="11" s="1" a="1"/>
  <c r="BA163" i="11" s="1"/>
  <c r="AE224" i="15"/>
  <c r="P224" i="15"/>
  <c r="G85" i="19"/>
  <c r="N72" i="11"/>
  <c r="BV79" i="13"/>
  <c r="H32" i="17"/>
  <c r="P166" i="17" s="1"/>
  <c r="AQ373" i="8"/>
  <c r="F41" i="17"/>
  <c r="BW88" i="13"/>
  <c r="P223" i="18"/>
  <c r="AE223" i="18"/>
  <c r="BB114" i="11"/>
  <c r="K132" i="19"/>
  <c r="F29" i="14"/>
  <c r="AA76" i="13"/>
  <c r="AQ379" i="8"/>
  <c r="BV85" i="13"/>
  <c r="H38" i="17"/>
  <c r="P172" i="17" s="1"/>
  <c r="L151" i="19"/>
  <c r="BL133" i="11"/>
  <c r="BF79" i="13"/>
  <c r="H32" i="16"/>
  <c r="P166" i="16" s="1"/>
  <c r="AH373" i="8"/>
  <c r="BL46" i="11"/>
  <c r="L54" i="19"/>
  <c r="BB75" i="11"/>
  <c r="BA210" i="11" s="1" a="1"/>
  <c r="BA210" i="11" s="1"/>
  <c r="K88" i="19"/>
  <c r="I67" i="19"/>
  <c r="AH59" i="11"/>
  <c r="N76" i="11"/>
  <c r="M211" i="11" s="1" a="1"/>
  <c r="M211" i="11" s="1"/>
  <c r="G89" i="19"/>
  <c r="K104" i="19"/>
  <c r="BB91" i="11"/>
  <c r="BA226" i="11" s="1" a="1"/>
  <c r="BA226" i="11" s="1"/>
  <c r="H363" i="8"/>
  <c r="BB98" i="11"/>
  <c r="BA233" i="11" s="1" a="1"/>
  <c r="BA233" i="11" s="1"/>
  <c r="K111" i="19"/>
  <c r="AO64" i="13"/>
  <c r="G17" i="15"/>
  <c r="Z359" i="8"/>
  <c r="BL47" i="11"/>
  <c r="L55" i="19"/>
  <c r="P211" i="14"/>
  <c r="AE211" i="14"/>
  <c r="N93" i="11"/>
  <c r="M228" i="11" s="1" a="1"/>
  <c r="M228" i="11" s="1"/>
  <c r="G106" i="19"/>
  <c r="BB38" i="11"/>
  <c r="BB37" i="11" s="1"/>
  <c r="K46" i="19"/>
  <c r="L155" i="19"/>
  <c r="BL137" i="11"/>
  <c r="X40" i="11"/>
  <c r="H48" i="19"/>
  <c r="BL29" i="11"/>
  <c r="BK162" i="11" s="1" a="1"/>
  <c r="BK162" i="11" s="1"/>
  <c r="L32" i="19"/>
  <c r="I92" i="19"/>
  <c r="AH79" i="11"/>
  <c r="AG214" i="11" s="1" a="1"/>
  <c r="AG214" i="11" s="1"/>
  <c r="J33" i="19"/>
  <c r="AR30" i="11"/>
  <c r="AQ163" i="11" s="1" a="1"/>
  <c r="AQ163" i="11" s="1"/>
  <c r="AH22" i="11"/>
  <c r="I20" i="19"/>
  <c r="AA89" i="13"/>
  <c r="F42" i="14"/>
  <c r="L66" i="19"/>
  <c r="BL58" i="11"/>
  <c r="AR365" i="8"/>
  <c r="H13" i="17"/>
  <c r="P147" i="17" s="1"/>
  <c r="BV60" i="13"/>
  <c r="H357" i="8"/>
  <c r="G15" i="10"/>
  <c r="I62" i="13"/>
  <c r="L99" i="19"/>
  <c r="BL86" i="11"/>
  <c r="BK221" i="11" s="1" a="1"/>
  <c r="BK221" i="11" s="1"/>
  <c r="J100" i="19"/>
  <c r="AR87" i="11"/>
  <c r="AQ222" i="11" s="1" a="1"/>
  <c r="AQ222" i="11" s="1"/>
  <c r="BL79" i="11"/>
  <c r="BK214" i="11" s="1" a="1"/>
  <c r="BK214" i="11" s="1"/>
  <c r="L92" i="19"/>
  <c r="F29" i="18"/>
  <c r="CM76" i="13"/>
  <c r="BL74" i="11"/>
  <c r="BK209" i="11" s="1" a="1"/>
  <c r="BK209" i="11" s="1"/>
  <c r="L87" i="19"/>
  <c r="M232" i="13" a="1"/>
  <c r="M232" i="13" s="1"/>
  <c r="M419" i="13" s="1"/>
  <c r="M290" i="13" a="1"/>
  <c r="M290" i="13" s="1"/>
  <c r="Q290" i="13" s="1" a="1"/>
  <c r="Q290" i="13" s="1"/>
  <c r="AR53" i="11"/>
  <c r="J61" i="19"/>
  <c r="P193" i="15"/>
  <c r="AE193" i="15"/>
  <c r="F27" i="15"/>
  <c r="AQ74" i="13"/>
  <c r="I48" i="19"/>
  <c r="AH40" i="11"/>
  <c r="L74" i="19"/>
  <c r="BL66" i="11"/>
  <c r="BB100" i="11"/>
  <c r="BA235" i="11" s="1" a="1"/>
  <c r="BA235" i="11" s="1"/>
  <c r="K113" i="19"/>
  <c r="BB94" i="11"/>
  <c r="BA229" i="11" s="1" a="1"/>
  <c r="BA229" i="11" s="1"/>
  <c r="K107" i="19"/>
  <c r="N30" i="11"/>
  <c r="M163" i="11" s="1" a="1"/>
  <c r="M163" i="11" s="1"/>
  <c r="G33" i="19"/>
  <c r="H23" i="15"/>
  <c r="P157" i="15" s="1"/>
  <c r="AP70" i="13"/>
  <c r="X76" i="11"/>
  <c r="W211" i="11" s="1" a="1"/>
  <c r="W211" i="11" s="1"/>
  <c r="H89" i="19"/>
  <c r="BB40" i="11"/>
  <c r="K48" i="19"/>
  <c r="G127" i="19"/>
  <c r="N109" i="11"/>
  <c r="L65" i="19"/>
  <c r="BL57" i="11"/>
  <c r="P206" i="15"/>
  <c r="AE206" i="15"/>
  <c r="F22" i="14"/>
  <c r="AA69" i="13"/>
  <c r="G137" i="19"/>
  <c r="N119" i="11"/>
  <c r="J52" i="19"/>
  <c r="AR44" i="11"/>
  <c r="AR43" i="11" s="1"/>
  <c r="K53" i="19"/>
  <c r="BB45" i="11"/>
  <c r="K98" i="19"/>
  <c r="BB85" i="11"/>
  <c r="BA220" i="11" s="1" a="1"/>
  <c r="BA220" i="11" s="1"/>
  <c r="L148" i="19"/>
  <c r="BL130" i="11"/>
  <c r="AE226" i="16"/>
  <c r="P226" i="16"/>
  <c r="BL39" i="11"/>
  <c r="L47" i="19"/>
  <c r="AH122" i="11"/>
  <c r="I140" i="19"/>
  <c r="P214" i="17"/>
  <c r="AE214" i="17"/>
  <c r="AR136" i="11"/>
  <c r="J154" i="19"/>
  <c r="BW87" i="13"/>
  <c r="F40" i="17"/>
  <c r="P224" i="18"/>
  <c r="AE224" i="18"/>
  <c r="AH93" i="11"/>
  <c r="AG228" i="11" s="1" a="1"/>
  <c r="AG228" i="11" s="1"/>
  <c r="I106" i="19"/>
  <c r="J91" i="19"/>
  <c r="AR78" i="11"/>
  <c r="CK64" i="13"/>
  <c r="G17" i="18"/>
  <c r="BA359" i="8"/>
  <c r="P218" i="17"/>
  <c r="AE218" i="17"/>
  <c r="AE193" i="10"/>
  <c r="P193" i="10"/>
  <c r="F45" i="17"/>
  <c r="BW92" i="13"/>
  <c r="AR40" i="11"/>
  <c r="J48" i="19"/>
  <c r="H85" i="19"/>
  <c r="X72" i="11"/>
  <c r="P217" i="18"/>
  <c r="AE217" i="18"/>
  <c r="BB119" i="11"/>
  <c r="K137" i="19"/>
  <c r="BV67" i="13"/>
  <c r="AQ361" i="8"/>
  <c r="H20" i="17"/>
  <c r="P154" i="17" s="1"/>
  <c r="F354" i="8"/>
  <c r="F355" i="8"/>
  <c r="H356" i="8"/>
  <c r="G14" i="10"/>
  <c r="I61" i="13"/>
  <c r="I19" i="19"/>
  <c r="AH21" i="11"/>
  <c r="BJ27" i="11"/>
  <c r="BJ160" i="11" s="1" a="1"/>
  <c r="H13" i="15"/>
  <c r="P147" i="15" s="1"/>
  <c r="AP60" i="13"/>
  <c r="X84" i="11"/>
  <c r="H97" i="19"/>
  <c r="AE193" i="14"/>
  <c r="P193" i="14"/>
  <c r="G124" i="19"/>
  <c r="N106" i="11"/>
  <c r="P208" i="14"/>
  <c r="AE208" i="14"/>
  <c r="BB80" i="11"/>
  <c r="BA215" i="11" s="1" a="1"/>
  <c r="BA215" i="11" s="1"/>
  <c r="K93" i="19"/>
  <c r="G18" i="15"/>
  <c r="AO65" i="13"/>
  <c r="Z360" i="8"/>
  <c r="L131" i="19"/>
  <c r="BL113" i="11"/>
  <c r="P218" i="14"/>
  <c r="AE218" i="14"/>
  <c r="H49" i="19"/>
  <c r="X41" i="11"/>
  <c r="P192" i="17"/>
  <c r="P191" i="17" s="1"/>
  <c r="AE192" i="17"/>
  <c r="AE191" i="17" s="1"/>
  <c r="F48" i="18"/>
  <c r="CM95" i="13"/>
  <c r="J110" i="19"/>
  <c r="AR97" i="11"/>
  <c r="AQ232" i="11" s="1" a="1"/>
  <c r="AQ232" i="11" s="1"/>
  <c r="AC243" i="13" a="1"/>
  <c r="AC243" i="13" s="1"/>
  <c r="AC430" i="13" s="1"/>
  <c r="AC301" i="13" a="1"/>
  <c r="AC301" i="13" s="1"/>
  <c r="AG301" i="13" s="1" a="1"/>
  <c r="AG301" i="13" s="1"/>
  <c r="I52" i="19"/>
  <c r="AH44" i="11"/>
  <c r="AH43" i="11" s="1"/>
  <c r="BL92" i="11"/>
  <c r="BK227" i="11" s="1" a="1"/>
  <c r="BK227" i="11" s="1"/>
  <c r="L105" i="19"/>
  <c r="K149" i="19"/>
  <c r="BB131" i="11"/>
  <c r="BL88" i="11"/>
  <c r="BK223" i="11" s="1" a="1"/>
  <c r="BK223" i="11" s="1"/>
  <c r="L101" i="19"/>
  <c r="N80" i="11"/>
  <c r="M215" i="11" s="1" a="1"/>
  <c r="M215" i="11" s="1"/>
  <c r="G93" i="19"/>
  <c r="X57" i="11"/>
  <c r="H65" i="19"/>
  <c r="H23" i="16"/>
  <c r="P157" i="16" s="1"/>
  <c r="BF70" i="13"/>
  <c r="J92" i="19"/>
  <c r="AR79" i="11"/>
  <c r="AQ214" i="11" s="1" a="1"/>
  <c r="AQ214" i="11" s="1"/>
  <c r="I93" i="19"/>
  <c r="AH80" i="11"/>
  <c r="AG215" i="11" s="1" a="1"/>
  <c r="AG215" i="11" s="1"/>
  <c r="BL75" i="11"/>
  <c r="BK210" i="11" s="1" a="1"/>
  <c r="BK210" i="11" s="1"/>
  <c r="L88" i="19"/>
  <c r="F28" i="18"/>
  <c r="CM75" i="13"/>
  <c r="L50" i="19"/>
  <c r="BL42" i="11"/>
  <c r="BL121" i="11"/>
  <c r="L139" i="19"/>
  <c r="P193" i="18"/>
  <c r="AE193" i="18"/>
  <c r="J32" i="19"/>
  <c r="AR29" i="11"/>
  <c r="AQ162" i="11" s="1" a="1"/>
  <c r="AQ162" i="11" s="1"/>
  <c r="G48" i="19"/>
  <c r="N40" i="11"/>
  <c r="P205" i="17"/>
  <c r="AE205" i="17"/>
  <c r="H37" i="16"/>
  <c r="P171" i="16" s="1"/>
  <c r="BF84" i="13"/>
  <c r="N81" i="11"/>
  <c r="M216" i="11" s="1" a="1"/>
  <c r="M216" i="11" s="1"/>
  <c r="G94" i="19"/>
  <c r="K86" i="13"/>
  <c r="F39" i="10"/>
  <c r="J146" i="19"/>
  <c r="AR128" i="11"/>
  <c r="Z68" i="13"/>
  <c r="H21" i="14"/>
  <c r="P155" i="14" s="1"/>
  <c r="AQ76" i="13"/>
  <c r="F29" i="15"/>
  <c r="L111" i="19"/>
  <c r="BL98" i="11"/>
  <c r="BK233" i="11" s="1" a="1"/>
  <c r="BK233" i="11" s="1"/>
  <c r="K130" i="19"/>
  <c r="BB112" i="11"/>
  <c r="AR41" i="11"/>
  <c r="J49" i="19"/>
  <c r="P223" i="10"/>
  <c r="AE223" i="10"/>
  <c r="AH47" i="11"/>
  <c r="I55" i="19"/>
  <c r="BL30" i="11"/>
  <c r="BK163" i="11" s="1" a="1"/>
  <c r="BK163" i="11" s="1"/>
  <c r="L33" i="19"/>
  <c r="BI237" i="13" a="1"/>
  <c r="BI237" i="13" s="1"/>
  <c r="BI424" i="13" s="1"/>
  <c r="BI295" i="13" a="1"/>
  <c r="BI295" i="13" s="1"/>
  <c r="BM295" i="13" s="1" a="1"/>
  <c r="BM295" i="13" s="1"/>
  <c r="K20" i="19"/>
  <c r="BB22" i="11"/>
  <c r="AH74" i="11"/>
  <c r="AG209" i="11" s="1" a="1"/>
  <c r="AG209" i="11" s="1"/>
  <c r="I87" i="19"/>
  <c r="BL100" i="11"/>
  <c r="BK235" i="11" s="1" a="1"/>
  <c r="BK235" i="11" s="1"/>
  <c r="L113" i="19"/>
  <c r="AE196" i="14"/>
  <c r="P196" i="14"/>
  <c r="J88" i="19"/>
  <c r="AR75" i="11"/>
  <c r="AQ210" i="11" s="1" a="1"/>
  <c r="AQ210" i="11" s="1"/>
  <c r="P207" i="10"/>
  <c r="AE207" i="10"/>
  <c r="I50" i="19"/>
  <c r="AH42" i="11"/>
  <c r="H18" i="19"/>
  <c r="X20" i="11"/>
  <c r="AR122" i="11"/>
  <c r="J140" i="19"/>
  <c r="X120" i="11"/>
  <c r="H138" i="19"/>
  <c r="AP241" i="11" a="1"/>
  <c r="CM71" i="13"/>
  <c r="F24" i="18"/>
  <c r="AH88" i="11"/>
  <c r="AG223" i="11" s="1" a="1"/>
  <c r="AG223" i="11" s="1"/>
  <c r="I101" i="19"/>
  <c r="BL107" i="11"/>
  <c r="L125" i="19"/>
  <c r="G379" i="8"/>
  <c r="J85" i="13"/>
  <c r="H38" i="10"/>
  <c r="P172" i="10" s="1"/>
  <c r="J69" i="13"/>
  <c r="H22" i="10"/>
  <c r="P156" i="10" s="1"/>
  <c r="BB74" i="11"/>
  <c r="BA209" i="11" s="1" a="1"/>
  <c r="BA209" i="11" s="1"/>
  <c r="K87" i="19"/>
  <c r="I105" i="19"/>
  <c r="AH92" i="11"/>
  <c r="AG227" i="11" s="1" a="1"/>
  <c r="AG227" i="11" s="1"/>
  <c r="X121" i="11"/>
  <c r="H139" i="19"/>
  <c r="AH20" i="11"/>
  <c r="I18" i="19"/>
  <c r="I16" i="19"/>
  <c r="AH18" i="11"/>
  <c r="AH17" i="11" s="1"/>
  <c r="K64" i="19"/>
  <c r="BB56" i="11"/>
  <c r="BB55" i="11" s="1"/>
  <c r="BB20" i="11"/>
  <c r="K18" i="19"/>
  <c r="F40" i="15"/>
  <c r="AQ87" i="13"/>
  <c r="AR42" i="11"/>
  <c r="J50" i="19"/>
  <c r="L67" i="19"/>
  <c r="BL59" i="11"/>
  <c r="AH385" i="8"/>
  <c r="H44" i="16"/>
  <c r="P178" i="16" s="1"/>
  <c r="BF91" i="13"/>
  <c r="AH106" i="11"/>
  <c r="I124" i="19"/>
  <c r="I157" i="19"/>
  <c r="AH139" i="11"/>
  <c r="AZ385" i="8"/>
  <c r="H44" i="18"/>
  <c r="P178" i="18" s="1"/>
  <c r="CL91" i="13"/>
  <c r="P217" i="17"/>
  <c r="AE217" i="17"/>
  <c r="P214" i="16"/>
  <c r="AE214" i="16"/>
  <c r="J74" i="19"/>
  <c r="AR66" i="11"/>
  <c r="P219" i="18"/>
  <c r="AE219" i="18"/>
  <c r="P212" i="18"/>
  <c r="AE212" i="18"/>
  <c r="G96" i="19"/>
  <c r="F361" i="8"/>
  <c r="G20" i="10"/>
  <c r="I67" i="13"/>
  <c r="H362" i="8"/>
  <c r="BL28" i="11"/>
  <c r="BL27" i="11" s="1"/>
  <c r="L31" i="19"/>
  <c r="AH28" i="11"/>
  <c r="AH27" i="11" s="1"/>
  <c r="I31" i="19"/>
  <c r="L98" i="19"/>
  <c r="BL85" i="11"/>
  <c r="BK220" i="11" s="1" a="1"/>
  <c r="BK220" i="11" s="1"/>
  <c r="K65" i="19"/>
  <c r="BB57" i="11"/>
  <c r="BB97" i="11"/>
  <c r="BA232" i="11" s="1" a="1"/>
  <c r="BA232" i="11" s="1"/>
  <c r="K110" i="19"/>
  <c r="P205" i="14"/>
  <c r="AE205" i="14"/>
  <c r="BL125" i="11"/>
  <c r="L143" i="19"/>
  <c r="BL18" i="11"/>
  <c r="BL17" i="11" s="1"/>
  <c r="L16" i="19"/>
  <c r="I151" i="19"/>
  <c r="AH133" i="11"/>
  <c r="P207" i="16"/>
  <c r="AE207" i="16"/>
  <c r="I111" i="19"/>
  <c r="AH98" i="11"/>
  <c r="AG233" i="11" s="1" a="1"/>
  <c r="AG233" i="11" s="1"/>
  <c r="L53" i="19"/>
  <c r="BL45" i="11"/>
  <c r="AH50" i="11"/>
  <c r="AH49" i="11" s="1"/>
  <c r="I58" i="19"/>
  <c r="F45" i="18"/>
  <c r="CM92" i="13"/>
  <c r="BA358" i="8"/>
  <c r="G16" i="18"/>
  <c r="CK63" i="13"/>
  <c r="AR374" i="8"/>
  <c r="AP373" i="8"/>
  <c r="BU79" i="13"/>
  <c r="G32" i="17"/>
  <c r="P194" i="16"/>
  <c r="AE194" i="16"/>
  <c r="X56" i="11"/>
  <c r="X55" i="11" s="1"/>
  <c r="H64" i="19"/>
  <c r="N116" i="11"/>
  <c r="G134" i="19"/>
  <c r="H136" i="19"/>
  <c r="X118" i="11"/>
  <c r="AR73" i="11"/>
  <c r="AQ208" i="11" s="1" a="1"/>
  <c r="AQ208" i="11" s="1"/>
  <c r="J86" i="19"/>
  <c r="BL126" i="11"/>
  <c r="L144" i="19"/>
  <c r="I32" i="19"/>
  <c r="AH29" i="11"/>
  <c r="AG162" i="11" s="1" a="1"/>
  <c r="AG162" i="11" s="1"/>
  <c r="G55" i="19"/>
  <c r="N47" i="11"/>
  <c r="AP85" i="13"/>
  <c r="Y379" i="8"/>
  <c r="H38" i="15"/>
  <c r="P172" i="15" s="1"/>
  <c r="F35" i="14"/>
  <c r="AA82" i="13"/>
  <c r="H13" i="18"/>
  <c r="P147" i="18" s="1"/>
  <c r="CL60" i="13"/>
  <c r="L70" i="19"/>
  <c r="BL62" i="11"/>
  <c r="BL61" i="11" s="1"/>
  <c r="P206" i="17"/>
  <c r="AE206" i="17"/>
  <c r="L136" i="19"/>
  <c r="BL118" i="11"/>
  <c r="I138" i="19"/>
  <c r="AH120" i="11"/>
  <c r="BB65" i="11"/>
  <c r="K73" i="19"/>
  <c r="G139" i="19"/>
  <c r="N121" i="11"/>
  <c r="I156" i="19"/>
  <c r="AH138" i="11"/>
  <c r="G26" i="17"/>
  <c r="AR368" i="8"/>
  <c r="BU73" i="13"/>
  <c r="AP367" i="8"/>
  <c r="CM88" i="13"/>
  <c r="F41" i="18"/>
  <c r="J145" i="19"/>
  <c r="AR127" i="11"/>
  <c r="I17" i="19"/>
  <c r="AH19" i="11"/>
  <c r="BB126" i="11"/>
  <c r="K144" i="19"/>
  <c r="AR52" i="11"/>
  <c r="J60" i="19"/>
  <c r="BV68" i="13"/>
  <c r="H21" i="17"/>
  <c r="P155" i="17" s="1"/>
  <c r="K76" i="13"/>
  <c r="F29" i="10"/>
  <c r="L132" i="19"/>
  <c r="BL114" i="11"/>
  <c r="AH52" i="11"/>
  <c r="I60" i="19"/>
  <c r="BB110" i="11"/>
  <c r="K128" i="19"/>
  <c r="AE206" i="10"/>
  <c r="P206" i="10"/>
  <c r="AH53" i="11"/>
  <c r="I61" i="19"/>
  <c r="Q358" i="8"/>
  <c r="G16" i="14"/>
  <c r="Y63" i="13"/>
  <c r="H86" i="19"/>
  <c r="X73" i="11"/>
  <c r="W208" i="11" s="1" a="1"/>
  <c r="W208" i="11" s="1"/>
  <c r="K105" i="19"/>
  <c r="BB92" i="11"/>
  <c r="BA227" i="11" s="1" a="1"/>
  <c r="BA227" i="11" s="1"/>
  <c r="AR106" i="11"/>
  <c r="J124" i="19"/>
  <c r="K94" i="13"/>
  <c r="F47" i="10"/>
  <c r="N97" i="11"/>
  <c r="M232" i="11" s="1" a="1"/>
  <c r="M232" i="11" s="1"/>
  <c r="G110" i="19"/>
  <c r="F27" i="16"/>
  <c r="BG74" i="13"/>
  <c r="AI374" i="8"/>
  <c r="BE79" i="13"/>
  <c r="G32" i="16"/>
  <c r="AG373" i="8"/>
  <c r="L97" i="19"/>
  <c r="BL84" i="11"/>
  <c r="Z364" i="8"/>
  <c r="AH128" i="11"/>
  <c r="I146" i="19"/>
  <c r="BU63" i="13"/>
  <c r="G16" i="17"/>
  <c r="AR358" i="8"/>
  <c r="AQ89" i="13"/>
  <c r="F42" i="15"/>
  <c r="P211" i="15"/>
  <c r="AE211" i="15"/>
  <c r="P224" i="16"/>
  <c r="AE224" i="16"/>
  <c r="P222" i="14"/>
  <c r="P221" i="14" s="1"/>
  <c r="AE222" i="14"/>
  <c r="AE221" i="14" s="1"/>
  <c r="K70" i="19"/>
  <c r="BB62" i="11"/>
  <c r="BB61" i="11" s="1"/>
  <c r="BI239" i="13" a="1"/>
  <c r="BI239" i="13" s="1"/>
  <c r="BI426" i="13" s="1"/>
  <c r="BI297" i="13" a="1"/>
  <c r="BI297" i="13" s="1"/>
  <c r="BM297" i="13" s="1" a="1"/>
  <c r="BM297" i="13" s="1"/>
  <c r="N57" i="11"/>
  <c r="G65" i="19"/>
  <c r="L19" i="19"/>
  <c r="BL21" i="11"/>
  <c r="BL63" i="11"/>
  <c r="L71" i="19"/>
  <c r="X110" i="11"/>
  <c r="H128" i="19"/>
  <c r="L145" i="19"/>
  <c r="BL127" i="11"/>
  <c r="G109" i="19"/>
  <c r="N96" i="11"/>
  <c r="J128" i="19"/>
  <c r="AR110" i="11"/>
  <c r="CL79" i="13"/>
  <c r="AZ373" i="8"/>
  <c r="H32" i="18"/>
  <c r="P166" i="18" s="1"/>
  <c r="P195" i="14"/>
  <c r="AE195" i="14"/>
  <c r="AQ207" i="11" a="1"/>
  <c r="AQ207" i="11" s="1"/>
  <c r="AQ206" i="11" s="1"/>
  <c r="N18" i="11"/>
  <c r="N17" i="11" s="1"/>
  <c r="G16" i="19"/>
  <c r="P192" i="15"/>
  <c r="P191" i="15" s="1"/>
  <c r="AE192" i="15"/>
  <c r="AE191" i="15" s="1"/>
  <c r="AF27" i="11"/>
  <c r="AF160" i="11" s="1" a="1"/>
  <c r="BL120" i="11"/>
  <c r="L138" i="19"/>
  <c r="BL96" i="11"/>
  <c r="L109" i="19"/>
  <c r="AH136" i="11"/>
  <c r="I154" i="19"/>
  <c r="BB84" i="11"/>
  <c r="K97" i="19"/>
  <c r="BA356" i="8"/>
  <c r="AY355" i="8"/>
  <c r="G14" i="18"/>
  <c r="AY354" i="8"/>
  <c r="CK61" i="13"/>
  <c r="N133" i="11"/>
  <c r="G151" i="19"/>
  <c r="H33" i="19"/>
  <c r="X30" i="11"/>
  <c r="W163" i="11" s="1" a="1"/>
  <c r="W163" i="11" s="1"/>
  <c r="L49" i="19"/>
  <c r="BL41" i="11"/>
  <c r="AI365" i="8"/>
  <c r="AR51" i="11"/>
  <c r="J59" i="19"/>
  <c r="AR114" i="11"/>
  <c r="J132" i="19"/>
  <c r="BL20" i="11"/>
  <c r="L18" i="19"/>
  <c r="I128" i="19"/>
  <c r="AH110" i="11"/>
  <c r="G47" i="19"/>
  <c r="N39" i="11"/>
  <c r="L146" i="19"/>
  <c r="BL128" i="11"/>
  <c r="G103" i="19"/>
  <c r="N90" i="11"/>
  <c r="AA81" i="13"/>
  <c r="F34" i="14"/>
  <c r="N73" i="11"/>
  <c r="M208" i="11" s="1" a="1"/>
  <c r="M208" i="11" s="1"/>
  <c r="G86" i="19"/>
  <c r="N115" i="11"/>
  <c r="G133" i="19"/>
  <c r="AH137" i="11"/>
  <c r="I155" i="19"/>
  <c r="X31" i="11"/>
  <c r="W164" i="11" s="1" a="1"/>
  <c r="W164" i="11" s="1"/>
  <c r="H34" i="19"/>
  <c r="G138" i="19"/>
  <c r="N120" i="11"/>
  <c r="I72" i="19"/>
  <c r="AH64" i="11"/>
  <c r="F379" i="8"/>
  <c r="I85" i="13"/>
  <c r="H380" i="8"/>
  <c r="G38" i="10"/>
  <c r="L73" i="19"/>
  <c r="BL65" i="11"/>
  <c r="J131" i="19"/>
  <c r="AR113" i="11"/>
  <c r="AQ77" i="13"/>
  <c r="F30" i="15"/>
  <c r="F28" i="17"/>
  <c r="BW75" i="13"/>
  <c r="AO62" i="13"/>
  <c r="G15" i="15"/>
  <c r="Z357" i="8"/>
  <c r="BG92" i="13"/>
  <c r="F45" i="16"/>
  <c r="L72" i="19"/>
  <c r="BL64" i="11"/>
  <c r="N21" i="11"/>
  <c r="G19" i="19"/>
  <c r="G132" i="19"/>
  <c r="N114" i="11"/>
  <c r="P226" i="17"/>
  <c r="AE226" i="17"/>
  <c r="P206" i="18"/>
  <c r="AE206" i="18"/>
  <c r="CL70" i="13"/>
  <c r="H23" i="18"/>
  <c r="P157" i="18" s="1"/>
  <c r="AH30" i="11"/>
  <c r="AG163" i="11" s="1" a="1"/>
  <c r="AG163" i="11" s="1"/>
  <c r="I33" i="19"/>
  <c r="BL140" i="11"/>
  <c r="L158" i="19"/>
  <c r="H101" i="19"/>
  <c r="X88" i="11"/>
  <c r="W223" i="11" s="1" a="1"/>
  <c r="W223" i="11" s="1"/>
  <c r="AC242" i="13" a="1"/>
  <c r="AC242" i="13" s="1"/>
  <c r="AC429" i="13" s="1"/>
  <c r="AC300" i="13" a="1"/>
  <c r="AC300" i="13" s="1"/>
  <c r="AG300" i="13" s="1" a="1"/>
  <c r="AG300" i="13" s="1"/>
  <c r="F45" i="10"/>
  <c r="K92" i="13"/>
  <c r="BA363" i="8"/>
  <c r="P218" i="10"/>
  <c r="AE218" i="10"/>
  <c r="BG75" i="13"/>
  <c r="F28" i="16"/>
  <c r="H59" i="19"/>
  <c r="X51" i="11"/>
  <c r="BG80" i="13"/>
  <c r="F33" i="16"/>
  <c r="L104" i="19"/>
  <c r="BL91" i="11"/>
  <c r="BK226" i="11" s="1" a="1"/>
  <c r="BK226" i="11" s="1"/>
  <c r="K152" i="19"/>
  <c r="BB134" i="11"/>
  <c r="AP160" i="11" a="1"/>
  <c r="G91" i="19"/>
  <c r="N78" i="11"/>
  <c r="O361" i="8"/>
  <c r="G20" i="14"/>
  <c r="Y67" i="13"/>
  <c r="Q362" i="8"/>
  <c r="AQ68" i="13"/>
  <c r="F21" i="15"/>
  <c r="H151" i="19"/>
  <c r="X133" i="11"/>
  <c r="F41" i="15"/>
  <c r="AQ88" i="13"/>
  <c r="AP91" i="13"/>
  <c r="H44" i="15"/>
  <c r="P178" i="15" s="1"/>
  <c r="Y385" i="8"/>
  <c r="K56" i="19"/>
  <c r="BB48" i="11"/>
  <c r="X113" i="11"/>
  <c r="H131" i="19"/>
  <c r="BL124" i="11"/>
  <c r="L142" i="19"/>
  <c r="BU85" i="13"/>
  <c r="G38" i="17"/>
  <c r="AR380" i="8"/>
  <c r="AP379" i="8"/>
  <c r="P192" i="18"/>
  <c r="P191" i="18" s="1"/>
  <c r="AE192" i="18"/>
  <c r="AE191" i="18" s="1"/>
  <c r="AI360" i="8"/>
  <c r="G18" i="16"/>
  <c r="BE65" i="13"/>
  <c r="I134" i="19"/>
  <c r="AH116" i="11"/>
  <c r="F30" i="14"/>
  <c r="AA77" i="13"/>
  <c r="AC244" i="13" a="1"/>
  <c r="AC244" i="13" s="1"/>
  <c r="AC431" i="13" s="1"/>
  <c r="AC302" i="13" a="1"/>
  <c r="AC302" i="13" s="1"/>
  <c r="AG302" i="13" s="1" a="1"/>
  <c r="AG302" i="13" s="1"/>
  <c r="P211" i="16"/>
  <c r="AE211" i="16"/>
  <c r="AE195" i="16"/>
  <c r="P195" i="16"/>
  <c r="AE218" i="18"/>
  <c r="P218" i="18"/>
  <c r="K154" i="19"/>
  <c r="BB136" i="11"/>
  <c r="F46" i="15"/>
  <c r="AQ93" i="13"/>
  <c r="AR100" i="11"/>
  <c r="AQ235" i="11" s="1" a="1"/>
  <c r="AQ235" i="11" s="1"/>
  <c r="J113" i="19"/>
  <c r="P214" i="14"/>
  <c r="AE214" i="14"/>
  <c r="P196" i="17"/>
  <c r="AE196" i="17"/>
  <c r="P206" i="14"/>
  <c r="AE206" i="14"/>
  <c r="X112" i="11"/>
  <c r="H130" i="19"/>
  <c r="H58" i="19"/>
  <c r="X50" i="11"/>
  <c r="X49" i="11" s="1"/>
  <c r="J70" i="13"/>
  <c r="H23" i="10"/>
  <c r="P157" i="10" s="1"/>
  <c r="P379" i="8"/>
  <c r="Z85" i="13"/>
  <c r="H38" i="14"/>
  <c r="P172" i="14" s="1"/>
  <c r="AI364" i="8"/>
  <c r="I137" i="19"/>
  <c r="AH119" i="11"/>
  <c r="H26" i="16"/>
  <c r="P160" i="16" s="1"/>
  <c r="AH367" i="8"/>
  <c r="BF73" i="13"/>
  <c r="BU64" i="13"/>
  <c r="G17" i="17"/>
  <c r="AR359" i="8"/>
  <c r="AH73" i="11"/>
  <c r="AG208" i="11" s="1" a="1"/>
  <c r="AG208" i="11" s="1"/>
  <c r="I86" i="19"/>
  <c r="BW80" i="13"/>
  <c r="F33" i="17"/>
  <c r="M233" i="13" a="1"/>
  <c r="M233" i="13" s="1"/>
  <c r="M420" i="13" s="1"/>
  <c r="M291" i="13" a="1"/>
  <c r="M291" i="13" s="1"/>
  <c r="Q291" i="13" s="1" a="1"/>
  <c r="Q291" i="13" s="1"/>
  <c r="H24" i="14"/>
  <c r="P158" i="14" s="1"/>
  <c r="Z71" i="13"/>
  <c r="Q356" i="8"/>
  <c r="G14" i="14"/>
  <c r="O354" i="8"/>
  <c r="Y61" i="13"/>
  <c r="O355" i="8"/>
  <c r="AR19" i="11"/>
  <c r="J17" i="19"/>
  <c r="CM77" i="13"/>
  <c r="F30" i="18"/>
  <c r="G54" i="19"/>
  <c r="N46" i="11"/>
  <c r="P218" i="15"/>
  <c r="AE218" i="15"/>
  <c r="L217" i="11"/>
  <c r="L232" i="11"/>
  <c r="L207" i="11"/>
  <c r="L224" i="11"/>
  <c r="L212" i="11"/>
  <c r="L223" i="11"/>
  <c r="N223" i="11" s="1"/>
  <c r="Q101" i="19" s="1"/>
  <c r="R294" i="19" s="1"/>
  <c r="L211" i="11"/>
  <c r="L220" i="11"/>
  <c r="N220" i="11" s="1"/>
  <c r="Q98" i="19" s="1"/>
  <c r="L226" i="11"/>
  <c r="N226" i="11" s="1"/>
  <c r="Q104" i="19" s="1"/>
  <c r="L208" i="11"/>
  <c r="L209" i="11"/>
  <c r="N209" i="11" s="1"/>
  <c r="Q87" i="19" s="1"/>
  <c r="L216" i="11"/>
  <c r="L215" i="11"/>
  <c r="N215" i="11" s="1"/>
  <c r="Q93" i="19" s="1"/>
  <c r="L233" i="11"/>
  <c r="N233" i="11" s="1"/>
  <c r="Q111" i="19" s="1"/>
  <c r="L229" i="11"/>
  <c r="L231" i="11"/>
  <c r="L210" i="11"/>
  <c r="L227" i="11"/>
  <c r="N227" i="11" s="1"/>
  <c r="Q105" i="19" s="1"/>
  <c r="L225" i="11"/>
  <c r="L214" i="11"/>
  <c r="N214" i="11" s="1"/>
  <c r="Q92" i="19" s="1"/>
  <c r="L221" i="11"/>
  <c r="N221" i="11" s="1"/>
  <c r="Q99" i="19" s="1"/>
  <c r="L228" i="11"/>
  <c r="N228" i="11" s="1"/>
  <c r="Q106" i="19" s="1"/>
  <c r="L230" i="11"/>
  <c r="L213" i="11"/>
  <c r="L235" i="11"/>
  <c r="L234" i="11"/>
  <c r="N234" i="11" s="1"/>
  <c r="Q112" i="19" s="1"/>
  <c r="L206" i="11"/>
  <c r="L219" i="11"/>
  <c r="N219" i="11" s="1"/>
  <c r="Q97" i="19" s="1"/>
  <c r="AL290" i="19" s="1"/>
  <c r="AL289" i="19" s="1"/>
  <c r="L222" i="11"/>
  <c r="N222" i="11" s="1"/>
  <c r="Q100" i="19" s="1"/>
  <c r="AL293" i="19" s="1"/>
  <c r="L218" i="11"/>
  <c r="N218" i="11" s="1"/>
  <c r="Q96" i="19" s="1"/>
  <c r="AR107" i="11"/>
  <c r="J125" i="19"/>
  <c r="X58" i="11"/>
  <c r="H66" i="19"/>
  <c r="BB47" i="11"/>
  <c r="K55" i="19"/>
  <c r="BB66" i="11"/>
  <c r="K74" i="19"/>
  <c r="H95" i="19"/>
  <c r="X82" i="11"/>
  <c r="W217" i="11" s="1" a="1"/>
  <c r="W217" i="11" s="1"/>
  <c r="X115" i="11"/>
  <c r="H133" i="19"/>
  <c r="J63" i="19"/>
  <c r="H150" i="19"/>
  <c r="X132" i="11"/>
  <c r="X48" i="11"/>
  <c r="H56" i="19"/>
  <c r="G74" i="19"/>
  <c r="N66" i="11"/>
  <c r="K79" i="13"/>
  <c r="F32" i="10"/>
  <c r="X47" i="11"/>
  <c r="H55" i="19"/>
  <c r="AH60" i="11"/>
  <c r="I68" i="19"/>
  <c r="H359" i="8"/>
  <c r="G17" i="10"/>
  <c r="I64" i="13"/>
  <c r="X54" i="11"/>
  <c r="H62" i="19"/>
  <c r="AH48" i="11"/>
  <c r="I56" i="19"/>
  <c r="CM82" i="13"/>
  <c r="F35" i="18"/>
  <c r="H368" i="8"/>
  <c r="G26" i="10"/>
  <c r="I73" i="13"/>
  <c r="F367" i="8"/>
  <c r="N94" i="11"/>
  <c r="M229" i="11" s="1" a="1"/>
  <c r="M229" i="11" s="1"/>
  <c r="G107" i="19"/>
  <c r="BL87" i="11"/>
  <c r="BK222" i="11" s="1" a="1"/>
  <c r="BK222" i="11" s="1"/>
  <c r="L100" i="19"/>
  <c r="N44" i="11"/>
  <c r="N43" i="11" s="1"/>
  <c r="G52" i="19"/>
  <c r="I91" i="13"/>
  <c r="G44" i="10"/>
  <c r="H386" i="8"/>
  <c r="F385" i="8"/>
  <c r="AH65" i="11"/>
  <c r="I73" i="19"/>
  <c r="P220" i="10"/>
  <c r="AE220" i="10"/>
  <c r="H100" i="19"/>
  <c r="X87" i="11"/>
  <c r="W222" i="11" s="1" a="1"/>
  <c r="W222" i="11" s="1"/>
  <c r="J94" i="19"/>
  <c r="AR81" i="11"/>
  <c r="AQ216" i="11" s="1" a="1"/>
  <c r="AQ216" i="11" s="1"/>
  <c r="AR28" i="11"/>
  <c r="J31" i="19"/>
  <c r="AH99" i="11"/>
  <c r="AG234" i="11" s="1" a="1"/>
  <c r="AG234" i="11" s="1"/>
  <c r="I112" i="19"/>
  <c r="Z365" i="8"/>
  <c r="G155" i="19"/>
  <c r="N137" i="11"/>
  <c r="BI238" i="13" a="1"/>
  <c r="BI238" i="13" s="1"/>
  <c r="BI425" i="13" s="1"/>
  <c r="BI296" i="13" a="1"/>
  <c r="BI296" i="13" s="1"/>
  <c r="BM296" i="13" s="1" a="1"/>
  <c r="BM296" i="13" s="1"/>
  <c r="AH32" i="11"/>
  <c r="AG165" i="11" s="1" a="1"/>
  <c r="AG165" i="11" s="1"/>
  <c r="I35" i="19"/>
  <c r="BB76" i="11"/>
  <c r="BA211" i="11" s="1" a="1"/>
  <c r="BA211" i="11" s="1"/>
  <c r="K89" i="19"/>
  <c r="X85" i="11"/>
  <c r="W220" i="11" s="1" a="1"/>
  <c r="W220" i="11" s="1"/>
  <c r="H98" i="19"/>
  <c r="P225" i="16"/>
  <c r="AE225" i="16"/>
  <c r="H43" i="14"/>
  <c r="P177" i="14" s="1"/>
  <c r="Z90" i="13"/>
  <c r="P212" i="17"/>
  <c r="AE212" i="17"/>
  <c r="BW86" i="13"/>
  <c r="F39" i="17"/>
  <c r="G18" i="18"/>
  <c r="BA360" i="8"/>
  <c r="CK65" i="13"/>
  <c r="AE226" i="18"/>
  <c r="P226" i="18"/>
  <c r="P194" i="15"/>
  <c r="AE194" i="15"/>
  <c r="J127" i="19"/>
  <c r="AR109" i="11"/>
  <c r="K92" i="19"/>
  <c r="BB79" i="11"/>
  <c r="BA214" i="11" s="1" a="1"/>
  <c r="BA214" i="11" s="1"/>
  <c r="AA75" i="13"/>
  <c r="F28" i="14"/>
  <c r="P220" i="17"/>
  <c r="AE220" i="17"/>
  <c r="J142" i="19"/>
  <c r="AR124" i="11"/>
  <c r="BF71" i="13"/>
  <c r="H24" i="16"/>
  <c r="P158" i="16" s="1"/>
  <c r="L128" i="19"/>
  <c r="BL110" i="11"/>
  <c r="AQ82" i="13"/>
  <c r="F35" i="15"/>
  <c r="J54" i="19"/>
  <c r="AR46" i="11"/>
  <c r="K134" i="19"/>
  <c r="BB116" i="11"/>
  <c r="K143" i="19"/>
  <c r="BB125" i="11"/>
  <c r="J139" i="19"/>
  <c r="AR121" i="11"/>
  <c r="AQ94" i="13"/>
  <c r="F47" i="15"/>
  <c r="P213" i="14"/>
  <c r="AE213" i="14"/>
  <c r="N75" i="11"/>
  <c r="M210" i="11" s="1" a="1"/>
  <c r="M210" i="11" s="1"/>
  <c r="G88" i="19"/>
  <c r="AH109" i="11"/>
  <c r="I127" i="19"/>
  <c r="M230" i="13" a="1"/>
  <c r="M230" i="13" s="1"/>
  <c r="M417" i="13" s="1"/>
  <c r="M288" i="13" a="1"/>
  <c r="M288" i="13" s="1"/>
  <c r="Q288" i="13" s="1" a="1"/>
  <c r="Q288" i="13" s="1"/>
  <c r="AE220" i="14"/>
  <c r="P220" i="14"/>
  <c r="X80" i="11"/>
  <c r="W215" i="11" s="1" a="1"/>
  <c r="W215" i="11" s="1"/>
  <c r="H93" i="19"/>
  <c r="AI363" i="8"/>
  <c r="K32" i="19"/>
  <c r="BB29" i="11"/>
  <c r="BA162" i="11" s="1" a="1"/>
  <c r="BA162" i="11" s="1"/>
  <c r="H16" i="19"/>
  <c r="X18" i="11"/>
  <c r="X17" i="11" s="1"/>
  <c r="AI357" i="8"/>
  <c r="BE62" i="13"/>
  <c r="G15" i="16"/>
  <c r="CM74" i="13"/>
  <c r="F27" i="18"/>
  <c r="J126" i="19"/>
  <c r="AR108" i="11"/>
  <c r="I142" i="19"/>
  <c r="AH124" i="11"/>
  <c r="J137" i="19"/>
  <c r="AR119" i="11"/>
  <c r="L137" i="19"/>
  <c r="BL119" i="11"/>
  <c r="CL69" i="13"/>
  <c r="H22" i="18"/>
  <c r="P156" i="18" s="1"/>
  <c r="P194" i="17"/>
  <c r="AE194" i="17"/>
  <c r="H142" i="19"/>
  <c r="X124" i="11"/>
  <c r="AR99" i="11"/>
  <c r="AQ234" i="11" s="1" a="1"/>
  <c r="AQ234" i="11" s="1"/>
  <c r="J112" i="19"/>
  <c r="BB124" i="11"/>
  <c r="K142" i="19"/>
  <c r="K60" i="19"/>
  <c r="BB52" i="11"/>
  <c r="J56" i="19"/>
  <c r="AR48" i="11"/>
  <c r="G73" i="19"/>
  <c r="N65" i="11"/>
  <c r="J98" i="19"/>
  <c r="AR85" i="11"/>
  <c r="AQ220" i="11" s="1" a="1"/>
  <c r="AQ220" i="11" s="1"/>
  <c r="P224" i="10"/>
  <c r="AE224" i="10"/>
  <c r="BG93" i="13"/>
  <c r="F46" i="16"/>
  <c r="I91" i="19"/>
  <c r="AH78" i="11"/>
  <c r="AH77" i="11" s="1"/>
  <c r="G31" i="10"/>
  <c r="I78" i="13"/>
  <c r="H373" i="8"/>
  <c r="G148" i="19"/>
  <c r="N130" i="11"/>
  <c r="N60" i="11"/>
  <c r="G68" i="19"/>
  <c r="J46" i="19"/>
  <c r="AR38" i="11"/>
  <c r="AR37" i="11" s="1"/>
  <c r="Q385" i="8"/>
  <c r="Y90" i="13"/>
  <c r="G43" i="14"/>
  <c r="P207" i="18"/>
  <c r="AE207" i="18"/>
  <c r="H68" i="19"/>
  <c r="X60" i="11"/>
  <c r="AH85" i="11"/>
  <c r="AG220" i="11" s="1" a="1"/>
  <c r="AG220" i="11" s="1"/>
  <c r="I98" i="19"/>
  <c r="P205" i="10"/>
  <c r="AE205" i="10"/>
  <c r="L156" i="19"/>
  <c r="BL138" i="11"/>
  <c r="G158" i="19"/>
  <c r="N140" i="11"/>
  <c r="AR62" i="11"/>
  <c r="AR61" i="11" s="1"/>
  <c r="J70" i="19"/>
  <c r="X94" i="11"/>
  <c r="W229" i="11" s="1" a="1"/>
  <c r="W229" i="11" s="1"/>
  <c r="H107" i="19"/>
  <c r="AH87" i="11"/>
  <c r="AG222" i="11" s="1" a="1"/>
  <c r="AG222" i="11" s="1"/>
  <c r="I100" i="19"/>
  <c r="F30" i="16"/>
  <c r="BG77" i="13"/>
  <c r="BB51" i="11"/>
  <c r="K59" i="19"/>
  <c r="BG83" i="13"/>
  <c r="F36" i="16"/>
  <c r="L61" i="19"/>
  <c r="BL53" i="11"/>
  <c r="Y361" i="8"/>
  <c r="AP67" i="13"/>
  <c r="H20" i="15"/>
  <c r="P154" i="15" s="1"/>
  <c r="I95" i="19"/>
  <c r="AH82" i="11"/>
  <c r="AG217" i="11" s="1" a="1"/>
  <c r="AG217" i="11" s="1"/>
  <c r="F24" i="15"/>
  <c r="AQ71" i="13"/>
  <c r="AE225" i="15"/>
  <c r="P225" i="15"/>
  <c r="AR50" i="11"/>
  <c r="AR49" i="11" s="1"/>
  <c r="J58" i="19"/>
  <c r="L20" i="19"/>
  <c r="BL22" i="11"/>
  <c r="K126" i="19"/>
  <c r="BB108" i="11"/>
  <c r="P225" i="18"/>
  <c r="AE225" i="18"/>
  <c r="M231" i="13" a="1"/>
  <c r="M231" i="13" s="1"/>
  <c r="M418" i="13" s="1"/>
  <c r="M289" i="13" a="1"/>
  <c r="M289" i="13" s="1"/>
  <c r="Q289" i="13" s="1" a="1"/>
  <c r="Q289" i="13" s="1"/>
  <c r="AR22" i="11"/>
  <c r="J20" i="19"/>
  <c r="AH130" i="11"/>
  <c r="I148" i="19"/>
  <c r="X125" i="11"/>
  <c r="H143" i="19"/>
  <c r="P219" i="17"/>
  <c r="AE219" i="17"/>
  <c r="H24" i="17"/>
  <c r="P158" i="17" s="1"/>
  <c r="BV71" i="13"/>
  <c r="P220" i="18"/>
  <c r="AE220" i="18"/>
  <c r="N59" i="11"/>
  <c r="G67" i="19"/>
  <c r="J35" i="19"/>
  <c r="AR32" i="11"/>
  <c r="AQ165" i="11" s="1" a="1"/>
  <c r="AQ165" i="11" s="1"/>
  <c r="N132" i="11"/>
  <c r="G150" i="19"/>
  <c r="AE195" i="10"/>
  <c r="P195" i="10"/>
  <c r="H358" i="8"/>
  <c r="G16" i="10"/>
  <c r="I63" i="13"/>
  <c r="AR74" i="11"/>
  <c r="AQ209" i="11" s="1" a="1"/>
  <c r="AQ209" i="11" s="1"/>
  <c r="J87" i="19"/>
  <c r="F45" i="15"/>
  <c r="AQ92" i="13"/>
  <c r="K156" i="19"/>
  <c r="BB138" i="11"/>
  <c r="Z73" i="13"/>
  <c r="P367" i="8"/>
  <c r="H26" i="14"/>
  <c r="P160" i="14" s="1"/>
  <c r="I130" i="19"/>
  <c r="AH112" i="11"/>
  <c r="AH39" i="11"/>
  <c r="I47" i="19"/>
  <c r="AH84" i="11"/>
  <c r="I97" i="19"/>
  <c r="K155" i="19"/>
  <c r="BB137" i="11"/>
  <c r="F36" i="17"/>
  <c r="BW83" i="13"/>
  <c r="P206" i="16"/>
  <c r="AE206" i="16"/>
  <c r="K19" i="19"/>
  <c r="BB21" i="11"/>
  <c r="J18" i="19"/>
  <c r="AR20" i="11"/>
  <c r="AE195" i="17"/>
  <c r="P195" i="17"/>
  <c r="BB78" i="11"/>
  <c r="BB77" i="11" s="1"/>
  <c r="K91" i="19"/>
  <c r="P196" i="16"/>
  <c r="AE196" i="16"/>
  <c r="P196" i="18"/>
  <c r="AE196" i="18"/>
  <c r="AE193" i="16"/>
  <c r="P193" i="16"/>
  <c r="P195" i="15"/>
  <c r="AE195" i="15"/>
  <c r="BL108" i="11"/>
  <c r="L126" i="19"/>
  <c r="O373" i="8"/>
  <c r="G32" i="14"/>
  <c r="Q374" i="8"/>
  <c r="Y79" i="13"/>
  <c r="K85" i="19"/>
  <c r="BB72" i="11"/>
  <c r="BB71" i="11" s="1"/>
  <c r="AC245" i="13" a="1"/>
  <c r="AC245" i="13" s="1"/>
  <c r="AC432" i="13" s="1"/>
  <c r="AC303" i="13" a="1"/>
  <c r="AC303" i="13" s="1"/>
  <c r="AG303" i="13" s="1" a="1"/>
  <c r="AG303" i="13" s="1"/>
  <c r="N22" i="11"/>
  <c r="G20" i="19"/>
  <c r="AE192" i="16"/>
  <c r="AE191" i="16" s="1"/>
  <c r="P192" i="16"/>
  <c r="P191" i="16" s="1"/>
  <c r="AE194" i="18"/>
  <c r="P194" i="18"/>
  <c r="F29" i="17"/>
  <c r="BW76" i="13"/>
  <c r="X130" i="11"/>
  <c r="H148" i="19"/>
  <c r="L112" i="19"/>
  <c r="BL99" i="11"/>
  <c r="BK234" i="11" s="1" a="1"/>
  <c r="BK234" i="11" s="1"/>
  <c r="CM87" i="13"/>
  <c r="F40" i="18"/>
  <c r="BB118" i="11"/>
  <c r="K136" i="19"/>
  <c r="L157" i="19"/>
  <c r="BL139" i="11"/>
  <c r="P223" i="17"/>
  <c r="AE223" i="17"/>
  <c r="F36" i="18"/>
  <c r="CM83" i="13"/>
  <c r="N100" i="11"/>
  <c r="M235" i="11" s="1" a="1"/>
  <c r="M235" i="11" s="1"/>
  <c r="G113" i="19"/>
  <c r="I136" i="19"/>
  <c r="AH118" i="11"/>
  <c r="CK62" i="13"/>
  <c r="G15" i="18"/>
  <c r="BA357" i="8"/>
  <c r="AH58" i="11"/>
  <c r="I66" i="19"/>
  <c r="Q359" i="8"/>
  <c r="G17" i="14"/>
  <c r="Y64" i="13"/>
  <c r="L58" i="19"/>
  <c r="BL50" i="11"/>
  <c r="BL49" i="11" s="1"/>
  <c r="F48" i="10"/>
  <c r="K95" i="13"/>
  <c r="AH86" i="11"/>
  <c r="AG221" i="11" s="1" a="1"/>
  <c r="AG221" i="11" s="1"/>
  <c r="I99" i="19"/>
  <c r="P219" i="10"/>
  <c r="AE219" i="10"/>
  <c r="AR31" i="11"/>
  <c r="AQ164" i="11" s="1" a="1"/>
  <c r="AQ164" i="11" s="1"/>
  <c r="J34" i="19"/>
  <c r="G95" i="19"/>
  <c r="N82" i="11"/>
  <c r="M217" i="11" s="1" a="1"/>
  <c r="M217" i="11" s="1"/>
  <c r="G57" i="19"/>
  <c r="AE214" i="15"/>
  <c r="P214" i="15"/>
  <c r="P226" i="15"/>
  <c r="AE226" i="15"/>
  <c r="AH108" i="11"/>
  <c r="I126" i="19"/>
  <c r="L149" i="19"/>
  <c r="BL131" i="11"/>
  <c r="L68" i="19"/>
  <c r="BL60" i="11"/>
  <c r="AR112" i="11"/>
  <c r="J130" i="19"/>
  <c r="H46" i="19"/>
  <c r="X38" i="11"/>
  <c r="X37" i="11" s="1"/>
  <c r="AA74" i="13"/>
  <c r="F27" i="14"/>
  <c r="BL94" i="11"/>
  <c r="BK229" i="11" s="1" a="1"/>
  <c r="BK229" i="11" s="1"/>
  <c r="L107" i="19"/>
  <c r="BW94" i="13"/>
  <c r="F47" i="17"/>
  <c r="AH38" i="11"/>
  <c r="AH37" i="11" s="1"/>
  <c r="I46" i="19"/>
  <c r="AH31" i="11"/>
  <c r="AG164" i="11" s="1" a="1"/>
  <c r="AG164" i="11" s="1"/>
  <c r="I34" i="19"/>
  <c r="CL85" i="13"/>
  <c r="H38" i="18"/>
  <c r="P172" i="18" s="1"/>
  <c r="AZ379" i="8"/>
  <c r="AE213" i="18"/>
  <c r="P213" i="18"/>
  <c r="L127" i="19"/>
  <c r="BL109" i="11"/>
  <c r="K71" i="19"/>
  <c r="BB63" i="11"/>
  <c r="AQ95" i="13"/>
  <c r="F48" i="15"/>
  <c r="X28" i="11"/>
  <c r="H31" i="19"/>
  <c r="BI236" i="13" a="1"/>
  <c r="BI236" i="13" s="1"/>
  <c r="BI423" i="13" s="1"/>
  <c r="BI294" i="13" a="1"/>
  <c r="BI294" i="13" s="1"/>
  <c r="BM294" i="13" s="1" a="1"/>
  <c r="BM294" i="13" s="1"/>
  <c r="N38" i="11"/>
  <c r="N37" i="11" s="1"/>
  <c r="G46" i="19"/>
  <c r="N108" i="11"/>
  <c r="G126" i="19"/>
  <c r="L91" i="19"/>
  <c r="BL78" i="11"/>
  <c r="J158" i="19"/>
  <c r="AR140" i="11"/>
  <c r="BB73" i="11"/>
  <c r="BA208" i="11" s="1" a="1"/>
  <c r="BA208" i="11" s="1"/>
  <c r="K86" i="19"/>
  <c r="Q380" i="8"/>
  <c r="O379" i="8"/>
  <c r="Y85" i="13"/>
  <c r="G38" i="14"/>
  <c r="G35" i="19"/>
  <c r="N32" i="11"/>
  <c r="M165" i="11" s="1" a="1"/>
  <c r="M165" i="11" s="1"/>
  <c r="AP361" i="8"/>
  <c r="BU67" i="13"/>
  <c r="G20" i="17"/>
  <c r="AR362" i="8"/>
  <c r="N41" i="11"/>
  <c r="G49" i="19"/>
  <c r="N28" i="11"/>
  <c r="N27" i="11" s="1"/>
  <c r="G31" i="19"/>
  <c r="P196" i="10"/>
  <c r="AE196" i="10"/>
  <c r="BJ242" i="11"/>
  <c r="BL242" i="11" s="1"/>
  <c r="V124" i="19" s="1"/>
  <c r="BJ245" i="11"/>
  <c r="BL245" i="11" s="1"/>
  <c r="V127" i="19" s="1"/>
  <c r="BJ248" i="11"/>
  <c r="BL248" i="11" s="1"/>
  <c r="V130" i="19" s="1"/>
  <c r="BJ246" i="11"/>
  <c r="BL246" i="11" s="1"/>
  <c r="V128" i="19" s="1"/>
  <c r="BJ261" i="11"/>
  <c r="BL261" i="11" s="1"/>
  <c r="V143" i="19" s="1"/>
  <c r="BJ264" i="11"/>
  <c r="BL264" i="11" s="1"/>
  <c r="V146" i="19" s="1"/>
  <c r="BJ241" i="11"/>
  <c r="BL241" i="11" s="1"/>
  <c r="V123" i="19" s="1"/>
  <c r="BJ255" i="11"/>
  <c r="BL255" i="11" s="1"/>
  <c r="V137" i="19" s="1"/>
  <c r="BJ250" i="11"/>
  <c r="BL250" i="11" s="1"/>
  <c r="V132" i="19" s="1"/>
  <c r="BJ275" i="11"/>
  <c r="BL275" i="11" s="1"/>
  <c r="V157" i="19" s="1"/>
  <c r="BJ263" i="11"/>
  <c r="BL263" i="11" s="1"/>
  <c r="V145" i="19" s="1"/>
  <c r="BJ256" i="11"/>
  <c r="BL256" i="11" s="1"/>
  <c r="V138" i="19" s="1"/>
  <c r="BJ267" i="11"/>
  <c r="BL267" i="11" s="1"/>
  <c r="V149" i="19" s="1"/>
  <c r="BJ251" i="11"/>
  <c r="BL251" i="11" s="1"/>
  <c r="V133" i="19" s="1"/>
  <c r="BJ270" i="11"/>
  <c r="BL270" i="11" s="1"/>
  <c r="V152" i="19" s="1"/>
  <c r="BJ266" i="11"/>
  <c r="BL266" i="11" s="1"/>
  <c r="V148" i="19" s="1"/>
  <c r="BJ268" i="11"/>
  <c r="BL268" i="11" s="1"/>
  <c r="V150" i="19" s="1"/>
  <c r="BJ274" i="11"/>
  <c r="BL274" i="11" s="1"/>
  <c r="V156" i="19" s="1"/>
  <c r="BJ272" i="11"/>
  <c r="BL272" i="11" s="1"/>
  <c r="V154" i="19" s="1"/>
  <c r="BJ259" i="11"/>
  <c r="BL259" i="11" s="1"/>
  <c r="V141" i="19" s="1"/>
  <c r="BJ258" i="11"/>
  <c r="BL258" i="11" s="1"/>
  <c r="V140" i="19" s="1"/>
  <c r="BJ262" i="11"/>
  <c r="BL262" i="11" s="1"/>
  <c r="V144" i="19" s="1"/>
  <c r="BJ247" i="11"/>
  <c r="BL247" i="11" s="1"/>
  <c r="V129" i="19" s="1"/>
  <c r="BJ243" i="11"/>
  <c r="BL243" i="11" s="1"/>
  <c r="V125" i="19" s="1"/>
  <c r="BJ269" i="11"/>
  <c r="BL269" i="11" s="1"/>
  <c r="V151" i="19" s="1"/>
  <c r="BJ271" i="11"/>
  <c r="BL271" i="11" s="1"/>
  <c r="V153" i="19" s="1"/>
  <c r="BJ276" i="11"/>
  <c r="BL276" i="11" s="1"/>
  <c r="V158" i="19" s="1"/>
  <c r="BJ254" i="11"/>
  <c r="BL254" i="11" s="1"/>
  <c r="V136" i="19" s="1"/>
  <c r="BJ273" i="11"/>
  <c r="BL273" i="11" s="1"/>
  <c r="V155" i="19" s="1"/>
  <c r="BJ257" i="11"/>
  <c r="BL257" i="11" s="1"/>
  <c r="V139" i="19" s="1"/>
  <c r="BJ249" i="11"/>
  <c r="BL249" i="11" s="1"/>
  <c r="V131" i="19" s="1"/>
  <c r="BJ265" i="11"/>
  <c r="BL265" i="11" s="1"/>
  <c r="V147" i="19" s="1"/>
  <c r="BJ253" i="11"/>
  <c r="BL253" i="11" s="1"/>
  <c r="V135" i="19" s="1"/>
  <c r="BJ260" i="11"/>
  <c r="BL260" i="11" s="1"/>
  <c r="V142" i="19" s="1"/>
  <c r="BJ244" i="11"/>
  <c r="BL244" i="11" s="1"/>
  <c r="V126" i="19" s="1"/>
  <c r="BJ252" i="11"/>
  <c r="BL252" i="11" s="1"/>
  <c r="V134" i="19" s="1"/>
  <c r="BJ207" i="11" l="1"/>
  <c r="BJ226" i="11"/>
  <c r="BJ208" i="11"/>
  <c r="BJ221" i="11"/>
  <c r="BJ214" i="11"/>
  <c r="AZ175" i="11"/>
  <c r="AZ173" i="11"/>
  <c r="AZ187" i="11"/>
  <c r="AZ200" i="11"/>
  <c r="BJ174" i="11"/>
  <c r="N211" i="11"/>
  <c r="Q89" i="19" s="1"/>
  <c r="BJ194" i="11"/>
  <c r="BJ200" i="11"/>
  <c r="AF171" i="11"/>
  <c r="AF180" i="11"/>
  <c r="BJ218" i="11"/>
  <c r="BJ230" i="11"/>
  <c r="AF214" i="11"/>
  <c r="AF234" i="11"/>
  <c r="BJ225" i="11"/>
  <c r="BJ224" i="11"/>
  <c r="AP177" i="11"/>
  <c r="AF232" i="11"/>
  <c r="BJ213" i="11"/>
  <c r="BJ228" i="11"/>
  <c r="AF225" i="11"/>
  <c r="AF207" i="11"/>
  <c r="BJ231" i="11"/>
  <c r="BJ223" i="11"/>
  <c r="AF221" i="11"/>
  <c r="AF218" i="11"/>
  <c r="BJ210" i="11"/>
  <c r="BJ222" i="11"/>
  <c r="BJ229" i="11"/>
  <c r="AF235" i="11"/>
  <c r="V207" i="11"/>
  <c r="AP181" i="11"/>
  <c r="AF223" i="11"/>
  <c r="AF216" i="11"/>
  <c r="BJ227" i="11"/>
  <c r="AZ171" i="11"/>
  <c r="AP179" i="11"/>
  <c r="AP176" i="11"/>
  <c r="AF206" i="11"/>
  <c r="BJ195" i="11"/>
  <c r="BJ183" i="11"/>
  <c r="AZ176" i="11"/>
  <c r="L188" i="11"/>
  <c r="AP194" i="11"/>
  <c r="AP187" i="11"/>
  <c r="BJ184" i="11"/>
  <c r="V176" i="11"/>
  <c r="AQ219" i="11" a="1"/>
  <c r="AQ219" i="11" s="1"/>
  <c r="AQ218" i="11" s="1"/>
  <c r="L186" i="11"/>
  <c r="AP185" i="11"/>
  <c r="AP195" i="11"/>
  <c r="AP188" i="11"/>
  <c r="BJ181" i="11"/>
  <c r="BJ186" i="11"/>
  <c r="V199" i="11"/>
  <c r="L184" i="11"/>
  <c r="AP189" i="11"/>
  <c r="AP199" i="11"/>
  <c r="AP178" i="11"/>
  <c r="BJ187" i="11"/>
  <c r="BJ185" i="11"/>
  <c r="V177" i="11"/>
  <c r="AZ181" i="11"/>
  <c r="L195" i="11"/>
  <c r="AP192" i="11"/>
  <c r="AP190" i="11"/>
  <c r="AP184" i="11"/>
  <c r="BJ179" i="11"/>
  <c r="BJ177" i="11"/>
  <c r="V180" i="11"/>
  <c r="L197" i="11"/>
  <c r="AP183" i="11"/>
  <c r="AP193" i="11"/>
  <c r="BJ198" i="11"/>
  <c r="BJ192" i="11"/>
  <c r="V193" i="11"/>
  <c r="L177" i="11"/>
  <c r="AP175" i="11"/>
  <c r="AP174" i="11"/>
  <c r="V191" i="11"/>
  <c r="L171" i="11"/>
  <c r="AP172" i="11"/>
  <c r="AP173" i="11"/>
  <c r="BJ178" i="11"/>
  <c r="BJ196" i="11"/>
  <c r="V189" i="11"/>
  <c r="AZ196" i="11"/>
  <c r="AZ198" i="11"/>
  <c r="AP196" i="11"/>
  <c r="AP171" i="11"/>
  <c r="BJ176" i="11"/>
  <c r="BJ182" i="11"/>
  <c r="V181" i="11"/>
  <c r="AP182" i="11"/>
  <c r="AP197" i="11"/>
  <c r="BJ172" i="11"/>
  <c r="BJ188" i="11"/>
  <c r="AZ177" i="11"/>
  <c r="AZ172" i="11"/>
  <c r="AP186" i="11"/>
  <c r="AP180" i="11"/>
  <c r="BJ193" i="11"/>
  <c r="BJ199" i="11"/>
  <c r="L176" i="11"/>
  <c r="AP200" i="11"/>
  <c r="AP191" i="11"/>
  <c r="L190" i="11"/>
  <c r="N232" i="11"/>
  <c r="Q110" i="19" s="1"/>
  <c r="L181" i="11"/>
  <c r="V214" i="11"/>
  <c r="AZ224" i="11"/>
  <c r="L196" i="11"/>
  <c r="V234" i="11"/>
  <c r="X234" i="11" s="1"/>
  <c r="R112" i="19" s="1"/>
  <c r="AZ222" i="11"/>
  <c r="L191" i="11"/>
  <c r="L183" i="11"/>
  <c r="V235" i="11"/>
  <c r="X235" i="11" s="1"/>
  <c r="R113" i="19" s="1"/>
  <c r="AP211" i="11"/>
  <c r="AZ188" i="11"/>
  <c r="L193" i="11"/>
  <c r="L189" i="11"/>
  <c r="L175" i="11"/>
  <c r="L173" i="11"/>
  <c r="AZ189" i="11"/>
  <c r="AZ186" i="11"/>
  <c r="L187" i="11"/>
  <c r="L199" i="11"/>
  <c r="V232" i="11"/>
  <c r="X232" i="11" s="1"/>
  <c r="R110" i="19" s="1"/>
  <c r="AM303" i="19" s="1"/>
  <c r="AZ213" i="11"/>
  <c r="L174" i="11"/>
  <c r="V226" i="11"/>
  <c r="AZ226" i="11"/>
  <c r="AZ232" i="11"/>
  <c r="V174" i="11"/>
  <c r="V195" i="11"/>
  <c r="V185" i="11"/>
  <c r="AG242" i="13" a="1"/>
  <c r="AG242" i="13" s="1"/>
  <c r="AZ199" i="11"/>
  <c r="AZ184" i="11"/>
  <c r="L178" i="11"/>
  <c r="L180" i="11"/>
  <c r="V225" i="11"/>
  <c r="V210" i="11"/>
  <c r="AF222" i="11"/>
  <c r="AF227" i="11"/>
  <c r="AF212" i="11"/>
  <c r="BJ171" i="11"/>
  <c r="BJ189" i="11"/>
  <c r="V187" i="11"/>
  <c r="V183" i="11"/>
  <c r="V172" i="11"/>
  <c r="V211" i="11"/>
  <c r="V230" i="11"/>
  <c r="X230" i="11" s="1"/>
  <c r="R108" i="19" s="1"/>
  <c r="AF228" i="11"/>
  <c r="AF209" i="11"/>
  <c r="AF213" i="11"/>
  <c r="V200" i="11"/>
  <c r="V196" i="11"/>
  <c r="V209" i="11"/>
  <c r="V216" i="11"/>
  <c r="AF229" i="11"/>
  <c r="AF208" i="11"/>
  <c r="AP228" i="11"/>
  <c r="AR228" i="11" s="1"/>
  <c r="T106" i="19" s="1"/>
  <c r="V190" i="11"/>
  <c r="V175" i="11"/>
  <c r="V217" i="11"/>
  <c r="V212" i="11"/>
  <c r="AF220" i="11"/>
  <c r="AF230" i="11"/>
  <c r="AP219" i="11"/>
  <c r="V173" i="11"/>
  <c r="V178" i="11"/>
  <c r="V233" i="11"/>
  <c r="X233" i="11" s="1"/>
  <c r="R111" i="19" s="1"/>
  <c r="V229" i="11"/>
  <c r="AF210" i="11"/>
  <c r="AF219" i="11"/>
  <c r="BJ191" i="11"/>
  <c r="BJ190" i="11"/>
  <c r="BJ180" i="11"/>
  <c r="AP212" i="11"/>
  <c r="V182" i="11"/>
  <c r="V179" i="11"/>
  <c r="N216" i="11"/>
  <c r="Q94" i="19" s="1"/>
  <c r="AG244" i="13" a="1"/>
  <c r="AG244" i="13" s="1"/>
  <c r="AG161" i="11" a="1"/>
  <c r="AG161" i="11" s="1"/>
  <c r="AG160" i="11" s="1"/>
  <c r="AZ195" i="11"/>
  <c r="AZ192" i="11"/>
  <c r="V220" i="11"/>
  <c r="V227" i="11"/>
  <c r="AF231" i="11"/>
  <c r="AF226" i="11"/>
  <c r="BJ175" i="11"/>
  <c r="BJ197" i="11"/>
  <c r="AP216" i="11"/>
  <c r="AR216" i="11" s="1"/>
  <c r="T94" i="19" s="1"/>
  <c r="U287" i="19" s="1"/>
  <c r="V184" i="11"/>
  <c r="V192" i="11"/>
  <c r="W225" i="11" a="1"/>
  <c r="W225" i="11" s="1"/>
  <c r="W224" i="11" s="1"/>
  <c r="V231" i="11"/>
  <c r="X231" i="11" s="1"/>
  <c r="R109" i="19" s="1"/>
  <c r="V215" i="11"/>
  <c r="AF224" i="11"/>
  <c r="AF215" i="11"/>
  <c r="V186" i="11"/>
  <c r="V171" i="11"/>
  <c r="V194" i="11"/>
  <c r="Q231" i="13" a="1"/>
  <c r="Q231" i="13" s="1"/>
  <c r="V228" i="11"/>
  <c r="V208" i="11"/>
  <c r="X208" i="11" s="1"/>
  <c r="R86" i="19" s="1"/>
  <c r="S279" i="19" s="1"/>
  <c r="AF211" i="11"/>
  <c r="AH211" i="11" s="1"/>
  <c r="S89" i="19" s="1"/>
  <c r="AF217" i="11"/>
  <c r="V188" i="11"/>
  <c r="V197" i="11"/>
  <c r="AZ231" i="11"/>
  <c r="AZ217" i="11"/>
  <c r="BB217" i="11" s="1"/>
  <c r="U95" i="19" s="1"/>
  <c r="V288" i="19" s="1"/>
  <c r="AP226" i="11"/>
  <c r="AR226" i="11" s="1"/>
  <c r="T104" i="19" s="1"/>
  <c r="K297" i="19" s="1"/>
  <c r="AP222" i="11"/>
  <c r="AR222" i="11" s="1"/>
  <c r="T100" i="19" s="1"/>
  <c r="AP206" i="11"/>
  <c r="AR206" i="11" s="1"/>
  <c r="T84" i="19" s="1"/>
  <c r="N229" i="11"/>
  <c r="Q107" i="19" s="1"/>
  <c r="AL300" i="19" s="1"/>
  <c r="AZ223" i="11"/>
  <c r="BB223" i="11" s="1"/>
  <c r="U101" i="19" s="1"/>
  <c r="V294" i="19" s="1"/>
  <c r="AZ206" i="11"/>
  <c r="AP225" i="11"/>
  <c r="AR225" i="11" s="1"/>
  <c r="T103" i="19" s="1"/>
  <c r="AP208" i="11"/>
  <c r="AR208" i="11" s="1"/>
  <c r="T86" i="19" s="1"/>
  <c r="AP215" i="11"/>
  <c r="AR215" i="11" s="1"/>
  <c r="T93" i="19" s="1"/>
  <c r="BM236" i="13" a="1"/>
  <c r="BM236" i="13" s="1"/>
  <c r="AZ191" i="11"/>
  <c r="AZ180" i="11"/>
  <c r="AZ179" i="11"/>
  <c r="L200" i="11"/>
  <c r="L194" i="11"/>
  <c r="V222" i="11"/>
  <c r="X222" i="11" s="1"/>
  <c r="R100" i="19" s="1"/>
  <c r="S293" i="19" s="1"/>
  <c r="V223" i="11"/>
  <c r="X223" i="11" s="1"/>
  <c r="R101" i="19" s="1"/>
  <c r="AM294" i="19" s="1"/>
  <c r="V221" i="11"/>
  <c r="X221" i="11" s="1"/>
  <c r="R99" i="19" s="1"/>
  <c r="S292" i="19" s="1"/>
  <c r="AZ233" i="11"/>
  <c r="BB233" i="11" s="1"/>
  <c r="U111" i="19" s="1"/>
  <c r="V304" i="19" s="1"/>
  <c r="AZ216" i="11"/>
  <c r="BB216" i="11" s="1"/>
  <c r="U94" i="19" s="1"/>
  <c r="V287" i="19" s="1"/>
  <c r="AZ207" i="11"/>
  <c r="AP230" i="11"/>
  <c r="AP210" i="11"/>
  <c r="AR210" i="11" s="1"/>
  <c r="T88" i="19" s="1"/>
  <c r="AO281" i="19" s="1"/>
  <c r="AP224" i="11"/>
  <c r="AR224" i="11" s="1"/>
  <c r="T102" i="19" s="1"/>
  <c r="N235" i="11"/>
  <c r="Q113" i="19" s="1"/>
  <c r="R306" i="19" s="1"/>
  <c r="AZ234" i="11"/>
  <c r="BB234" i="11" s="1"/>
  <c r="U112" i="19" s="1"/>
  <c r="V305" i="19" s="1"/>
  <c r="AZ214" i="11"/>
  <c r="BB214" i="11" s="1"/>
  <c r="U92" i="19" s="1"/>
  <c r="AP285" i="19" s="1"/>
  <c r="AZ228" i="11"/>
  <c r="AP220" i="11"/>
  <c r="AR220" i="11" s="1"/>
  <c r="T98" i="19" s="1"/>
  <c r="AP227" i="11"/>
  <c r="AR227" i="11" s="1"/>
  <c r="T105" i="19" s="1"/>
  <c r="K298" i="19" s="1"/>
  <c r="AG213" i="11" a="1"/>
  <c r="AG213" i="11" s="1"/>
  <c r="AG212" i="11" s="1"/>
  <c r="AZ209" i="11"/>
  <c r="BB209" i="11" s="1"/>
  <c r="U87" i="19" s="1"/>
  <c r="AZ212" i="11"/>
  <c r="AZ218" i="11"/>
  <c r="AP217" i="11"/>
  <c r="AP213" i="11"/>
  <c r="N208" i="11"/>
  <c r="Q86" i="19" s="1"/>
  <c r="H279" i="19" s="1"/>
  <c r="AZ208" i="11"/>
  <c r="BB208" i="11" s="1"/>
  <c r="U86" i="19" s="1"/>
  <c r="V279" i="19" s="1"/>
  <c r="AZ215" i="11"/>
  <c r="BB215" i="11" s="1"/>
  <c r="U93" i="19" s="1"/>
  <c r="AZ230" i="11"/>
  <c r="AP223" i="11"/>
  <c r="AP207" i="11"/>
  <c r="AZ190" i="11"/>
  <c r="AZ178" i="11"/>
  <c r="L185" i="11"/>
  <c r="L198" i="11"/>
  <c r="L182" i="11"/>
  <c r="V213" i="11"/>
  <c r="V224" i="11"/>
  <c r="AZ210" i="11"/>
  <c r="BB210" i="11" s="1"/>
  <c r="U88" i="19" s="1"/>
  <c r="V281" i="19" s="1"/>
  <c r="AZ221" i="11"/>
  <c r="AZ227" i="11"/>
  <c r="BB227" i="11" s="1"/>
  <c r="U105" i="19" s="1"/>
  <c r="V298" i="19" s="1"/>
  <c r="AP232" i="11"/>
  <c r="AR232" i="11" s="1"/>
  <c r="T110" i="19" s="1"/>
  <c r="U303" i="19" s="1"/>
  <c r="AP231" i="11"/>
  <c r="AZ225" i="11"/>
  <c r="AZ220" i="11"/>
  <c r="BB220" i="11" s="1"/>
  <c r="U98" i="19" s="1"/>
  <c r="AP234" i="11"/>
  <c r="AR234" i="11" s="1"/>
  <c r="T112" i="19" s="1"/>
  <c r="AP229" i="11"/>
  <c r="AR229" i="11" s="1"/>
  <c r="T107" i="19" s="1"/>
  <c r="Q230" i="13" a="1"/>
  <c r="Q230" i="13" s="1"/>
  <c r="AZ235" i="11"/>
  <c r="BB235" i="11" s="1"/>
  <c r="U113" i="19" s="1"/>
  <c r="AZ219" i="11"/>
  <c r="AP214" i="11"/>
  <c r="AR214" i="11" s="1"/>
  <c r="T92" i="19" s="1"/>
  <c r="AP233" i="11"/>
  <c r="AR233" i="11" s="1"/>
  <c r="T111" i="19" s="1"/>
  <c r="AP221" i="11"/>
  <c r="AR221" i="11" s="1"/>
  <c r="T99" i="19" s="1"/>
  <c r="AZ197" i="11"/>
  <c r="AZ185" i="11"/>
  <c r="L179" i="11"/>
  <c r="L192" i="11"/>
  <c r="V218" i="11"/>
  <c r="V206" i="11"/>
  <c r="AZ211" i="11"/>
  <c r="BB211" i="11" s="1"/>
  <c r="U89" i="19" s="1"/>
  <c r="AP235" i="11"/>
  <c r="AR235" i="11" s="1"/>
  <c r="T113" i="19" s="1"/>
  <c r="AP209" i="11"/>
  <c r="AR209" i="11" s="1"/>
  <c r="T87" i="19" s="1"/>
  <c r="U280" i="19" s="1"/>
  <c r="I45" i="19"/>
  <c r="M245" i="13" a="1"/>
  <c r="M245" i="13" s="1"/>
  <c r="M432" i="13" s="1"/>
  <c r="M303" i="13" a="1"/>
  <c r="M303" i="13" s="1"/>
  <c r="Q303" i="13" s="1" a="1"/>
  <c r="Q303" i="13" s="1"/>
  <c r="CO233" i="13" a="1"/>
  <c r="CO233" i="13" s="1"/>
  <c r="CO420" i="13" s="1"/>
  <c r="CO291" i="13" a="1"/>
  <c r="CO291" i="13" s="1"/>
  <c r="CS291" i="13" s="1" a="1"/>
  <c r="CS291" i="13" s="1"/>
  <c r="P204" i="14"/>
  <c r="P203" i="14" s="1"/>
  <c r="AE204" i="14"/>
  <c r="AE203" i="14" s="1"/>
  <c r="AS242" i="13" a="1"/>
  <c r="AS242" i="13" s="1"/>
  <c r="AS429" i="13" s="1"/>
  <c r="AS300" i="13" a="1"/>
  <c r="AS300" i="13" s="1"/>
  <c r="AW300" i="13" s="1" a="1"/>
  <c r="AW300" i="13" s="1"/>
  <c r="BY236" i="13" a="1"/>
  <c r="BY236" i="13" s="1"/>
  <c r="BY423" i="13" s="1"/>
  <c r="BY294" i="13" a="1"/>
  <c r="BY294" i="13" s="1"/>
  <c r="CC294" i="13" s="1" a="1"/>
  <c r="CC294" i="13" s="1"/>
  <c r="R299" i="19"/>
  <c r="H299" i="19"/>
  <c r="AB299" i="19"/>
  <c r="AL279" i="19"/>
  <c r="BG65" i="13"/>
  <c r="F18" i="16"/>
  <c r="H43" i="15"/>
  <c r="P177" i="15" s="1"/>
  <c r="AP90" i="13"/>
  <c r="CM68" i="13"/>
  <c r="F21" i="18"/>
  <c r="AC231" i="13" a="1"/>
  <c r="AC231" i="13" s="1"/>
  <c r="AC418" i="13" s="1"/>
  <c r="AC289" i="13" a="1"/>
  <c r="AC289" i="13" s="1"/>
  <c r="AG289" i="13" s="1" a="1"/>
  <c r="AG289" i="13" s="1"/>
  <c r="P210" i="18"/>
  <c r="P209" i="18" s="1"/>
  <c r="AE210" i="18"/>
  <c r="AE209" i="18" s="1"/>
  <c r="AQ194" i="11"/>
  <c r="AR194" i="11" s="1"/>
  <c r="T68" i="19" s="1"/>
  <c r="BM426" i="13"/>
  <c r="H86" i="16" s="1"/>
  <c r="P222" i="16"/>
  <c r="P221" i="16" s="1"/>
  <c r="AE222" i="16"/>
  <c r="AE221" i="16" s="1"/>
  <c r="W198" i="11"/>
  <c r="X198" i="11" s="1"/>
  <c r="R72" i="19" s="1"/>
  <c r="AG430" i="13"/>
  <c r="H90" i="14" s="1"/>
  <c r="AQ65" i="13"/>
  <c r="F18" i="15"/>
  <c r="BK161" i="11" a="1"/>
  <c r="BK161" i="11" s="1"/>
  <c r="BK160" i="11" s="1"/>
  <c r="J51" i="19"/>
  <c r="CO226" i="13" a="1"/>
  <c r="CO226" i="13" s="1"/>
  <c r="CO413" i="13" s="1"/>
  <c r="CO284" i="13" a="1"/>
  <c r="CO284" i="13" s="1"/>
  <c r="CS284" i="13" s="1" a="1"/>
  <c r="CS284" i="13" s="1"/>
  <c r="K68" i="13"/>
  <c r="F21" i="10"/>
  <c r="AO59" i="13"/>
  <c r="Z354" i="8"/>
  <c r="AS225" i="13" a="1"/>
  <c r="AS225" i="13" s="1"/>
  <c r="AS412" i="13" s="1"/>
  <c r="AS283" i="13" a="1"/>
  <c r="AS283" i="13" s="1"/>
  <c r="AW283" i="13" s="1" a="1"/>
  <c r="AW283" i="13" s="1"/>
  <c r="BW69" i="13"/>
  <c r="F22" i="17"/>
  <c r="AC238" i="13" a="1"/>
  <c r="AC238" i="13" s="1"/>
  <c r="AC425" i="13" s="1"/>
  <c r="AC296" i="13" a="1"/>
  <c r="AC296" i="13" s="1"/>
  <c r="AG296" i="13" s="1" a="1"/>
  <c r="AG296" i="13" s="1"/>
  <c r="H31" i="14"/>
  <c r="P165" i="14" s="1"/>
  <c r="Z78" i="13"/>
  <c r="G31" i="15"/>
  <c r="AO78" i="13"/>
  <c r="Z373" i="8"/>
  <c r="CO230" i="13" a="1"/>
  <c r="CO230" i="13" s="1"/>
  <c r="CO417" i="13" s="1"/>
  <c r="CO288" i="13" a="1"/>
  <c r="CO288" i="13" s="1"/>
  <c r="CS288" i="13" s="1" a="1"/>
  <c r="CS288" i="13" s="1"/>
  <c r="BU59" i="13"/>
  <c r="AR354" i="8"/>
  <c r="H19" i="18"/>
  <c r="P153" i="18" s="1"/>
  <c r="CL66" i="13"/>
  <c r="AE198" i="16"/>
  <c r="AE197" i="16" s="1"/>
  <c r="AE190" i="16" s="1"/>
  <c r="P198" i="16"/>
  <c r="P197" i="16" s="1"/>
  <c r="R297" i="19"/>
  <c r="P222" i="17"/>
  <c r="P221" i="17" s="1"/>
  <c r="AE222" i="17"/>
  <c r="AE221" i="17" s="1"/>
  <c r="CM85" i="13"/>
  <c r="F38" i="18"/>
  <c r="BY239" i="13" a="1"/>
  <c r="BY239" i="13" s="1"/>
  <c r="BY426" i="13" s="1"/>
  <c r="BY297" i="13" a="1"/>
  <c r="BY297" i="13" s="1"/>
  <c r="CC297" i="13" s="1" a="1"/>
  <c r="CC297" i="13" s="1"/>
  <c r="J72" i="13"/>
  <c r="H25" i="10"/>
  <c r="P159" i="10" s="1"/>
  <c r="CL72" i="13"/>
  <c r="H25" i="18"/>
  <c r="P159" i="18" s="1"/>
  <c r="M227" i="13" a="1"/>
  <c r="M227" i="13" s="1"/>
  <c r="M414" i="13" s="1"/>
  <c r="M285" i="13" a="1"/>
  <c r="M285" i="13" s="1"/>
  <c r="Q285" i="13" s="1" a="1"/>
  <c r="Q285" i="13" s="1"/>
  <c r="I69" i="19"/>
  <c r="AE198" i="10"/>
  <c r="AE197" i="10" s="1"/>
  <c r="AE190" i="10" s="1"/>
  <c r="P198" i="10"/>
  <c r="P197" i="10" s="1"/>
  <c r="P190" i="10" s="1"/>
  <c r="X214" i="11"/>
  <c r="R92" i="19" s="1"/>
  <c r="S285" i="19" s="1"/>
  <c r="I305" i="19"/>
  <c r="AC305" i="19"/>
  <c r="X226" i="11"/>
  <c r="R104" i="19" s="1"/>
  <c r="S297" i="19" s="1"/>
  <c r="AH220" i="11"/>
  <c r="S98" i="19" s="1"/>
  <c r="T291" i="19" s="1"/>
  <c r="BL209" i="11"/>
  <c r="V87" i="19" s="1"/>
  <c r="W280" i="19" s="1"/>
  <c r="Q373" i="8"/>
  <c r="G31" i="14"/>
  <c r="Y78" i="13"/>
  <c r="Z72" i="13"/>
  <c r="H25" i="14"/>
  <c r="P159" i="14" s="1"/>
  <c r="AS262" i="13" a="1"/>
  <c r="AS262" i="13" s="1"/>
  <c r="AW262" i="13" s="1" a="1"/>
  <c r="AW262" i="13" s="1"/>
  <c r="AS221" i="13" a="1"/>
  <c r="AS221" i="13" s="1"/>
  <c r="AS408" i="13" s="1"/>
  <c r="AS279" i="13" a="1"/>
  <c r="AS279" i="13" s="1"/>
  <c r="AW279" i="13" s="1" a="1"/>
  <c r="AW279" i="13" s="1"/>
  <c r="AG176" i="11" s="1"/>
  <c r="AH176" i="11" s="1"/>
  <c r="S50" i="19" s="1"/>
  <c r="AN244" i="19" s="1"/>
  <c r="AC225" i="13" a="1"/>
  <c r="AC225" i="13" s="1"/>
  <c r="AC412" i="13" s="1"/>
  <c r="AC283" i="13" a="1"/>
  <c r="AC283" i="13" s="1"/>
  <c r="AG283" i="13" s="1" a="1"/>
  <c r="AG283" i="13" s="1"/>
  <c r="CM65" i="13"/>
  <c r="F18" i="18"/>
  <c r="J30" i="19"/>
  <c r="G51" i="19"/>
  <c r="R292" i="19"/>
  <c r="H292" i="19"/>
  <c r="AB292" i="19"/>
  <c r="AL297" i="19"/>
  <c r="H297" i="19"/>
  <c r="AB297" i="19"/>
  <c r="Y60" i="13"/>
  <c r="AC196" i="13" s="1" a="1"/>
  <c r="G13" i="14"/>
  <c r="Q355" i="8"/>
  <c r="AG431" i="13"/>
  <c r="H91" i="14" s="1"/>
  <c r="W199" i="11"/>
  <c r="X199" i="11" s="1"/>
  <c r="R73" i="19" s="1"/>
  <c r="P190" i="18"/>
  <c r="P222" i="15"/>
  <c r="P221" i="15" s="1"/>
  <c r="AE222" i="15"/>
  <c r="AE221" i="15" s="1"/>
  <c r="G19" i="14"/>
  <c r="Y66" i="13"/>
  <c r="Q361" i="8"/>
  <c r="M242" i="13" a="1"/>
  <c r="M242" i="13" s="1"/>
  <c r="M429" i="13" s="1"/>
  <c r="M300" i="13" a="1"/>
  <c r="M300" i="13" s="1"/>
  <c r="Q300" i="13" s="1" a="1"/>
  <c r="Q300" i="13" s="1"/>
  <c r="G89" i="14"/>
  <c r="F179" i="14" s="1"/>
  <c r="AQ62" i="13"/>
  <c r="F15" i="15"/>
  <c r="BY225" i="13" a="1"/>
  <c r="BY225" i="13" s="1"/>
  <c r="BY412" i="13" s="1"/>
  <c r="BY283" i="13" a="1"/>
  <c r="BY283" i="13" s="1"/>
  <c r="CC283" i="13" s="1" a="1"/>
  <c r="CC283" i="13" s="1"/>
  <c r="N89" i="11"/>
  <c r="M225" i="11" a="1"/>
  <c r="M225" i="11" s="1"/>
  <c r="M224" i="11" s="1"/>
  <c r="CK60" i="13"/>
  <c r="CO196" i="13" s="1" a="1"/>
  <c r="G13" i="18"/>
  <c r="BA355" i="8"/>
  <c r="H31" i="18"/>
  <c r="P165" i="18" s="1"/>
  <c r="CL78" i="13"/>
  <c r="BM239" i="13" a="1"/>
  <c r="BM239" i="13" s="1"/>
  <c r="F22" i="15"/>
  <c r="AQ69" i="13"/>
  <c r="AI373" i="8"/>
  <c r="G31" i="16"/>
  <c r="BE78" i="13"/>
  <c r="AA63" i="13"/>
  <c r="F16" i="14"/>
  <c r="M226" i="13" a="1"/>
  <c r="M226" i="13" s="1"/>
  <c r="M413" i="13" s="1"/>
  <c r="M284" i="13" a="1"/>
  <c r="M284" i="13" s="1"/>
  <c r="Q284" i="13" s="1" a="1"/>
  <c r="Q284" i="13" s="1"/>
  <c r="P199" i="17"/>
  <c r="AE199" i="17"/>
  <c r="F26" i="17"/>
  <c r="BW73" i="13"/>
  <c r="BF90" i="13"/>
  <c r="H43" i="16"/>
  <c r="P177" i="16" s="1"/>
  <c r="AE201" i="16"/>
  <c r="P201" i="16"/>
  <c r="AG243" i="13" a="1"/>
  <c r="AG243" i="13" s="1"/>
  <c r="BJ160" i="11"/>
  <c r="BJ164" i="11"/>
  <c r="BL164" i="11" s="1"/>
  <c r="V34" i="19" s="1"/>
  <c r="W229" i="19" s="1"/>
  <c r="BJ163" i="11"/>
  <c r="BL163" i="11" s="1"/>
  <c r="V33" i="19" s="1"/>
  <c r="W228" i="19" s="1"/>
  <c r="BJ165" i="11"/>
  <c r="BL165" i="11" s="1"/>
  <c r="V35" i="19" s="1"/>
  <c r="W230" i="19" s="1"/>
  <c r="BJ161" i="11"/>
  <c r="BJ162" i="11"/>
  <c r="BL162" i="11" s="1"/>
  <c r="V32" i="19" s="1"/>
  <c r="AC219" i="13" a="1"/>
  <c r="AC219" i="13" s="1"/>
  <c r="AC406" i="13" s="1"/>
  <c r="AC260" i="13" a="1"/>
  <c r="AC260" i="13" s="1"/>
  <c r="AG260" i="13" s="1" a="1"/>
  <c r="AG260" i="13" s="1"/>
  <c r="AC277" i="13" a="1"/>
  <c r="AC277" i="13" s="1"/>
  <c r="AG277" i="13" s="1" a="1"/>
  <c r="AG277" i="13" s="1"/>
  <c r="W174" i="11" s="1"/>
  <c r="X174" i="11" s="1"/>
  <c r="R48" i="19" s="1"/>
  <c r="S242" i="19" s="1"/>
  <c r="AS224" i="13" a="1"/>
  <c r="AS224" i="13" s="1"/>
  <c r="AS411" i="13" s="1"/>
  <c r="AS282" i="13" a="1"/>
  <c r="AS282" i="13" s="1"/>
  <c r="AW282" i="13" s="1" a="1"/>
  <c r="AW282" i="13" s="1"/>
  <c r="AC239" i="13" a="1"/>
  <c r="AC239" i="13" s="1"/>
  <c r="AC426" i="13" s="1"/>
  <c r="AC297" i="13" a="1"/>
  <c r="AC297" i="13" s="1"/>
  <c r="AG297" i="13" s="1" a="1"/>
  <c r="AG297" i="13" s="1"/>
  <c r="AQ79" i="13"/>
  <c r="F32" i="15"/>
  <c r="F14" i="17"/>
  <c r="BW61" i="13"/>
  <c r="AL292" i="19"/>
  <c r="P198" i="18"/>
  <c r="P197" i="18" s="1"/>
  <c r="AE198" i="18"/>
  <c r="AE197" i="18" s="1"/>
  <c r="AE190" i="18" s="1"/>
  <c r="K30" i="19"/>
  <c r="BG84" i="13"/>
  <c r="F37" i="16"/>
  <c r="F44" i="15"/>
  <c r="AQ91" i="13"/>
  <c r="AE200" i="15"/>
  <c r="P200" i="15"/>
  <c r="CK84" i="13"/>
  <c r="BA379" i="8"/>
  <c r="G37" i="18"/>
  <c r="I63" i="19"/>
  <c r="P204" i="18"/>
  <c r="P203" i="18" s="1"/>
  <c r="AE204" i="18"/>
  <c r="AE203" i="18" s="1"/>
  <c r="M224" i="13" a="1"/>
  <c r="M224" i="13" s="1"/>
  <c r="M411" i="13" s="1"/>
  <c r="M282" i="13" a="1"/>
  <c r="M282" i="13" s="1"/>
  <c r="Q282" i="13" s="1" a="1"/>
  <c r="Q282" i="13" s="1"/>
  <c r="I102" i="19"/>
  <c r="P200" i="17"/>
  <c r="AE200" i="17"/>
  <c r="F44" i="17"/>
  <c r="BW91" i="13"/>
  <c r="BI245" i="13" a="1"/>
  <c r="BI245" i="13" s="1"/>
  <c r="BI432" i="13" s="1"/>
  <c r="BI303" i="13" a="1"/>
  <c r="BI303" i="13" s="1"/>
  <c r="BM303" i="13" s="1" a="1"/>
  <c r="BM303" i="13" s="1"/>
  <c r="P146" i="16"/>
  <c r="AH210" i="11"/>
  <c r="S88" i="19" s="1"/>
  <c r="AN281" i="19" s="1"/>
  <c r="BL221" i="11"/>
  <c r="V99" i="19" s="1"/>
  <c r="W292" i="19" s="1"/>
  <c r="BL234" i="11"/>
  <c r="V112" i="19" s="1"/>
  <c r="W305" i="19" s="1"/>
  <c r="BB229" i="11"/>
  <c r="U107" i="19" s="1"/>
  <c r="AR218" i="11"/>
  <c r="T96" i="19" s="1"/>
  <c r="BI233" i="13" a="1"/>
  <c r="BI233" i="13" s="1"/>
  <c r="BI420" i="13" s="1"/>
  <c r="BI291" i="13" a="1"/>
  <c r="BI291" i="13" s="1"/>
  <c r="BM291" i="13" s="1" a="1"/>
  <c r="BM291" i="13" s="1"/>
  <c r="BW64" i="13"/>
  <c r="F17" i="17"/>
  <c r="G37" i="17"/>
  <c r="AR379" i="8"/>
  <c r="BU84" i="13"/>
  <c r="G102" i="19"/>
  <c r="CM61" i="13"/>
  <c r="F14" i="18"/>
  <c r="G86" i="16"/>
  <c r="F176" i="16" s="1"/>
  <c r="G90" i="14"/>
  <c r="F180" i="14" s="1"/>
  <c r="AK430" i="13"/>
  <c r="F90" i="14" s="1"/>
  <c r="BW70" i="13"/>
  <c r="F23" i="17"/>
  <c r="AQ64" i="13"/>
  <c r="F17" i="15"/>
  <c r="H31" i="17"/>
  <c r="P165" i="17" s="1"/>
  <c r="BV78" i="13"/>
  <c r="AQ61" i="13"/>
  <c r="F14" i="15"/>
  <c r="BA373" i="8"/>
  <c r="G31" i="18"/>
  <c r="CK78" i="13"/>
  <c r="BV72" i="13"/>
  <c r="H25" i="17"/>
  <c r="P159" i="17" s="1"/>
  <c r="AQ67" i="13"/>
  <c r="F20" i="15"/>
  <c r="G13" i="17"/>
  <c r="AR355" i="8"/>
  <c r="BU60" i="13"/>
  <c r="BY196" i="13" s="1" a="1"/>
  <c r="Z385" i="8"/>
  <c r="G43" i="15"/>
  <c r="AO90" i="13"/>
  <c r="G37" i="15"/>
  <c r="AO84" i="13"/>
  <c r="Z379" i="8"/>
  <c r="M225" i="13" a="1"/>
  <c r="M225" i="13" s="1"/>
  <c r="M412" i="13" s="1"/>
  <c r="M283" i="13" a="1"/>
  <c r="M283" i="13" s="1"/>
  <c r="Q283" i="13" s="1" a="1"/>
  <c r="Q283" i="13" s="1"/>
  <c r="BY245" i="13" a="1"/>
  <c r="BY245" i="13" s="1"/>
  <c r="BY432" i="13" s="1"/>
  <c r="BY303" i="13" a="1"/>
  <c r="BY303" i="13" s="1"/>
  <c r="CC303" i="13" s="1" a="1"/>
  <c r="CC303" i="13" s="1"/>
  <c r="AE198" i="14"/>
  <c r="AE197" i="14" s="1"/>
  <c r="AE190" i="14" s="1"/>
  <c r="P198" i="14"/>
  <c r="P197" i="14" s="1"/>
  <c r="P190" i="14" s="1"/>
  <c r="BL89" i="11"/>
  <c r="BK225" i="11" a="1"/>
  <c r="BK225" i="11" s="1"/>
  <c r="BK224" i="11" s="1"/>
  <c r="BL224" i="11" s="1"/>
  <c r="V102" i="19" s="1"/>
  <c r="AH89" i="11"/>
  <c r="AG225" i="11" a="1"/>
  <c r="AG225" i="11" s="1"/>
  <c r="AG224" i="11" s="1"/>
  <c r="CM91" i="13"/>
  <c r="F44" i="18"/>
  <c r="BU90" i="13"/>
  <c r="G43" i="17"/>
  <c r="AR385" i="8"/>
  <c r="F26" i="14"/>
  <c r="AA73" i="13"/>
  <c r="K108" i="19"/>
  <c r="BI262" i="13" a="1"/>
  <c r="BI262" i="13" s="1"/>
  <c r="BM262" i="13" s="1" a="1"/>
  <c r="BM262" i="13" s="1"/>
  <c r="BI221" i="13" a="1"/>
  <c r="BI221" i="13" s="1"/>
  <c r="BI408" i="13" s="1"/>
  <c r="BI279" i="13" a="1"/>
  <c r="BI279" i="13" s="1"/>
  <c r="BM279" i="13" s="1" a="1"/>
  <c r="BM279" i="13" s="1"/>
  <c r="AQ176" i="11" s="1"/>
  <c r="AR176" i="11" s="1"/>
  <c r="T50" i="19" s="1"/>
  <c r="U244" i="19" s="1"/>
  <c r="I306" i="19"/>
  <c r="AC306" i="19"/>
  <c r="X227" i="11"/>
  <c r="R105" i="19" s="1"/>
  <c r="AM298" i="19" s="1"/>
  <c r="AH234" i="11"/>
  <c r="S112" i="19" s="1"/>
  <c r="T305" i="19" s="1"/>
  <c r="AH235" i="11"/>
  <c r="S113" i="19" s="1"/>
  <c r="T306" i="19" s="1"/>
  <c r="BL228" i="11"/>
  <c r="V106" i="19" s="1"/>
  <c r="W299" i="19" s="1"/>
  <c r="AS244" i="13" a="1"/>
  <c r="AS244" i="13" s="1"/>
  <c r="AS431" i="13" s="1"/>
  <c r="AS302" i="13" a="1"/>
  <c r="AS302" i="13" s="1"/>
  <c r="AW302" i="13" s="1" a="1"/>
  <c r="AW302" i="13" s="1"/>
  <c r="AQ161" i="11" a="1"/>
  <c r="AQ161" i="11" s="1"/>
  <c r="AQ160" i="11" s="1"/>
  <c r="AR27" i="11"/>
  <c r="R285" i="19"/>
  <c r="AB285" i="19"/>
  <c r="H285" i="19"/>
  <c r="BI227" i="13" a="1"/>
  <c r="BI227" i="13" s="1"/>
  <c r="BI414" i="13" s="1"/>
  <c r="BI285" i="13" a="1"/>
  <c r="BI285" i="13" s="1"/>
  <c r="BM285" i="13" s="1" a="1"/>
  <c r="BM285" i="13" s="1"/>
  <c r="I90" i="19"/>
  <c r="AL282" i="19"/>
  <c r="AB282" i="19"/>
  <c r="H282" i="19"/>
  <c r="Y59" i="13"/>
  <c r="Q354" i="8"/>
  <c r="H57" i="19"/>
  <c r="G91" i="14"/>
  <c r="F181" i="14" s="1"/>
  <c r="BW85" i="13"/>
  <c r="F38" i="17"/>
  <c r="AS238" i="13" a="1"/>
  <c r="AS238" i="13" s="1"/>
  <c r="AS425" i="13" s="1"/>
  <c r="AS296" i="13" a="1"/>
  <c r="AS296" i="13" s="1"/>
  <c r="AW296" i="13" s="1" a="1"/>
  <c r="AW296" i="13" s="1"/>
  <c r="BI230" i="13" a="1"/>
  <c r="BI230" i="13" s="1"/>
  <c r="BI417" i="13" s="1"/>
  <c r="BI288" i="13" a="1"/>
  <c r="BI288" i="13" s="1"/>
  <c r="BM288" i="13" s="1" a="1"/>
  <c r="BM288" i="13" s="1"/>
  <c r="BI225" i="13" a="1"/>
  <c r="BI225" i="13" s="1"/>
  <c r="BI412" i="13" s="1"/>
  <c r="BI283" i="13" a="1"/>
  <c r="BI283" i="13" s="1"/>
  <c r="BM283" i="13" s="1" a="1"/>
  <c r="BM283" i="13" s="1"/>
  <c r="P190" i="15"/>
  <c r="AS239" i="13" a="1"/>
  <c r="AS239" i="13" s="1"/>
  <c r="AS426" i="13" s="1"/>
  <c r="AS297" i="13" a="1"/>
  <c r="AS297" i="13" s="1"/>
  <c r="AW297" i="13" s="1" a="1"/>
  <c r="AW297" i="13" s="1"/>
  <c r="BI224" i="13" a="1"/>
  <c r="BI224" i="13" s="1"/>
  <c r="BI411" i="13" s="1"/>
  <c r="BI282" i="13" a="1"/>
  <c r="BI282" i="13" s="1"/>
  <c r="BM282" i="13" s="1" a="1"/>
  <c r="BM282" i="13" s="1"/>
  <c r="AE210" i="17"/>
  <c r="AE209" i="17" s="1"/>
  <c r="P210" i="17"/>
  <c r="P209" i="17" s="1"/>
  <c r="F32" i="18"/>
  <c r="CM79" i="13"/>
  <c r="P204" i="17"/>
  <c r="P203" i="17" s="1"/>
  <c r="AE204" i="17"/>
  <c r="AE203" i="17" s="1"/>
  <c r="L45" i="19"/>
  <c r="M238" i="13" a="1"/>
  <c r="M238" i="13" s="1"/>
  <c r="M425" i="13" s="1"/>
  <c r="M296" i="13" a="1"/>
  <c r="M296" i="13" s="1"/>
  <c r="Q296" i="13" s="1" a="1"/>
  <c r="Q296" i="13" s="1"/>
  <c r="K102" i="19"/>
  <c r="M239" i="13" a="1"/>
  <c r="M239" i="13" s="1"/>
  <c r="M426" i="13" s="1"/>
  <c r="M297" i="13" a="1"/>
  <c r="M297" i="13" s="1"/>
  <c r="Q297" i="13" s="1" a="1"/>
  <c r="Q297" i="13" s="1"/>
  <c r="AC237" i="13" a="1"/>
  <c r="AC237" i="13" s="1"/>
  <c r="AC424" i="13" s="1"/>
  <c r="AC295" i="13" a="1"/>
  <c r="AC295" i="13" s="1"/>
  <c r="AG295" i="13" s="1" a="1"/>
  <c r="AG295" i="13" s="1"/>
  <c r="AS236" i="13" a="1"/>
  <c r="AS236" i="13" s="1"/>
  <c r="AS423" i="13" s="1"/>
  <c r="AS294" i="13" a="1"/>
  <c r="AS294" i="13" s="1"/>
  <c r="AW294" i="13" s="1" a="1"/>
  <c r="AW294" i="13" s="1"/>
  <c r="L102" i="19"/>
  <c r="J84" i="19"/>
  <c r="BI244" i="13" a="1"/>
  <c r="BI244" i="13" s="1"/>
  <c r="BI431" i="13" s="1"/>
  <c r="BI302" i="13" a="1"/>
  <c r="BI302" i="13" s="1"/>
  <c r="BM302" i="13" s="1" a="1"/>
  <c r="BM302" i="13" s="1"/>
  <c r="Q367" i="8"/>
  <c r="G25" i="14"/>
  <c r="Y72" i="13"/>
  <c r="H25" i="15"/>
  <c r="P159" i="15" s="1"/>
  <c r="AP72" i="13"/>
  <c r="BG73" i="13"/>
  <c r="F26" i="16"/>
  <c r="BB95" i="11"/>
  <c r="BA231" i="11" a="1"/>
  <c r="BA231" i="11" s="1"/>
  <c r="BA230" i="11" s="1"/>
  <c r="G25" i="15"/>
  <c r="AO72" i="13"/>
  <c r="Z367" i="8"/>
  <c r="F16" i="16"/>
  <c r="BG63" i="13"/>
  <c r="X211" i="11"/>
  <c r="R89" i="19" s="1"/>
  <c r="AM282" i="19" s="1"/>
  <c r="X215" i="11"/>
  <c r="R93" i="19" s="1"/>
  <c r="AM286" i="19" s="1"/>
  <c r="AH226" i="11"/>
  <c r="S104" i="19" s="1"/>
  <c r="T297" i="19" s="1"/>
  <c r="BL235" i="11"/>
  <c r="V113" i="19" s="1"/>
  <c r="AQ306" i="19" s="1"/>
  <c r="BL217" i="11"/>
  <c r="V95" i="19" s="1"/>
  <c r="AQ288" i="19" s="1"/>
  <c r="BY218" i="13" a="1"/>
  <c r="BY218" i="13" s="1"/>
  <c r="BY405" i="13" s="1"/>
  <c r="BY259" i="13" a="1"/>
  <c r="BY259" i="13" s="1"/>
  <c r="CC259" i="13" s="1" a="1"/>
  <c r="CC259" i="13" s="1"/>
  <c r="BY276" i="13" a="1"/>
  <c r="BY276" i="13" s="1"/>
  <c r="CC276" i="13" s="1" a="1"/>
  <c r="CC276" i="13" s="1"/>
  <c r="BA173" i="11" s="1"/>
  <c r="BB173" i="11" s="1"/>
  <c r="U47" i="19" s="1"/>
  <c r="V241" i="19" s="1"/>
  <c r="M186" i="11"/>
  <c r="N186" i="11" s="1"/>
  <c r="Q60" i="19" s="1"/>
  <c r="Q418" i="13"/>
  <c r="H78" i="10" s="1"/>
  <c r="P198" i="15"/>
  <c r="P197" i="15" s="1"/>
  <c r="AE198" i="15"/>
  <c r="AE197" i="15" s="1"/>
  <c r="AE190" i="15" s="1"/>
  <c r="AA90" i="13"/>
  <c r="F43" i="14"/>
  <c r="F31" i="10"/>
  <c r="K78" i="13"/>
  <c r="G25" i="10"/>
  <c r="I72" i="13"/>
  <c r="H367" i="8"/>
  <c r="H298" i="19"/>
  <c r="AB298" i="19"/>
  <c r="AL294" i="19"/>
  <c r="H294" i="19"/>
  <c r="AB294" i="19"/>
  <c r="P202" i="14"/>
  <c r="AE202" i="14"/>
  <c r="K96" i="19"/>
  <c r="F32" i="16"/>
  <c r="BG79" i="13"/>
  <c r="AC232" i="13" a="1"/>
  <c r="AC232" i="13" s="1"/>
  <c r="AC419" i="13" s="1"/>
  <c r="AC290" i="13" a="1"/>
  <c r="AC290" i="13" s="1"/>
  <c r="AG290" i="13" s="1" a="1"/>
  <c r="AG290" i="13" s="1"/>
  <c r="F20" i="10"/>
  <c r="K67" i="13"/>
  <c r="P216" i="10"/>
  <c r="P215" i="10" s="1"/>
  <c r="AE216" i="10"/>
  <c r="AE215" i="10" s="1"/>
  <c r="CO262" i="13" a="1"/>
  <c r="CO262" i="13" s="1"/>
  <c r="CS262" i="13" s="1" a="1"/>
  <c r="CS262" i="13" s="1"/>
  <c r="CO221" i="13" a="1"/>
  <c r="CO221" i="13" s="1"/>
  <c r="CO408" i="13" s="1"/>
  <c r="CO279" i="13" a="1"/>
  <c r="CO279" i="13" s="1"/>
  <c r="CS279" i="13" s="1" a="1"/>
  <c r="CS279" i="13" s="1"/>
  <c r="BK176" i="11" s="1"/>
  <c r="BL176" i="11" s="1"/>
  <c r="V50" i="19" s="1"/>
  <c r="AQ244" i="19" s="1"/>
  <c r="F17" i="18"/>
  <c r="CM64" i="13"/>
  <c r="K62" i="13"/>
  <c r="F15" i="10"/>
  <c r="N71" i="11"/>
  <c r="M207" i="11" a="1"/>
  <c r="M207" i="11" s="1"/>
  <c r="M206" i="11" s="1"/>
  <c r="N206" i="11" s="1"/>
  <c r="Q84" i="19" s="1"/>
  <c r="F18" i="17"/>
  <c r="BW65" i="13"/>
  <c r="P146" i="10"/>
  <c r="BW62" i="13"/>
  <c r="F15" i="17"/>
  <c r="BG67" i="13"/>
  <c r="F20" i="16"/>
  <c r="F38" i="15"/>
  <c r="AQ85" i="13"/>
  <c r="BE59" i="13"/>
  <c r="AI354" i="8"/>
  <c r="AL285" i="19"/>
  <c r="AS230" i="13" a="1"/>
  <c r="AS230" i="13" s="1"/>
  <c r="AS417" i="13" s="1"/>
  <c r="AS288" i="13" a="1"/>
  <c r="AS288" i="13" s="1"/>
  <c r="AW288" i="13" s="1" a="1"/>
  <c r="AW288" i="13" s="1"/>
  <c r="AE202" i="18"/>
  <c r="P202" i="18"/>
  <c r="BI226" i="13" a="1"/>
  <c r="BI226" i="13" s="1"/>
  <c r="BI413" i="13" s="1"/>
  <c r="BI284" i="13" a="1"/>
  <c r="BI284" i="13" s="1"/>
  <c r="BM284" i="13" s="1" a="1"/>
  <c r="BM284" i="13" s="1"/>
  <c r="M243" i="13" a="1"/>
  <c r="M243" i="13" s="1"/>
  <c r="M430" i="13" s="1"/>
  <c r="M301" i="13" a="1"/>
  <c r="M301" i="13" s="1"/>
  <c r="Q301" i="13" s="1" a="1"/>
  <c r="Q301" i="13" s="1"/>
  <c r="M237" i="13" a="1"/>
  <c r="M237" i="13" s="1"/>
  <c r="M424" i="13" s="1"/>
  <c r="M295" i="13" a="1"/>
  <c r="M295" i="13" s="1"/>
  <c r="Q295" i="13" s="1" a="1"/>
  <c r="Q295" i="13" s="1"/>
  <c r="BA385" i="8"/>
  <c r="G43" i="18"/>
  <c r="CK90" i="13"/>
  <c r="P204" i="15"/>
  <c r="P203" i="15" s="1"/>
  <c r="AE204" i="15"/>
  <c r="AE203" i="15" s="1"/>
  <c r="AZ271" i="11"/>
  <c r="BB271" i="11" s="1"/>
  <c r="U153" i="19" s="1"/>
  <c r="AZ276" i="11"/>
  <c r="BB276" i="11" s="1"/>
  <c r="U158" i="19" s="1"/>
  <c r="V350" i="19" s="1"/>
  <c r="AZ275" i="11"/>
  <c r="BB275" i="11" s="1"/>
  <c r="U157" i="19" s="1"/>
  <c r="AP349" i="19" s="1"/>
  <c r="AZ270" i="11"/>
  <c r="BB270" i="11" s="1"/>
  <c r="U152" i="19" s="1"/>
  <c r="V344" i="19" s="1"/>
  <c r="AZ260" i="11"/>
  <c r="BB260" i="11" s="1"/>
  <c r="U142" i="19" s="1"/>
  <c r="AZ258" i="11"/>
  <c r="BB258" i="11" s="1"/>
  <c r="U140" i="19" s="1"/>
  <c r="AP332" i="19" s="1"/>
  <c r="AZ245" i="11"/>
  <c r="BB245" i="11" s="1"/>
  <c r="U127" i="19" s="1"/>
  <c r="AZ259" i="11"/>
  <c r="BB259" i="11" s="1"/>
  <c r="U141" i="19" s="1"/>
  <c r="AZ269" i="11"/>
  <c r="BB269" i="11" s="1"/>
  <c r="U151" i="19" s="1"/>
  <c r="V343" i="19" s="1"/>
  <c r="AZ257" i="11"/>
  <c r="BB257" i="11" s="1"/>
  <c r="U139" i="19" s="1"/>
  <c r="AP331" i="19" s="1"/>
  <c r="AZ261" i="11"/>
  <c r="BB261" i="11" s="1"/>
  <c r="U143" i="19" s="1"/>
  <c r="V335" i="19" s="1"/>
  <c r="AZ246" i="11"/>
  <c r="BB246" i="11" s="1"/>
  <c r="U128" i="19" s="1"/>
  <c r="V320" i="19" s="1"/>
  <c r="AZ265" i="11"/>
  <c r="BB265" i="11" s="1"/>
  <c r="U147" i="19" s="1"/>
  <c r="AZ274" i="11"/>
  <c r="BB274" i="11" s="1"/>
  <c r="U156" i="19" s="1"/>
  <c r="AP348" i="19" s="1"/>
  <c r="AZ252" i="11"/>
  <c r="BB252" i="11" s="1"/>
  <c r="U134" i="19" s="1"/>
  <c r="V326" i="19" s="1"/>
  <c r="AZ262" i="11"/>
  <c r="BB262" i="11" s="1"/>
  <c r="U144" i="19" s="1"/>
  <c r="AZ244" i="11"/>
  <c r="BB244" i="11" s="1"/>
  <c r="U126" i="19" s="1"/>
  <c r="V318" i="19" s="1"/>
  <c r="AZ253" i="11"/>
  <c r="BB253" i="11" s="1"/>
  <c r="U135" i="19" s="1"/>
  <c r="AZ250" i="11"/>
  <c r="BB250" i="11" s="1"/>
  <c r="U132" i="19" s="1"/>
  <c r="V324" i="19" s="1"/>
  <c r="AZ264" i="11"/>
  <c r="BB264" i="11" s="1"/>
  <c r="U146" i="19" s="1"/>
  <c r="AP338" i="19" s="1"/>
  <c r="AZ273" i="11"/>
  <c r="BB273" i="11" s="1"/>
  <c r="U155" i="19" s="1"/>
  <c r="AP347" i="19" s="1"/>
  <c r="AZ255" i="11"/>
  <c r="BB255" i="11" s="1"/>
  <c r="U137" i="19" s="1"/>
  <c r="V329" i="19" s="1"/>
  <c r="AZ247" i="11"/>
  <c r="BB247" i="11" s="1"/>
  <c r="U129" i="19" s="1"/>
  <c r="AZ267" i="11"/>
  <c r="BB267" i="11" s="1"/>
  <c r="U149" i="19" s="1"/>
  <c r="AZ249" i="11"/>
  <c r="BB249" i="11" s="1"/>
  <c r="U131" i="19" s="1"/>
  <c r="V323" i="19" s="1"/>
  <c r="AZ272" i="11"/>
  <c r="BB272" i="11" s="1"/>
  <c r="U154" i="19" s="1"/>
  <c r="AZ248" i="11"/>
  <c r="BB248" i="11" s="1"/>
  <c r="U130" i="19" s="1"/>
  <c r="AP322" i="19" s="1"/>
  <c r="AP321" i="19" s="1"/>
  <c r="AZ254" i="11"/>
  <c r="BB254" i="11" s="1"/>
  <c r="U136" i="19" s="1"/>
  <c r="V328" i="19" s="1"/>
  <c r="V327" i="19" s="1"/>
  <c r="AZ251" i="11"/>
  <c r="BB251" i="11" s="1"/>
  <c r="U133" i="19" s="1"/>
  <c r="AP325" i="19" s="1"/>
  <c r="AZ241" i="11"/>
  <c r="BB241" i="11" s="1"/>
  <c r="U123" i="19" s="1"/>
  <c r="AZ256" i="11"/>
  <c r="BB256" i="11" s="1"/>
  <c r="U138" i="19" s="1"/>
  <c r="V330" i="19" s="1"/>
  <c r="AZ243" i="11"/>
  <c r="BB243" i="11" s="1"/>
  <c r="U125" i="19" s="1"/>
  <c r="V317" i="19" s="1"/>
  <c r="AZ268" i="11"/>
  <c r="BB268" i="11" s="1"/>
  <c r="U150" i="19" s="1"/>
  <c r="V342" i="19" s="1"/>
  <c r="AZ263" i="11"/>
  <c r="BB263" i="11" s="1"/>
  <c r="U145" i="19" s="1"/>
  <c r="AP337" i="19" s="1"/>
  <c r="AZ242" i="11"/>
  <c r="BB242" i="11" s="1"/>
  <c r="U124" i="19" s="1"/>
  <c r="AP316" i="19" s="1"/>
  <c r="AP315" i="19" s="1"/>
  <c r="AZ266" i="11"/>
  <c r="BB266" i="11" s="1"/>
  <c r="U148" i="19" s="1"/>
  <c r="F26" i="15"/>
  <c r="AQ73" i="13"/>
  <c r="CO244" i="13" a="1"/>
  <c r="CO244" i="13" s="1"/>
  <c r="CO431" i="13" s="1"/>
  <c r="CO302" i="13" a="1"/>
  <c r="CO302" i="13" s="1"/>
  <c r="CS302" i="13" s="1" a="1"/>
  <c r="CS302" i="13" s="1"/>
  <c r="AH215" i="11"/>
  <c r="S93" i="19" s="1"/>
  <c r="BL215" i="11"/>
  <c r="V93" i="19" s="1"/>
  <c r="AQ286" i="19" s="1"/>
  <c r="BL223" i="11"/>
  <c r="V101" i="19" s="1"/>
  <c r="W294" i="19" s="1"/>
  <c r="F20" i="17"/>
  <c r="BW67" i="13"/>
  <c r="CO232" i="13" a="1"/>
  <c r="CO232" i="13" s="1"/>
  <c r="CO419" i="13" s="1"/>
  <c r="CO290" i="13" a="1"/>
  <c r="CO290" i="13" s="1"/>
  <c r="CS290" i="13" s="1" a="1"/>
  <c r="CS290" i="13" s="1"/>
  <c r="AS243" i="13" a="1"/>
  <c r="AS243" i="13" s="1"/>
  <c r="AS430" i="13" s="1"/>
  <c r="AS301" i="13" a="1"/>
  <c r="AS301" i="13" s="1"/>
  <c r="AW301" i="13" s="1" a="1"/>
  <c r="AW301" i="13" s="1"/>
  <c r="BG62" i="13"/>
  <c r="F15" i="16"/>
  <c r="M185" i="11"/>
  <c r="Q417" i="13"/>
  <c r="H77" i="10" s="1"/>
  <c r="M229" i="13" a="1"/>
  <c r="M229" i="13" s="1"/>
  <c r="M287" i="13" a="1"/>
  <c r="M287" i="13" s="1"/>
  <c r="M286" i="13" s="1"/>
  <c r="BB83" i="11"/>
  <c r="BA219" i="11" a="1"/>
  <c r="BA219" i="11" s="1"/>
  <c r="BA218" i="11" s="1"/>
  <c r="BB218" i="11" s="1"/>
  <c r="U96" i="19" s="1"/>
  <c r="L108" i="19"/>
  <c r="G15" i="19"/>
  <c r="L69" i="19"/>
  <c r="H63" i="19"/>
  <c r="AS237" i="13" a="1"/>
  <c r="AS237" i="13" s="1"/>
  <c r="AS424" i="13" s="1"/>
  <c r="AS295" i="13" a="1"/>
  <c r="AS295" i="13" s="1"/>
  <c r="AW295" i="13" s="1" a="1"/>
  <c r="AW295" i="13" s="1"/>
  <c r="I51" i="19"/>
  <c r="P198" i="17"/>
  <c r="P197" i="17" s="1"/>
  <c r="AE198" i="17"/>
  <c r="AE197" i="17" s="1"/>
  <c r="AE190" i="17" s="1"/>
  <c r="BY242" i="13" a="1"/>
  <c r="BY242" i="13" s="1"/>
  <c r="BY429" i="13" s="1"/>
  <c r="BY300" i="13" a="1"/>
  <c r="BY300" i="13" s="1"/>
  <c r="CC300" i="13" s="1" a="1"/>
  <c r="CC300" i="13" s="1"/>
  <c r="BA213" i="11" a="1"/>
  <c r="BA213" i="11" s="1"/>
  <c r="BA212" i="11" s="1"/>
  <c r="K45" i="19"/>
  <c r="R282" i="19"/>
  <c r="G84" i="19"/>
  <c r="K15" i="19"/>
  <c r="AE199" i="18"/>
  <c r="P199" i="18"/>
  <c r="AO66" i="13"/>
  <c r="G19" i="15"/>
  <c r="Z361" i="8"/>
  <c r="BI231" i="13" a="1"/>
  <c r="BI231" i="13" s="1"/>
  <c r="BI418" i="13" s="1"/>
  <c r="BI289" i="13" a="1"/>
  <c r="BI289" i="13" s="1"/>
  <c r="BM289" i="13" s="1" a="1"/>
  <c r="BM289" i="13" s="1"/>
  <c r="CM67" i="13"/>
  <c r="F20" i="18"/>
  <c r="K57" i="19"/>
  <c r="F14" i="16"/>
  <c r="BG61" i="13"/>
  <c r="H102" i="19"/>
  <c r="AS231" i="13" a="1"/>
  <c r="AS231" i="13" s="1"/>
  <c r="AS418" i="13" s="1"/>
  <c r="AS289" i="13" a="1"/>
  <c r="AS289" i="13" s="1"/>
  <c r="AW289" i="13" s="1" a="1"/>
  <c r="AW289" i="13" s="1"/>
  <c r="AI367" i="8"/>
  <c r="G25" i="16"/>
  <c r="BE72" i="13"/>
  <c r="J96" i="19"/>
  <c r="AC259" i="13" a="1"/>
  <c r="AC259" i="13" s="1"/>
  <c r="AG259" i="13" s="1" a="1"/>
  <c r="AG259" i="13" s="1"/>
  <c r="AC218" i="13" a="1"/>
  <c r="AC218" i="13" s="1"/>
  <c r="AC405" i="13" s="1"/>
  <c r="AC276" i="13" a="1"/>
  <c r="AC276" i="13" s="1"/>
  <c r="AG276" i="13" s="1" a="1"/>
  <c r="AG276" i="13" s="1"/>
  <c r="W173" i="11" s="1"/>
  <c r="X173" i="11" s="1"/>
  <c r="R47" i="19" s="1"/>
  <c r="AM241" i="19" s="1"/>
  <c r="X209" i="11"/>
  <c r="R87" i="19" s="1"/>
  <c r="AH214" i="11"/>
  <c r="S92" i="19" s="1"/>
  <c r="T285" i="19" s="1"/>
  <c r="AH221" i="11"/>
  <c r="S99" i="19" s="1"/>
  <c r="BB222" i="11"/>
  <c r="U100" i="19" s="1"/>
  <c r="V293" i="19" s="1"/>
  <c r="BB232" i="11"/>
  <c r="U110" i="19" s="1"/>
  <c r="V303" i="19" s="1"/>
  <c r="K299" i="19"/>
  <c r="AE299" i="19"/>
  <c r="AL291" i="19"/>
  <c r="H291" i="19"/>
  <c r="AB291" i="19"/>
  <c r="AC227" i="13" a="1"/>
  <c r="AC227" i="13" s="1"/>
  <c r="AC414" i="13" s="1"/>
  <c r="AC285" i="13" a="1"/>
  <c r="AC285" i="13" s="1"/>
  <c r="AG285" i="13" s="1" a="1"/>
  <c r="AG285" i="13" s="1"/>
  <c r="L57" i="19"/>
  <c r="G30" i="19"/>
  <c r="BU66" i="13"/>
  <c r="G19" i="17"/>
  <c r="AR361" i="8"/>
  <c r="G37" i="14"/>
  <c r="Y84" i="13"/>
  <c r="Q379" i="8"/>
  <c r="AS245" i="13" a="1"/>
  <c r="AS245" i="13" s="1"/>
  <c r="AS432" i="13" s="1"/>
  <c r="AS303" i="13" a="1"/>
  <c r="AS303" i="13" s="1"/>
  <c r="AW303" i="13" s="1" a="1"/>
  <c r="AW303" i="13" s="1"/>
  <c r="CO237" i="13" a="1"/>
  <c r="CO237" i="13" s="1"/>
  <c r="CO424" i="13" s="1"/>
  <c r="CO295" i="13" a="1"/>
  <c r="CO295" i="13" s="1"/>
  <c r="CS295" i="13" s="1" a="1"/>
  <c r="CS295" i="13" s="1"/>
  <c r="R293" i="19"/>
  <c r="H293" i="19"/>
  <c r="AB293" i="19"/>
  <c r="N210" i="11"/>
  <c r="Q88" i="19" s="1"/>
  <c r="AL281" i="19" s="1"/>
  <c r="AA61" i="13"/>
  <c r="F14" i="14"/>
  <c r="F38" i="14"/>
  <c r="AA85" i="13"/>
  <c r="AC224" i="13" a="1"/>
  <c r="AC224" i="13" s="1"/>
  <c r="AC411" i="13" s="1"/>
  <c r="AC282" i="13" a="1"/>
  <c r="AC282" i="13" s="1"/>
  <c r="AG282" i="13" s="1" a="1"/>
  <c r="AG282" i="13" s="1"/>
  <c r="G78" i="10"/>
  <c r="F168" i="10" s="1"/>
  <c r="BG68" i="13"/>
  <c r="F21" i="16"/>
  <c r="G77" i="10"/>
  <c r="F167" i="10" s="1"/>
  <c r="BM425" i="13"/>
  <c r="H85" i="16" s="1"/>
  <c r="AQ193" i="11"/>
  <c r="AR193" i="11" s="1"/>
  <c r="T67" i="19" s="1"/>
  <c r="H290" i="19"/>
  <c r="H289" i="19" s="1"/>
  <c r="AB290" i="19"/>
  <c r="AB289" i="19" s="1"/>
  <c r="N224" i="11"/>
  <c r="Q102" i="19" s="1"/>
  <c r="BF72" i="13"/>
  <c r="H25" i="16"/>
  <c r="P159" i="16" s="1"/>
  <c r="BG69" i="13"/>
  <c r="F22" i="16"/>
  <c r="M213" i="11" a="1"/>
  <c r="M213" i="11" s="1"/>
  <c r="M212" i="11" s="1"/>
  <c r="N212" i="11" s="1"/>
  <c r="Q90" i="19" s="1"/>
  <c r="N77" i="11"/>
  <c r="BI242" i="13" a="1"/>
  <c r="BI242" i="13" s="1"/>
  <c r="BI429" i="13" s="1"/>
  <c r="BI300" i="13" a="1"/>
  <c r="BI300" i="13" s="1"/>
  <c r="BM300" i="13" s="1" a="1"/>
  <c r="BM300" i="13" s="1"/>
  <c r="BL95" i="11"/>
  <c r="BK231" i="11" a="1"/>
  <c r="BK231" i="11" s="1"/>
  <c r="BK230" i="11" s="1"/>
  <c r="BL230" i="11" s="1"/>
  <c r="V108" i="19" s="1"/>
  <c r="N95" i="11"/>
  <c r="M231" i="11" a="1"/>
  <c r="M231" i="11" s="1"/>
  <c r="M230" i="11" s="1"/>
  <c r="N230" i="11" s="1"/>
  <c r="Q108" i="19" s="1"/>
  <c r="P216" i="15"/>
  <c r="P215" i="15" s="1"/>
  <c r="AE216" i="15"/>
  <c r="AE215" i="15" s="1"/>
  <c r="BU78" i="13"/>
  <c r="G31" i="17"/>
  <c r="AR373" i="8"/>
  <c r="CO242" i="13" a="1"/>
  <c r="CO242" i="13" s="1"/>
  <c r="CO429" i="13" s="1"/>
  <c r="CO300" i="13" a="1"/>
  <c r="CO300" i="13" s="1"/>
  <c r="CS300" i="13" s="1" a="1"/>
  <c r="CS300" i="13" s="1"/>
  <c r="R290" i="19"/>
  <c r="R289" i="19" s="1"/>
  <c r="J84" i="13"/>
  <c r="H37" i="10"/>
  <c r="P171" i="10" s="1"/>
  <c r="P190" i="17"/>
  <c r="BV66" i="13"/>
  <c r="H19" i="17"/>
  <c r="P153" i="17" s="1"/>
  <c r="X71" i="11"/>
  <c r="W207" i="11" a="1"/>
  <c r="W207" i="11" s="1"/>
  <c r="W206" i="11" s="1"/>
  <c r="P201" i="15"/>
  <c r="AE201" i="15"/>
  <c r="AQ280" i="19"/>
  <c r="BY238" i="13" a="1"/>
  <c r="BY238" i="13" s="1"/>
  <c r="BY425" i="13" s="1"/>
  <c r="BY296" i="13" a="1"/>
  <c r="BY296" i="13" s="1"/>
  <c r="CC296" i="13" s="1" a="1"/>
  <c r="CC296" i="13" s="1"/>
  <c r="BA161" i="11" a="1"/>
  <c r="BA161" i="11" s="1"/>
  <c r="BA160" i="11" s="1"/>
  <c r="CK66" i="13"/>
  <c r="G19" i="18"/>
  <c r="BA361" i="8"/>
  <c r="X77" i="11"/>
  <c r="W213" i="11" a="1"/>
  <c r="W213" i="11" s="1"/>
  <c r="W212" i="11" s="1"/>
  <c r="X212" i="11" s="1"/>
  <c r="R90" i="19" s="1"/>
  <c r="AA65" i="13"/>
  <c r="F18" i="14"/>
  <c r="AE201" i="14"/>
  <c r="P201" i="14"/>
  <c r="F26" i="18"/>
  <c r="CM73" i="13"/>
  <c r="BG64" i="13"/>
  <c r="F17" i="16"/>
  <c r="CO260" i="13" a="1"/>
  <c r="CO260" i="13" s="1"/>
  <c r="CS260" i="13" s="1" a="1"/>
  <c r="CS260" i="13" s="1"/>
  <c r="CO219" i="13" a="1"/>
  <c r="CO219" i="13" s="1"/>
  <c r="CO406" i="13" s="1"/>
  <c r="CO277" i="13" a="1"/>
  <c r="CO277" i="13" s="1"/>
  <c r="CS277" i="13" s="1" a="1"/>
  <c r="CS277" i="13" s="1"/>
  <c r="BK174" i="11" s="1"/>
  <c r="BL174" i="11" s="1"/>
  <c r="V48" i="19" s="1"/>
  <c r="X217" i="11"/>
  <c r="R95" i="19" s="1"/>
  <c r="S288" i="19" s="1"/>
  <c r="X210" i="11"/>
  <c r="R88" i="19" s="1"/>
  <c r="AM281" i="19" s="1"/>
  <c r="AH223" i="11"/>
  <c r="S101" i="19" s="1"/>
  <c r="AN294" i="19" s="1"/>
  <c r="AH232" i="11"/>
  <c r="S110" i="19" s="1"/>
  <c r="T303" i="19" s="1"/>
  <c r="BL227" i="11"/>
  <c r="V105" i="19" s="1"/>
  <c r="BB228" i="11"/>
  <c r="U106" i="19" s="1"/>
  <c r="V299" i="19" s="1"/>
  <c r="AE298" i="19"/>
  <c r="CM62" i="13"/>
  <c r="F15" i="18"/>
  <c r="AG432" i="13"/>
  <c r="H92" i="14" s="1"/>
  <c r="W200" i="11"/>
  <c r="X200" i="11" s="1"/>
  <c r="R74" i="19" s="1"/>
  <c r="I96" i="19"/>
  <c r="H19" i="15"/>
  <c r="P153" i="15" s="1"/>
  <c r="AP66" i="13"/>
  <c r="BI243" i="13" a="1"/>
  <c r="BI243" i="13" s="1"/>
  <c r="BI430" i="13" s="1"/>
  <c r="BI301" i="13" a="1"/>
  <c r="BI301" i="13" s="1"/>
  <c r="BM301" i="13" s="1" a="1"/>
  <c r="BM301" i="13" s="1"/>
  <c r="CO224" i="13" a="1"/>
  <c r="CO224" i="13" s="1"/>
  <c r="CO411" i="13" s="1"/>
  <c r="CO282" i="13" a="1"/>
  <c r="CO282" i="13" s="1"/>
  <c r="CS282" i="13" s="1" a="1"/>
  <c r="CS282" i="13" s="1"/>
  <c r="BM238" i="13" a="1"/>
  <c r="BM238" i="13" s="1"/>
  <c r="K73" i="13"/>
  <c r="F26" i="10"/>
  <c r="AB300" i="19"/>
  <c r="Q420" i="13"/>
  <c r="H80" i="10" s="1"/>
  <c r="M188" i="11"/>
  <c r="N188" i="11" s="1"/>
  <c r="Q62" i="19" s="1"/>
  <c r="AE204" i="16"/>
  <c r="AE203" i="16" s="1"/>
  <c r="P204" i="16"/>
  <c r="P203" i="16" s="1"/>
  <c r="AS259" i="13" a="1"/>
  <c r="AS259" i="13" s="1"/>
  <c r="AW259" i="13" s="1" a="1"/>
  <c r="AW259" i="13" s="1"/>
  <c r="AS218" i="13" a="1"/>
  <c r="AS218" i="13" s="1"/>
  <c r="AS405" i="13" s="1"/>
  <c r="AS276" i="13" a="1"/>
  <c r="AS276" i="13" s="1"/>
  <c r="AW276" i="13" s="1" a="1"/>
  <c r="AW276" i="13" s="1"/>
  <c r="AG173" i="11" s="1"/>
  <c r="AH173" i="11" s="1"/>
  <c r="S47" i="19" s="1"/>
  <c r="AN241" i="19" s="1"/>
  <c r="G90" i="19"/>
  <c r="G108" i="19"/>
  <c r="BL83" i="11"/>
  <c r="BK219" i="11" a="1"/>
  <c r="BK219" i="11" s="1"/>
  <c r="BK218" i="11" s="1"/>
  <c r="BL218" i="11" s="1"/>
  <c r="V96" i="19" s="1"/>
  <c r="M244" i="13" a="1"/>
  <c r="M244" i="13" s="1"/>
  <c r="M431" i="13" s="1"/>
  <c r="M302" i="13" a="1"/>
  <c r="M302" i="13" s="1"/>
  <c r="Q302" i="13" s="1" a="1"/>
  <c r="Q302" i="13" s="1"/>
  <c r="CO238" i="13" a="1"/>
  <c r="CO238" i="13" s="1"/>
  <c r="CO425" i="13" s="1"/>
  <c r="CO296" i="13" a="1"/>
  <c r="CO296" i="13" s="1"/>
  <c r="CS296" i="13" s="1" a="1"/>
  <c r="CS296" i="13" s="1"/>
  <c r="P146" i="18"/>
  <c r="AP84" i="13"/>
  <c r="H37" i="15"/>
  <c r="P171" i="15" s="1"/>
  <c r="BW79" i="13"/>
  <c r="F32" i="17"/>
  <c r="L15" i="19"/>
  <c r="I30" i="19"/>
  <c r="G19" i="10"/>
  <c r="I66" i="13"/>
  <c r="H361" i="8"/>
  <c r="P222" i="18"/>
  <c r="P221" i="18" s="1"/>
  <c r="AE222" i="18"/>
  <c r="AE221" i="18" s="1"/>
  <c r="K63" i="19"/>
  <c r="M236" i="13" a="1"/>
  <c r="M236" i="13" s="1"/>
  <c r="M423" i="13" s="1"/>
  <c r="M294" i="13" a="1"/>
  <c r="M294" i="13" s="1"/>
  <c r="Q294" i="13" s="1" a="1"/>
  <c r="Q294" i="13" s="1"/>
  <c r="H96" i="19"/>
  <c r="H84" i="19"/>
  <c r="AR77" i="11"/>
  <c r="AQ213" i="11" a="1"/>
  <c r="AQ213" i="11" s="1"/>
  <c r="AQ212" i="11" s="1"/>
  <c r="AR212" i="11" s="1"/>
  <c r="T90" i="19" s="1"/>
  <c r="M187" i="11"/>
  <c r="N187" i="11" s="1"/>
  <c r="Q61" i="19" s="1"/>
  <c r="Q419" i="13"/>
  <c r="H79" i="10" s="1"/>
  <c r="AL299" i="19"/>
  <c r="AE216" i="17"/>
  <c r="AE215" i="17" s="1"/>
  <c r="P216" i="17"/>
  <c r="P215" i="17" s="1"/>
  <c r="AR95" i="11"/>
  <c r="AQ231" i="11" a="1"/>
  <c r="AQ231" i="11" s="1"/>
  <c r="AQ230" i="11" s="1"/>
  <c r="AZ165" i="11"/>
  <c r="BB165" i="11" s="1"/>
  <c r="U35" i="19" s="1"/>
  <c r="V230" i="19" s="1"/>
  <c r="AZ162" i="11"/>
  <c r="BB162" i="11" s="1"/>
  <c r="U32" i="19" s="1"/>
  <c r="V227" i="19" s="1"/>
  <c r="AZ164" i="11"/>
  <c r="BB164" i="11" s="1"/>
  <c r="U34" i="19" s="1"/>
  <c r="V229" i="19" s="1"/>
  <c r="AZ161" i="11"/>
  <c r="AZ163" i="11"/>
  <c r="BB163" i="11" s="1"/>
  <c r="U33" i="19" s="1"/>
  <c r="AZ160" i="11"/>
  <c r="K71" i="13"/>
  <c r="F24" i="10"/>
  <c r="I108" i="19"/>
  <c r="G19" i="16"/>
  <c r="BE66" i="13"/>
  <c r="AI361" i="8"/>
  <c r="H90" i="19"/>
  <c r="M261" i="13" a="1"/>
  <c r="M261" i="13" s="1"/>
  <c r="Q261" i="13" s="1" a="1"/>
  <c r="Q261" i="13" s="1"/>
  <c r="M220" i="13" a="1"/>
  <c r="M220" i="13" s="1"/>
  <c r="M407" i="13" s="1"/>
  <c r="M278" i="13" a="1"/>
  <c r="M278" i="13" s="1"/>
  <c r="Q278" i="13" s="1" a="1"/>
  <c r="Q278" i="13" s="1"/>
  <c r="M175" i="11" s="1"/>
  <c r="N175" i="11" s="1"/>
  <c r="Q49" i="19" s="1"/>
  <c r="R243" i="19" s="1"/>
  <c r="J15" i="19"/>
  <c r="AC230" i="13" a="1"/>
  <c r="AC230" i="13" s="1"/>
  <c r="AC417" i="13" s="1"/>
  <c r="AC288" i="13" a="1"/>
  <c r="AC288" i="13" s="1"/>
  <c r="AG288" i="13" s="1" a="1"/>
  <c r="AG288" i="13" s="1"/>
  <c r="CK72" i="13"/>
  <c r="G25" i="18"/>
  <c r="BA367" i="8"/>
  <c r="AL304" i="19"/>
  <c r="AN297" i="19"/>
  <c r="G63" i="19"/>
  <c r="I304" i="19"/>
  <c r="AC304" i="19"/>
  <c r="AH217" i="11"/>
  <c r="S95" i="19" s="1"/>
  <c r="AH233" i="11"/>
  <c r="S111" i="19" s="1"/>
  <c r="T304" i="19" s="1"/>
  <c r="BL232" i="11"/>
  <c r="V110" i="19" s="1"/>
  <c r="AQ303" i="19" s="1"/>
  <c r="AR217" i="11"/>
  <c r="T95" i="19" s="1"/>
  <c r="U288" i="19" s="1"/>
  <c r="BL77" i="11"/>
  <c r="BK213" i="11" a="1"/>
  <c r="BK213" i="11" s="1"/>
  <c r="BK212" i="11" s="1"/>
  <c r="BL212" i="11" s="1"/>
  <c r="V90" i="19" s="1"/>
  <c r="BM423" i="13"/>
  <c r="H83" i="16" s="1"/>
  <c r="AQ191" i="11"/>
  <c r="AR191" i="11" s="1"/>
  <c r="T65" i="19" s="1"/>
  <c r="CL84" i="13"/>
  <c r="H37" i="18"/>
  <c r="P171" i="18" s="1"/>
  <c r="BY244" i="13" a="1"/>
  <c r="BY244" i="13" s="1"/>
  <c r="BY431" i="13" s="1"/>
  <c r="BY302" i="13" a="1"/>
  <c r="BY302" i="13" s="1"/>
  <c r="CC302" i="13" s="1" a="1"/>
  <c r="CC302" i="13" s="1"/>
  <c r="BY226" i="13" a="1"/>
  <c r="BY226" i="13" s="1"/>
  <c r="BY413" i="13" s="1"/>
  <c r="BY284" i="13" a="1"/>
  <c r="BY284" i="13" s="1"/>
  <c r="CC284" i="13" s="1" a="1"/>
  <c r="CC284" i="13" s="1"/>
  <c r="AG245" i="13" a="1"/>
  <c r="AG245" i="13" s="1"/>
  <c r="AG219" i="11" a="1"/>
  <c r="AG219" i="11" s="1"/>
  <c r="AG218" i="11" s="1"/>
  <c r="AH218" i="11" s="1"/>
  <c r="S96" i="19" s="1"/>
  <c r="AH83" i="11"/>
  <c r="J57" i="19"/>
  <c r="J69" i="19"/>
  <c r="H15" i="19"/>
  <c r="G85" i="16"/>
  <c r="F175" i="16" s="1"/>
  <c r="I90" i="13"/>
  <c r="H385" i="8"/>
  <c r="G43" i="10"/>
  <c r="H305" i="19"/>
  <c r="AB305" i="19"/>
  <c r="R304" i="19"/>
  <c r="H304" i="19"/>
  <c r="AB304" i="19"/>
  <c r="AL303" i="19"/>
  <c r="AB303" i="19"/>
  <c r="H303" i="19"/>
  <c r="Q233" i="13" a="1"/>
  <c r="Q233" i="13" s="1"/>
  <c r="P216" i="14"/>
  <c r="P215" i="14" s="1"/>
  <c r="AE216" i="14"/>
  <c r="AE215" i="14" s="1"/>
  <c r="P201" i="18"/>
  <c r="AE201" i="18"/>
  <c r="F23" i="16"/>
  <c r="BG70" i="13"/>
  <c r="BW63" i="13"/>
  <c r="F16" i="17"/>
  <c r="L96" i="19"/>
  <c r="H43" i="18"/>
  <c r="P177" i="18" s="1"/>
  <c r="CL90" i="13"/>
  <c r="P200" i="10"/>
  <c r="AE200" i="10"/>
  <c r="AQ192" i="11"/>
  <c r="AR192" i="11" s="1"/>
  <c r="T66" i="19" s="1"/>
  <c r="BM424" i="13"/>
  <c r="H84" i="16" s="1"/>
  <c r="CO225" i="13" a="1"/>
  <c r="CO225" i="13" s="1"/>
  <c r="CO412" i="13" s="1"/>
  <c r="CO283" i="13" a="1"/>
  <c r="CO283" i="13" s="1"/>
  <c r="CS283" i="13" s="1" a="1"/>
  <c r="CS283" i="13" s="1"/>
  <c r="R286" i="19"/>
  <c r="AL286" i="19"/>
  <c r="X83" i="11"/>
  <c r="W219" i="11" a="1"/>
  <c r="W219" i="11" s="1"/>
  <c r="W218" i="11" s="1"/>
  <c r="X218" i="11" s="1"/>
  <c r="R96" i="19" s="1"/>
  <c r="J90" i="19"/>
  <c r="BY237" i="13" a="1"/>
  <c r="BY237" i="13" s="1"/>
  <c r="BY424" i="13" s="1"/>
  <c r="BY295" i="13" a="1"/>
  <c r="BY295" i="13" s="1"/>
  <c r="CC295" i="13" s="1" a="1"/>
  <c r="CC295" i="13" s="1"/>
  <c r="Q232" i="13" a="1"/>
  <c r="Q232" i="13" s="1"/>
  <c r="AM242" i="19"/>
  <c r="BF78" i="13"/>
  <c r="H31" i="16"/>
  <c r="P165" i="16" s="1"/>
  <c r="J108" i="19"/>
  <c r="F16" i="15"/>
  <c r="AQ63" i="13"/>
  <c r="P199" i="10"/>
  <c r="AE199" i="10"/>
  <c r="AP241" i="19"/>
  <c r="AH95" i="11"/>
  <c r="AG231" i="11" a="1"/>
  <c r="AG231" i="11" s="1"/>
  <c r="AG230" i="11" s="1"/>
  <c r="AH230" i="11" s="1"/>
  <c r="S108" i="19" s="1"/>
  <c r="BA225" i="11" a="1"/>
  <c r="BA225" i="11" s="1"/>
  <c r="BA224" i="11" s="1"/>
  <c r="BB224" i="11" s="1"/>
  <c r="U102" i="19" s="1"/>
  <c r="P200" i="14"/>
  <c r="AE200" i="14"/>
  <c r="AS233" i="13" a="1"/>
  <c r="AS233" i="13" s="1"/>
  <c r="AS420" i="13" s="1"/>
  <c r="AS291" i="13" a="1"/>
  <c r="AS291" i="13" s="1"/>
  <c r="AW291" i="13" s="1" a="1"/>
  <c r="AW291" i="13" s="1"/>
  <c r="G69" i="19"/>
  <c r="AA70" i="13"/>
  <c r="F23" i="14"/>
  <c r="BE60" i="13"/>
  <c r="BI196" i="13" s="1" a="1"/>
  <c r="G13" i="16"/>
  <c r="AI355" i="8"/>
  <c r="P146" i="14"/>
  <c r="BY227" i="13" a="1"/>
  <c r="BY227" i="13" s="1"/>
  <c r="BY414" i="13" s="1"/>
  <c r="BY285" i="13" a="1"/>
  <c r="BY285" i="13" s="1"/>
  <c r="CC285" i="13" s="1" a="1"/>
  <c r="CC285" i="13" s="1"/>
  <c r="L63" i="19"/>
  <c r="S303" i="19"/>
  <c r="I303" i="19"/>
  <c r="AC303" i="19"/>
  <c r="X216" i="11"/>
  <c r="R94" i="19" s="1"/>
  <c r="S287" i="19" s="1"/>
  <c r="AH216" i="11"/>
  <c r="S94" i="19" s="1"/>
  <c r="AN287" i="19" s="1"/>
  <c r="BL220" i="11"/>
  <c r="V98" i="19" s="1"/>
  <c r="AQ291" i="19" s="1"/>
  <c r="BL233" i="11"/>
  <c r="V111" i="19" s="1"/>
  <c r="AQ304" i="19" s="1"/>
  <c r="BL208" i="11"/>
  <c r="V86" i="19" s="1"/>
  <c r="AR223" i="11"/>
  <c r="T101" i="19" s="1"/>
  <c r="AO294" i="19" s="1"/>
  <c r="AR207" i="11"/>
  <c r="T85" i="19" s="1"/>
  <c r="L90" i="19"/>
  <c r="H30" i="19"/>
  <c r="P216" i="18"/>
  <c r="P215" i="18" s="1"/>
  <c r="AE216" i="18"/>
  <c r="AE215" i="18" s="1"/>
  <c r="G92" i="14"/>
  <c r="F182" i="14" s="1"/>
  <c r="K84" i="19"/>
  <c r="K90" i="19"/>
  <c r="BY233" i="13" a="1"/>
  <c r="BY233" i="13" s="1"/>
  <c r="BY420" i="13" s="1"/>
  <c r="BY291" i="13" a="1"/>
  <c r="BY291" i="13" s="1"/>
  <c r="CC291" i="13" s="1" a="1"/>
  <c r="CC291" i="13" s="1"/>
  <c r="J45" i="19"/>
  <c r="P200" i="18"/>
  <c r="AE200" i="18"/>
  <c r="AS232" i="13" a="1"/>
  <c r="AS232" i="13" s="1"/>
  <c r="AS419" i="13" s="1"/>
  <c r="AS290" i="13" a="1"/>
  <c r="AS290" i="13" s="1"/>
  <c r="AW290" i="13" s="1" a="1"/>
  <c r="AW290" i="13" s="1"/>
  <c r="AE202" i="16"/>
  <c r="P202" i="16"/>
  <c r="F44" i="10"/>
  <c r="K91" i="13"/>
  <c r="AB306" i="19"/>
  <c r="H286" i="19"/>
  <c r="AB286" i="19"/>
  <c r="N217" i="11"/>
  <c r="Q95" i="19" s="1"/>
  <c r="AL288" i="19" s="1"/>
  <c r="G80" i="10"/>
  <c r="F170" i="10" s="1"/>
  <c r="P201" i="10"/>
  <c r="AE201" i="10"/>
  <c r="AP160" i="11"/>
  <c r="AP162" i="11"/>
  <c r="AR162" i="11" s="1"/>
  <c r="T32" i="19" s="1"/>
  <c r="U227" i="19" s="1"/>
  <c r="AP163" i="11"/>
  <c r="AR163" i="11" s="1"/>
  <c r="T33" i="19" s="1"/>
  <c r="AO228" i="19" s="1"/>
  <c r="AP165" i="11"/>
  <c r="AR165" i="11" s="1"/>
  <c r="T35" i="19" s="1"/>
  <c r="AO230" i="19" s="1"/>
  <c r="AP161" i="11"/>
  <c r="AP164" i="11"/>
  <c r="AR164" i="11" s="1"/>
  <c r="T34" i="19" s="1"/>
  <c r="K85" i="13"/>
  <c r="F38" i="10"/>
  <c r="R279" i="19"/>
  <c r="K69" i="19"/>
  <c r="I57" i="19"/>
  <c r="L30" i="19"/>
  <c r="AP256" i="11"/>
  <c r="AR256" i="11" s="1"/>
  <c r="T138" i="19" s="1"/>
  <c r="AP263" i="11"/>
  <c r="AR263" i="11" s="1"/>
  <c r="T145" i="19" s="1"/>
  <c r="AP273" i="11"/>
  <c r="AR273" i="11" s="1"/>
  <c r="T155" i="19" s="1"/>
  <c r="AP252" i="11"/>
  <c r="AR252" i="11" s="1"/>
  <c r="T134" i="19" s="1"/>
  <c r="AP253" i="11"/>
  <c r="AR253" i="11" s="1"/>
  <c r="T135" i="19" s="1"/>
  <c r="AP247" i="11"/>
  <c r="AR247" i="11" s="1"/>
  <c r="T129" i="19" s="1"/>
  <c r="AP265" i="11"/>
  <c r="AR265" i="11" s="1"/>
  <c r="T147" i="19" s="1"/>
  <c r="AP251" i="11"/>
  <c r="AR251" i="11" s="1"/>
  <c r="T133" i="19" s="1"/>
  <c r="AP241" i="11"/>
  <c r="AR241" i="11" s="1"/>
  <c r="T123" i="19" s="1"/>
  <c r="AP259" i="11"/>
  <c r="AR259" i="11" s="1"/>
  <c r="T141" i="19" s="1"/>
  <c r="AP248" i="11"/>
  <c r="AR248" i="11" s="1"/>
  <c r="T130" i="19" s="1"/>
  <c r="AO322" i="19" s="1"/>
  <c r="AO321" i="19" s="1"/>
  <c r="AP266" i="11"/>
  <c r="AR266" i="11" s="1"/>
  <c r="T148" i="19" s="1"/>
  <c r="AP257" i="11"/>
  <c r="AR257" i="11" s="1"/>
  <c r="T139" i="19" s="1"/>
  <c r="U331" i="19" s="1"/>
  <c r="AP274" i="11"/>
  <c r="AR274" i="11" s="1"/>
  <c r="T156" i="19" s="1"/>
  <c r="AP268" i="11"/>
  <c r="AR268" i="11" s="1"/>
  <c r="T150" i="19" s="1"/>
  <c r="AP249" i="11"/>
  <c r="AR249" i="11" s="1"/>
  <c r="T131" i="19" s="1"/>
  <c r="U323" i="19" s="1"/>
  <c r="AP242" i="11"/>
  <c r="AR242" i="11" s="1"/>
  <c r="T124" i="19" s="1"/>
  <c r="AP243" i="11"/>
  <c r="AR243" i="11" s="1"/>
  <c r="T125" i="19" s="1"/>
  <c r="AP269" i="11"/>
  <c r="AR269" i="11" s="1"/>
  <c r="T151" i="19" s="1"/>
  <c r="AP244" i="11"/>
  <c r="AR244" i="11" s="1"/>
  <c r="T126" i="19" s="1"/>
  <c r="AP250" i="11"/>
  <c r="AR250" i="11" s="1"/>
  <c r="T132" i="19" s="1"/>
  <c r="U324" i="19" s="1"/>
  <c r="AP258" i="11"/>
  <c r="AR258" i="11" s="1"/>
  <c r="T140" i="19" s="1"/>
  <c r="AP272" i="11"/>
  <c r="AR272" i="11" s="1"/>
  <c r="T154" i="19" s="1"/>
  <c r="U346" i="19" s="1"/>
  <c r="AP270" i="11"/>
  <c r="AR270" i="11" s="1"/>
  <c r="T152" i="19" s="1"/>
  <c r="AP255" i="11"/>
  <c r="AR255" i="11" s="1"/>
  <c r="T137" i="19" s="1"/>
  <c r="AP262" i="11"/>
  <c r="AR262" i="11" s="1"/>
  <c r="T144" i="19" s="1"/>
  <c r="AP246" i="11"/>
  <c r="AR246" i="11" s="1"/>
  <c r="T128" i="19" s="1"/>
  <c r="AP264" i="11"/>
  <c r="AR264" i="11" s="1"/>
  <c r="T146" i="19" s="1"/>
  <c r="AP276" i="11"/>
  <c r="AR276" i="11" s="1"/>
  <c r="T158" i="19" s="1"/>
  <c r="U350" i="19" s="1"/>
  <c r="AP254" i="11"/>
  <c r="AR254" i="11" s="1"/>
  <c r="T136" i="19" s="1"/>
  <c r="AP267" i="11"/>
  <c r="AR267" i="11" s="1"/>
  <c r="T149" i="19" s="1"/>
  <c r="AP271" i="11"/>
  <c r="AR271" i="11" s="1"/>
  <c r="T153" i="19" s="1"/>
  <c r="AP260" i="11"/>
  <c r="AR260" i="11" s="1"/>
  <c r="T142" i="19" s="1"/>
  <c r="AP275" i="11"/>
  <c r="AR275" i="11" s="1"/>
  <c r="T157" i="19" s="1"/>
  <c r="AP245" i="11"/>
  <c r="AR245" i="11" s="1"/>
  <c r="T127" i="19" s="1"/>
  <c r="U319" i="19" s="1"/>
  <c r="AP261" i="11"/>
  <c r="AR261" i="11" s="1"/>
  <c r="T143" i="19" s="1"/>
  <c r="U335" i="19" s="1"/>
  <c r="BM237" i="13" a="1"/>
  <c r="BM237" i="13" s="1"/>
  <c r="AS226" i="13" a="1"/>
  <c r="AS226" i="13" s="1"/>
  <c r="AS413" i="13" s="1"/>
  <c r="AS284" i="13" a="1"/>
  <c r="AS284" i="13" s="1"/>
  <c r="AW284" i="13" s="1" a="1"/>
  <c r="AW284" i="13" s="1"/>
  <c r="AL287" i="19"/>
  <c r="R287" i="19"/>
  <c r="CO245" i="13" a="1"/>
  <c r="CO245" i="13" s="1"/>
  <c r="CO432" i="13" s="1"/>
  <c r="CO303" i="13" a="1"/>
  <c r="CO303" i="13" s="1"/>
  <c r="CS303" i="13" s="1" a="1"/>
  <c r="CS303" i="13" s="1"/>
  <c r="F14" i="10"/>
  <c r="K61" i="13"/>
  <c r="G79" i="10"/>
  <c r="F169" i="10" s="1"/>
  <c r="BA207" i="11" a="1"/>
  <c r="BA207" i="11" s="1"/>
  <c r="BA206" i="11" s="1"/>
  <c r="P210" i="16"/>
  <c r="P209" i="16" s="1"/>
  <c r="AE210" i="16"/>
  <c r="AE209" i="16" s="1"/>
  <c r="BV84" i="13"/>
  <c r="H37" i="17"/>
  <c r="P171" i="17" s="1"/>
  <c r="P222" i="10"/>
  <c r="P221" i="10" s="1"/>
  <c r="AE222" i="10"/>
  <c r="AE221" i="10" s="1"/>
  <c r="L251" i="11"/>
  <c r="N251" i="11" s="1"/>
  <c r="Q133" i="19" s="1"/>
  <c r="L272" i="11"/>
  <c r="N272" i="11" s="1"/>
  <c r="Q154" i="19" s="1"/>
  <c r="R346" i="19" s="1"/>
  <c r="R345" i="19" s="1"/>
  <c r="L248" i="11"/>
  <c r="N248" i="11" s="1"/>
  <c r="Q130" i="19" s="1"/>
  <c r="AL322" i="19" s="1"/>
  <c r="AL321" i="19" s="1"/>
  <c r="L267" i="11"/>
  <c r="N267" i="11" s="1"/>
  <c r="Q149" i="19" s="1"/>
  <c r="L271" i="11"/>
  <c r="N271" i="11" s="1"/>
  <c r="Q153" i="19" s="1"/>
  <c r="L258" i="11"/>
  <c r="N258" i="11" s="1"/>
  <c r="Q140" i="19" s="1"/>
  <c r="L245" i="11"/>
  <c r="N245" i="11" s="1"/>
  <c r="Q127" i="19" s="1"/>
  <c r="L255" i="11"/>
  <c r="N255" i="11" s="1"/>
  <c r="Q137" i="19" s="1"/>
  <c r="L264" i="11"/>
  <c r="N264" i="11" s="1"/>
  <c r="Q146" i="19" s="1"/>
  <c r="L259" i="11"/>
  <c r="N259" i="11" s="1"/>
  <c r="Q141" i="19" s="1"/>
  <c r="L252" i="11"/>
  <c r="N252" i="11" s="1"/>
  <c r="Q134" i="19" s="1"/>
  <c r="R326" i="19" s="1"/>
  <c r="L250" i="11"/>
  <c r="N250" i="11" s="1"/>
  <c r="Q132" i="19" s="1"/>
  <c r="AL324" i="19" s="1"/>
  <c r="L246" i="11"/>
  <c r="N246" i="11" s="1"/>
  <c r="Q128" i="19" s="1"/>
  <c r="R320" i="19" s="1"/>
  <c r="L274" i="11"/>
  <c r="N274" i="11" s="1"/>
  <c r="Q156" i="19" s="1"/>
  <c r="R348" i="19" s="1"/>
  <c r="L275" i="11"/>
  <c r="N275" i="11" s="1"/>
  <c r="Q157" i="19" s="1"/>
  <c r="R349" i="19" s="1"/>
  <c r="L244" i="11"/>
  <c r="N244" i="11" s="1"/>
  <c r="Q126" i="19" s="1"/>
  <c r="L265" i="11"/>
  <c r="N265" i="11" s="1"/>
  <c r="Q147" i="19" s="1"/>
  <c r="L266" i="11"/>
  <c r="N266" i="11" s="1"/>
  <c r="Q148" i="19" s="1"/>
  <c r="L276" i="11"/>
  <c r="N276" i="11" s="1"/>
  <c r="Q158" i="19" s="1"/>
  <c r="L253" i="11"/>
  <c r="N253" i="11" s="1"/>
  <c r="Q135" i="19" s="1"/>
  <c r="L261" i="11"/>
  <c r="N261" i="11" s="1"/>
  <c r="Q143" i="19" s="1"/>
  <c r="L242" i="11"/>
  <c r="N242" i="11" s="1"/>
  <c r="Q124" i="19" s="1"/>
  <c r="AL316" i="19" s="1"/>
  <c r="AL315" i="19" s="1"/>
  <c r="L260" i="11"/>
  <c r="N260" i="11" s="1"/>
  <c r="Q142" i="19" s="1"/>
  <c r="L273" i="11"/>
  <c r="N273" i="11" s="1"/>
  <c r="Q155" i="19" s="1"/>
  <c r="AL347" i="19" s="1"/>
  <c r="L262" i="11"/>
  <c r="N262" i="11" s="1"/>
  <c r="Q144" i="19" s="1"/>
  <c r="L249" i="11"/>
  <c r="N249" i="11" s="1"/>
  <c r="Q131" i="19" s="1"/>
  <c r="AL323" i="19" s="1"/>
  <c r="L247" i="11"/>
  <c r="N247" i="11" s="1"/>
  <c r="Q129" i="19" s="1"/>
  <c r="L241" i="11"/>
  <c r="N241" i="11" s="1"/>
  <c r="Q123" i="19" s="1"/>
  <c r="L257" i="11"/>
  <c r="N257" i="11" s="1"/>
  <c r="Q139" i="19" s="1"/>
  <c r="R331" i="19" s="1"/>
  <c r="L263" i="11"/>
  <c r="N263" i="11" s="1"/>
  <c r="Q145" i="19" s="1"/>
  <c r="L254" i="11"/>
  <c r="N254" i="11" s="1"/>
  <c r="Q136" i="19" s="1"/>
  <c r="L256" i="11"/>
  <c r="N256" i="11" s="1"/>
  <c r="Q138" i="19" s="1"/>
  <c r="L268" i="11"/>
  <c r="N268" i="11" s="1"/>
  <c r="Q150" i="19" s="1"/>
  <c r="AL342" i="19" s="1"/>
  <c r="L243" i="11"/>
  <c r="N243" i="11" s="1"/>
  <c r="Q125" i="19" s="1"/>
  <c r="AL317" i="19" s="1"/>
  <c r="L270" i="11"/>
  <c r="N270" i="11" s="1"/>
  <c r="Q152" i="19" s="1"/>
  <c r="AL344" i="19" s="1"/>
  <c r="L269" i="11"/>
  <c r="N269" i="11" s="1"/>
  <c r="Q151" i="19" s="1"/>
  <c r="R343" i="19" s="1"/>
  <c r="L51" i="19"/>
  <c r="AL280" i="19"/>
  <c r="P202" i="10"/>
  <c r="AE202" i="10"/>
  <c r="H51" i="19"/>
  <c r="BL71" i="11"/>
  <c r="BK207" i="11" a="1"/>
  <c r="BK207" i="11" s="1"/>
  <c r="BK206" i="11" s="1"/>
  <c r="BL206" i="11" s="1"/>
  <c r="V84" i="19" s="1"/>
  <c r="AE199" i="16"/>
  <c r="P199" i="16"/>
  <c r="CO231" i="13" a="1"/>
  <c r="CO231" i="13" s="1"/>
  <c r="CO418" i="13" s="1"/>
  <c r="CO289" i="13" a="1"/>
  <c r="CO289" i="13" s="1"/>
  <c r="CS289" i="13" s="1" a="1"/>
  <c r="CS289" i="13" s="1"/>
  <c r="V260" i="11"/>
  <c r="X260" i="11" s="1"/>
  <c r="R142" i="19" s="1"/>
  <c r="S334" i="19" s="1"/>
  <c r="S333" i="19" s="1"/>
  <c r="V255" i="11"/>
  <c r="X255" i="11" s="1"/>
  <c r="R137" i="19" s="1"/>
  <c r="S329" i="19" s="1"/>
  <c r="V254" i="11"/>
  <c r="X254" i="11" s="1"/>
  <c r="R136" i="19" s="1"/>
  <c r="S328" i="19" s="1"/>
  <c r="S327" i="19" s="1"/>
  <c r="V252" i="11"/>
  <c r="X252" i="11" s="1"/>
  <c r="R134" i="19" s="1"/>
  <c r="S326" i="19" s="1"/>
  <c r="V247" i="11"/>
  <c r="X247" i="11" s="1"/>
  <c r="R129" i="19" s="1"/>
  <c r="V262" i="11"/>
  <c r="X262" i="11" s="1"/>
  <c r="R144" i="19" s="1"/>
  <c r="S336" i="19" s="1"/>
  <c r="V269" i="11"/>
  <c r="X269" i="11" s="1"/>
  <c r="R151" i="19" s="1"/>
  <c r="AM343" i="19" s="1"/>
  <c r="V264" i="11"/>
  <c r="X264" i="11" s="1"/>
  <c r="R146" i="19" s="1"/>
  <c r="AM338" i="19" s="1"/>
  <c r="V268" i="11"/>
  <c r="X268" i="11" s="1"/>
  <c r="R150" i="19" s="1"/>
  <c r="S342" i="19" s="1"/>
  <c r="V276" i="11"/>
  <c r="X276" i="11" s="1"/>
  <c r="R158" i="19" s="1"/>
  <c r="V241" i="11"/>
  <c r="X241" i="11" s="1"/>
  <c r="R123" i="19" s="1"/>
  <c r="V261" i="11"/>
  <c r="X261" i="11" s="1"/>
  <c r="R143" i="19" s="1"/>
  <c r="V273" i="11"/>
  <c r="X273" i="11" s="1"/>
  <c r="R155" i="19" s="1"/>
  <c r="V244" i="11"/>
  <c r="X244" i="11" s="1"/>
  <c r="R126" i="19" s="1"/>
  <c r="AM318" i="19" s="1"/>
  <c r="V257" i="11"/>
  <c r="X257" i="11" s="1"/>
  <c r="R139" i="19" s="1"/>
  <c r="S331" i="19" s="1"/>
  <c r="V246" i="11"/>
  <c r="X246" i="11" s="1"/>
  <c r="R128" i="19" s="1"/>
  <c r="AM320" i="19" s="1"/>
  <c r="V263" i="11"/>
  <c r="X263" i="11" s="1"/>
  <c r="R145" i="19" s="1"/>
  <c r="V265" i="11"/>
  <c r="X265" i="11" s="1"/>
  <c r="R147" i="19" s="1"/>
  <c r="V272" i="11"/>
  <c r="X272" i="11" s="1"/>
  <c r="R154" i="19" s="1"/>
  <c r="V242" i="11"/>
  <c r="X242" i="11" s="1"/>
  <c r="R124" i="19" s="1"/>
  <c r="AM316" i="19" s="1"/>
  <c r="AM315" i="19" s="1"/>
  <c r="V245" i="11"/>
  <c r="X245" i="11" s="1"/>
  <c r="R127" i="19" s="1"/>
  <c r="S319" i="19" s="1"/>
  <c r="V266" i="11"/>
  <c r="X266" i="11" s="1"/>
  <c r="R148" i="19" s="1"/>
  <c r="S340" i="19" s="1"/>
  <c r="S339" i="19" s="1"/>
  <c r="V259" i="11"/>
  <c r="X259" i="11" s="1"/>
  <c r="R141" i="19" s="1"/>
  <c r="V274" i="11"/>
  <c r="X274" i="11" s="1"/>
  <c r="R156" i="19" s="1"/>
  <c r="V256" i="11"/>
  <c r="X256" i="11" s="1"/>
  <c r="R138" i="19" s="1"/>
  <c r="S330" i="19" s="1"/>
  <c r="V270" i="11"/>
  <c r="X270" i="11" s="1"/>
  <c r="R152" i="19" s="1"/>
  <c r="V250" i="11"/>
  <c r="X250" i="11" s="1"/>
  <c r="R132" i="19" s="1"/>
  <c r="V271" i="11"/>
  <c r="X271" i="11" s="1"/>
  <c r="R153" i="19" s="1"/>
  <c r="V251" i="11"/>
  <c r="X251" i="11" s="1"/>
  <c r="R133" i="19" s="1"/>
  <c r="V275" i="11"/>
  <c r="X275" i="11" s="1"/>
  <c r="R157" i="19" s="1"/>
  <c r="V249" i="11"/>
  <c r="X249" i="11" s="1"/>
  <c r="R131" i="19" s="1"/>
  <c r="AM323" i="19" s="1"/>
  <c r="V258" i="11"/>
  <c r="X258" i="11" s="1"/>
  <c r="R140" i="19" s="1"/>
  <c r="S332" i="19" s="1"/>
  <c r="V267" i="11"/>
  <c r="X267" i="11" s="1"/>
  <c r="R149" i="19" s="1"/>
  <c r="AM341" i="19" s="1"/>
  <c r="V253" i="11"/>
  <c r="X253" i="11" s="1"/>
  <c r="R135" i="19" s="1"/>
  <c r="V248" i="11"/>
  <c r="X248" i="11" s="1"/>
  <c r="R130" i="19" s="1"/>
  <c r="V243" i="11"/>
  <c r="X243" i="11" s="1"/>
  <c r="R125" i="19" s="1"/>
  <c r="AM317" i="19" s="1"/>
  <c r="CO236" i="13" a="1"/>
  <c r="CO236" i="13" s="1"/>
  <c r="CO423" i="13" s="1"/>
  <c r="CO294" i="13" a="1"/>
  <c r="CO294" i="13" s="1"/>
  <c r="CS294" i="13" s="1" a="1"/>
  <c r="CS294" i="13" s="1"/>
  <c r="AH71" i="11"/>
  <c r="AG207" i="11" a="1"/>
  <c r="AG207" i="11" s="1"/>
  <c r="AG206" i="11" s="1"/>
  <c r="AH206" i="11" s="1"/>
  <c r="S84" i="19" s="1"/>
  <c r="AF261" i="11"/>
  <c r="AH261" i="11" s="1"/>
  <c r="S143" i="19" s="1"/>
  <c r="AN335" i="19" s="1"/>
  <c r="AF269" i="11"/>
  <c r="AH269" i="11" s="1"/>
  <c r="S151" i="19" s="1"/>
  <c r="AF270" i="11"/>
  <c r="AH270" i="11" s="1"/>
  <c r="S152" i="19" s="1"/>
  <c r="AF253" i="11"/>
  <c r="AH253" i="11" s="1"/>
  <c r="S135" i="19" s="1"/>
  <c r="AF268" i="11"/>
  <c r="AH268" i="11" s="1"/>
  <c r="S150" i="19" s="1"/>
  <c r="T342" i="19" s="1"/>
  <c r="AF255" i="11"/>
  <c r="AH255" i="11" s="1"/>
  <c r="S137" i="19" s="1"/>
  <c r="AN329" i="19" s="1"/>
  <c r="AF274" i="11"/>
  <c r="AH274" i="11" s="1"/>
  <c r="S156" i="19" s="1"/>
  <c r="AF243" i="11"/>
  <c r="AH243" i="11" s="1"/>
  <c r="S125" i="19" s="1"/>
  <c r="AF251" i="11"/>
  <c r="AH251" i="11" s="1"/>
  <c r="S133" i="19" s="1"/>
  <c r="AF262" i="11"/>
  <c r="AH262" i="11" s="1"/>
  <c r="S144" i="19" s="1"/>
  <c r="T336" i="19" s="1"/>
  <c r="AF265" i="11"/>
  <c r="AH265" i="11" s="1"/>
  <c r="S147" i="19" s="1"/>
  <c r="AF267" i="11"/>
  <c r="AH267" i="11" s="1"/>
  <c r="S149" i="19" s="1"/>
  <c r="T341" i="19" s="1"/>
  <c r="AF256" i="11"/>
  <c r="AH256" i="11" s="1"/>
  <c r="S138" i="19" s="1"/>
  <c r="T330" i="19" s="1"/>
  <c r="AF246" i="11"/>
  <c r="AH246" i="11" s="1"/>
  <c r="S128" i="19" s="1"/>
  <c r="AF250" i="11"/>
  <c r="AH250" i="11" s="1"/>
  <c r="S132" i="19" s="1"/>
  <c r="AF257" i="11"/>
  <c r="AH257" i="11" s="1"/>
  <c r="S139" i="19" s="1"/>
  <c r="T331" i="19" s="1"/>
  <c r="AF242" i="11"/>
  <c r="AH242" i="11" s="1"/>
  <c r="S124" i="19" s="1"/>
  <c r="T316" i="19" s="1"/>
  <c r="T315" i="19" s="1"/>
  <c r="AF245" i="11"/>
  <c r="AH245" i="11" s="1"/>
  <c r="S127" i="19" s="1"/>
  <c r="T319" i="19" s="1"/>
  <c r="AF248" i="11"/>
  <c r="AH248" i="11" s="1"/>
  <c r="S130" i="19" s="1"/>
  <c r="AN322" i="19" s="1"/>
  <c r="AF266" i="11"/>
  <c r="AH266" i="11" s="1"/>
  <c r="S148" i="19" s="1"/>
  <c r="AN340" i="19" s="1"/>
  <c r="AN339" i="19" s="1"/>
  <c r="AF272" i="11"/>
  <c r="AH272" i="11" s="1"/>
  <c r="S154" i="19" s="1"/>
  <c r="AF241" i="11"/>
  <c r="AH241" i="11" s="1"/>
  <c r="S123" i="19" s="1"/>
  <c r="AF258" i="11"/>
  <c r="AH258" i="11" s="1"/>
  <c r="S140" i="19" s="1"/>
  <c r="T332" i="19" s="1"/>
  <c r="AF249" i="11"/>
  <c r="AH249" i="11" s="1"/>
  <c r="S131" i="19" s="1"/>
  <c r="T323" i="19" s="1"/>
  <c r="AF273" i="11"/>
  <c r="AH273" i="11" s="1"/>
  <c r="S155" i="19" s="1"/>
  <c r="AF244" i="11"/>
  <c r="AH244" i="11" s="1"/>
  <c r="S126" i="19" s="1"/>
  <c r="AN318" i="19" s="1"/>
  <c r="AF247" i="11"/>
  <c r="AH247" i="11" s="1"/>
  <c r="S129" i="19" s="1"/>
  <c r="AF271" i="11"/>
  <c r="AH271" i="11" s="1"/>
  <c r="S153" i="19" s="1"/>
  <c r="AF264" i="11"/>
  <c r="AH264" i="11" s="1"/>
  <c r="S146" i="19" s="1"/>
  <c r="T338" i="19" s="1"/>
  <c r="AF276" i="11"/>
  <c r="AH276" i="11" s="1"/>
  <c r="S158" i="19" s="1"/>
  <c r="AF259" i="11"/>
  <c r="AH259" i="11" s="1"/>
  <c r="S141" i="19" s="1"/>
  <c r="AF263" i="11"/>
  <c r="AH263" i="11" s="1"/>
  <c r="S145" i="19" s="1"/>
  <c r="T337" i="19" s="1"/>
  <c r="AF252" i="11"/>
  <c r="AH252" i="11" s="1"/>
  <c r="S134" i="19" s="1"/>
  <c r="T326" i="19" s="1"/>
  <c r="AF260" i="11"/>
  <c r="AH260" i="11" s="1"/>
  <c r="S142" i="19" s="1"/>
  <c r="T334" i="19" s="1"/>
  <c r="T333" i="19" s="1"/>
  <c r="AF254" i="11"/>
  <c r="AH254" i="11" s="1"/>
  <c r="S136" i="19" s="1"/>
  <c r="AN328" i="19" s="1"/>
  <c r="AF275" i="11"/>
  <c r="AH275" i="11" s="1"/>
  <c r="S157" i="19" s="1"/>
  <c r="BE90" i="13"/>
  <c r="G43" i="16"/>
  <c r="AI385" i="8"/>
  <c r="CO239" i="13" a="1"/>
  <c r="CO239" i="13" s="1"/>
  <c r="CO426" i="13" s="1"/>
  <c r="CO297" i="13" a="1"/>
  <c r="CO297" i="13" s="1"/>
  <c r="CS297" i="13" s="1" a="1"/>
  <c r="CS297" i="13" s="1"/>
  <c r="K65" i="13"/>
  <c r="F18" i="10"/>
  <c r="AC233" i="13" a="1"/>
  <c r="AC233" i="13" s="1"/>
  <c r="AC420" i="13" s="1"/>
  <c r="AC291" i="13" a="1"/>
  <c r="AC291" i="13" s="1"/>
  <c r="AG291" i="13" s="1" a="1"/>
  <c r="AG291" i="13" s="1"/>
  <c r="BY262" i="13" a="1"/>
  <c r="BY262" i="13" s="1"/>
  <c r="CC262" i="13" s="1" a="1"/>
  <c r="CC262" i="13" s="1"/>
  <c r="BY221" i="13" a="1"/>
  <c r="BY221" i="13" s="1"/>
  <c r="BY408" i="13" s="1"/>
  <c r="BY279" i="13" a="1"/>
  <c r="BY279" i="13" s="1"/>
  <c r="CC279" i="13" s="1" a="1"/>
  <c r="CC279" i="13" s="1"/>
  <c r="BA176" i="11" s="1"/>
  <c r="BB176" i="11" s="1"/>
  <c r="U50" i="19" s="1"/>
  <c r="AP244" i="19" s="1"/>
  <c r="AH222" i="11"/>
  <c r="S100" i="19" s="1"/>
  <c r="AH227" i="11"/>
  <c r="S105" i="19" s="1"/>
  <c r="T298" i="19" s="1"/>
  <c r="AH212" i="11"/>
  <c r="S90" i="19" s="1"/>
  <c r="BL226" i="11"/>
  <c r="V104" i="19" s="1"/>
  <c r="AQ297" i="19" s="1"/>
  <c r="BL211" i="11"/>
  <c r="V89" i="19" s="1"/>
  <c r="AQ282" i="19" s="1"/>
  <c r="BB221" i="11"/>
  <c r="U99" i="19" s="1"/>
  <c r="AA64" i="13"/>
  <c r="F17" i="14"/>
  <c r="K64" i="13"/>
  <c r="F17" i="10"/>
  <c r="H287" i="19"/>
  <c r="AB287" i="19"/>
  <c r="CO227" i="13" a="1"/>
  <c r="CO227" i="13" s="1"/>
  <c r="CO414" i="13" s="1"/>
  <c r="CO285" i="13" a="1"/>
  <c r="CO285" i="13" s="1"/>
  <c r="CS285" i="13" s="1" a="1"/>
  <c r="CS285" i="13" s="1"/>
  <c r="Z84" i="13"/>
  <c r="H37" i="14"/>
  <c r="P171" i="14" s="1"/>
  <c r="AA67" i="13"/>
  <c r="F20" i="14"/>
  <c r="AS227" i="13" a="1"/>
  <c r="AS227" i="13" s="1"/>
  <c r="AS414" i="13" s="1"/>
  <c r="AS285" i="13" a="1"/>
  <c r="AS285" i="13" s="1"/>
  <c r="AW285" i="13" s="1" a="1"/>
  <c r="AW285" i="13" s="1"/>
  <c r="AF163" i="11"/>
  <c r="AH163" i="11" s="1"/>
  <c r="S33" i="19" s="1"/>
  <c r="AF161" i="11"/>
  <c r="AH161" i="11" s="1"/>
  <c r="S31" i="19" s="1"/>
  <c r="AF165" i="11"/>
  <c r="AH165" i="11" s="1"/>
  <c r="S35" i="19" s="1"/>
  <c r="AN230" i="19" s="1"/>
  <c r="AF164" i="11"/>
  <c r="AH164" i="11" s="1"/>
  <c r="S34" i="19" s="1"/>
  <c r="AN229" i="19" s="1"/>
  <c r="AF160" i="11"/>
  <c r="AH160" i="11" s="1"/>
  <c r="S30" i="19" s="1"/>
  <c r="AF162" i="11"/>
  <c r="AH162" i="11" s="1"/>
  <c r="S32" i="19" s="1"/>
  <c r="AN227" i="19" s="1"/>
  <c r="I15" i="19"/>
  <c r="G84" i="16"/>
  <c r="F174" i="16" s="1"/>
  <c r="H355" i="8"/>
  <c r="G13" i="10"/>
  <c r="I60" i="13"/>
  <c r="M196" i="13" s="1" a="1"/>
  <c r="V300" i="19"/>
  <c r="W227" i="19"/>
  <c r="AE201" i="17"/>
  <c r="P201" i="17"/>
  <c r="CO243" i="13" a="1"/>
  <c r="CO243" i="13" s="1"/>
  <c r="CO430" i="13" s="1"/>
  <c r="CO301" i="13" a="1"/>
  <c r="CO301" i="13" s="1"/>
  <c r="CS301" i="13" s="1" a="1"/>
  <c r="CS301" i="13" s="1"/>
  <c r="H19" i="16"/>
  <c r="P153" i="16" s="1"/>
  <c r="BF66" i="13"/>
  <c r="L84" i="19"/>
  <c r="F15" i="14"/>
  <c r="AA62" i="13"/>
  <c r="BY231" i="13" a="1"/>
  <c r="BY231" i="13" s="1"/>
  <c r="BY418" i="13" s="1"/>
  <c r="BY289" i="13" a="1"/>
  <c r="BY289" i="13" s="1"/>
  <c r="CC289" i="13" s="1" a="1"/>
  <c r="CC289" i="13" s="1"/>
  <c r="P200" i="16"/>
  <c r="AE200" i="16"/>
  <c r="AC241" i="13" a="1"/>
  <c r="AC241" i="13" s="1"/>
  <c r="AC299" i="13" a="1"/>
  <c r="AC299" i="13" s="1"/>
  <c r="AC298" i="13" s="1"/>
  <c r="M161" i="11" a="1"/>
  <c r="M161" i="11" s="1"/>
  <c r="M160" i="11" s="1"/>
  <c r="AC236" i="13" a="1"/>
  <c r="AC236" i="13" s="1"/>
  <c r="AC423" i="13" s="1"/>
  <c r="AC294" i="13" a="1"/>
  <c r="AC294" i="13" s="1"/>
  <c r="AG294" i="13" s="1" a="1"/>
  <c r="AG294" i="13" s="1"/>
  <c r="I84" i="19"/>
  <c r="P210" i="15"/>
  <c r="P209" i="15" s="1"/>
  <c r="AE210" i="15"/>
  <c r="AE209" i="15" s="1"/>
  <c r="V331" i="19"/>
  <c r="K51" i="19"/>
  <c r="BY232" i="13" a="1"/>
  <c r="BY232" i="13" s="1"/>
  <c r="BY419" i="13" s="1"/>
  <c r="BY290" i="13" a="1"/>
  <c r="BY290" i="13" s="1"/>
  <c r="CC290" i="13" s="1" a="1"/>
  <c r="CC290" i="13" s="1"/>
  <c r="CO261" i="13" a="1"/>
  <c r="CO261" i="13" s="1"/>
  <c r="CS261" i="13" s="1" a="1"/>
  <c r="CS261" i="13" s="1"/>
  <c r="CO220" i="13" a="1"/>
  <c r="CO220" i="13" s="1"/>
  <c r="CO407" i="13" s="1"/>
  <c r="CO278" i="13" a="1"/>
  <c r="CO278" i="13" s="1"/>
  <c r="CS278" i="13" s="1" a="1"/>
  <c r="CS278" i="13" s="1"/>
  <c r="BK175" i="11" s="1"/>
  <c r="BL175" i="11" s="1"/>
  <c r="V49" i="19" s="1"/>
  <c r="W243" i="19" s="1"/>
  <c r="X220" i="11"/>
  <c r="R98" i="19" s="1"/>
  <c r="AH228" i="11"/>
  <c r="S106" i="19" s="1"/>
  <c r="AN299" i="19" s="1"/>
  <c r="AH209" i="11"/>
  <c r="S87" i="19" s="1"/>
  <c r="AH213" i="11"/>
  <c r="S91" i="19" s="1"/>
  <c r="BL210" i="11"/>
  <c r="V88" i="19" s="1"/>
  <c r="W281" i="19" s="1"/>
  <c r="BL222" i="11"/>
  <c r="V100" i="19" s="1"/>
  <c r="AQ293" i="19" s="1"/>
  <c r="BL229" i="11"/>
  <c r="V107" i="19" s="1"/>
  <c r="AQ300" i="19" s="1"/>
  <c r="BB213" i="11"/>
  <c r="U91" i="19" s="1"/>
  <c r="V284" i="19" s="1"/>
  <c r="V283" i="19" s="1"/>
  <c r="BB226" i="11"/>
  <c r="U104" i="19" s="1"/>
  <c r="V297" i="19" s="1"/>
  <c r="AR219" i="11"/>
  <c r="T97" i="19" s="1"/>
  <c r="AR211" i="11"/>
  <c r="T89" i="19" s="1"/>
  <c r="U282" i="19" s="1"/>
  <c r="G83" i="16"/>
  <c r="F173" i="16" s="1"/>
  <c r="W161" i="11" a="1"/>
  <c r="W161" i="11" s="1"/>
  <c r="W160" i="11" s="1"/>
  <c r="X27" i="11"/>
  <c r="H45" i="19"/>
  <c r="AN291" i="19"/>
  <c r="G45" i="19"/>
  <c r="AA79" i="13"/>
  <c r="F32" i="14"/>
  <c r="K63" i="13"/>
  <c r="F16" i="10"/>
  <c r="AE202" i="17"/>
  <c r="P202" i="17"/>
  <c r="F23" i="15"/>
  <c r="AQ70" i="13"/>
  <c r="R280" i="19"/>
  <c r="H280" i="19"/>
  <c r="AB280" i="19"/>
  <c r="BY230" i="13" a="1"/>
  <c r="BY230" i="13" s="1"/>
  <c r="BY417" i="13" s="1"/>
  <c r="BY288" i="13" a="1"/>
  <c r="BY288" i="13" s="1"/>
  <c r="CC288" i="13" s="1" a="1"/>
  <c r="CC288" i="13" s="1"/>
  <c r="W197" i="11"/>
  <c r="X197" i="11" s="1"/>
  <c r="R71" i="19" s="1"/>
  <c r="AG429" i="13"/>
  <c r="H89" i="14" s="1"/>
  <c r="G37" i="10"/>
  <c r="H379" i="8"/>
  <c r="I84" i="13"/>
  <c r="CK59" i="13"/>
  <c r="BA354" i="8"/>
  <c r="R303" i="19"/>
  <c r="AR367" i="8"/>
  <c r="G25" i="17"/>
  <c r="BU72" i="13"/>
  <c r="F16" i="18"/>
  <c r="CM63" i="13"/>
  <c r="R291" i="19"/>
  <c r="P199" i="14"/>
  <c r="AE199" i="14"/>
  <c r="P146" i="15"/>
  <c r="I59" i="13"/>
  <c r="H354" i="8"/>
  <c r="P146" i="17"/>
  <c r="AC226" i="13" a="1"/>
  <c r="AC226" i="13" s="1"/>
  <c r="AC413" i="13" s="1"/>
  <c r="AC284" i="13" a="1"/>
  <c r="AC284" i="13" s="1"/>
  <c r="AG284" i="13" s="1" a="1"/>
  <c r="AG284" i="13" s="1"/>
  <c r="AO60" i="13"/>
  <c r="AS196" i="13" s="1" a="1"/>
  <c r="Z355" i="8"/>
  <c r="G13" i="15"/>
  <c r="H43" i="10"/>
  <c r="P177" i="10" s="1"/>
  <c r="J90" i="13"/>
  <c r="BY224" i="13" a="1"/>
  <c r="BY224" i="13" s="1"/>
  <c r="BY411" i="13" s="1"/>
  <c r="BY282" i="13" a="1"/>
  <c r="BY282" i="13" s="1"/>
  <c r="CC282" i="13" s="1" a="1"/>
  <c r="CC282" i="13" s="1"/>
  <c r="P210" i="14"/>
  <c r="P209" i="14" s="1"/>
  <c r="AE210" i="14"/>
  <c r="AE209" i="14" s="1"/>
  <c r="BY243" i="13" a="1"/>
  <c r="BY243" i="13" s="1"/>
  <c r="BY430" i="13" s="1"/>
  <c r="BY301" i="13" a="1"/>
  <c r="BY301" i="13" s="1"/>
  <c r="CC301" i="13" s="1" a="1"/>
  <c r="CC301" i="13" s="1"/>
  <c r="P202" i="15"/>
  <c r="AE202" i="15"/>
  <c r="V337" i="19"/>
  <c r="BV90" i="13"/>
  <c r="H43" i="17"/>
  <c r="P177" i="17" s="1"/>
  <c r="BI235" i="13" a="1"/>
  <c r="BI235" i="13" s="1"/>
  <c r="BM235" i="13" s="1" a="1"/>
  <c r="BM235" i="13" s="1"/>
  <c r="BM234" i="13" s="1"/>
  <c r="BI293" i="13" a="1"/>
  <c r="BI293" i="13" s="1"/>
  <c r="BI292" i="13" s="1"/>
  <c r="AL298" i="19"/>
  <c r="R298" i="19"/>
  <c r="Z66" i="13"/>
  <c r="H19" i="14"/>
  <c r="P153" i="14" s="1"/>
  <c r="BI232" i="13" a="1"/>
  <c r="BI232" i="13" s="1"/>
  <c r="BI419" i="13" s="1"/>
  <c r="BI290" i="13" a="1"/>
  <c r="BI290" i="13" s="1"/>
  <c r="BM290" i="13" s="1" a="1"/>
  <c r="BM290" i="13" s="1"/>
  <c r="P204" i="10"/>
  <c r="P203" i="10" s="1"/>
  <c r="AE204" i="10"/>
  <c r="AE203" i="10" s="1"/>
  <c r="AL305" i="19"/>
  <c r="R305" i="19"/>
  <c r="L162" i="11"/>
  <c r="N162" i="11" s="1"/>
  <c r="Q32" i="19" s="1"/>
  <c r="R227" i="19" s="1"/>
  <c r="L161" i="11"/>
  <c r="L164" i="11"/>
  <c r="N164" i="11" s="1"/>
  <c r="Q34" i="19" s="1"/>
  <c r="L163" i="11"/>
  <c r="N163" i="11" s="1"/>
  <c r="Q33" i="19" s="1"/>
  <c r="L165" i="11"/>
  <c r="N165" i="11" s="1"/>
  <c r="Q35" i="19" s="1"/>
  <c r="L160" i="11"/>
  <c r="V163" i="11"/>
  <c r="X163" i="11" s="1"/>
  <c r="R33" i="19" s="1"/>
  <c r="S228" i="19" s="1"/>
  <c r="V164" i="11"/>
  <c r="X164" i="11" s="1"/>
  <c r="R34" i="19" s="1"/>
  <c r="S229" i="19" s="1"/>
  <c r="V162" i="11"/>
  <c r="X162" i="11" s="1"/>
  <c r="R32" i="19" s="1"/>
  <c r="AM227" i="19" s="1"/>
  <c r="V165" i="11"/>
  <c r="X165" i="11" s="1"/>
  <c r="R35" i="19" s="1"/>
  <c r="S230" i="19" s="1"/>
  <c r="V160" i="11"/>
  <c r="V161" i="11"/>
  <c r="AE199" i="15"/>
  <c r="P199" i="15"/>
  <c r="AP78" i="13"/>
  <c r="H31" i="15"/>
  <c r="P165" i="15" s="1"/>
  <c r="F44" i="16"/>
  <c r="BG91" i="13"/>
  <c r="J66" i="13"/>
  <c r="H19" i="10"/>
  <c r="P153" i="10" s="1"/>
  <c r="M219" i="13" a="1"/>
  <c r="M219" i="13" s="1"/>
  <c r="M406" i="13" s="1"/>
  <c r="M260" i="13" a="1"/>
  <c r="M260" i="13" s="1"/>
  <c r="Q260" i="13" s="1" a="1"/>
  <c r="Q260" i="13" s="1"/>
  <c r="M277" i="13" a="1"/>
  <c r="M277" i="13" s="1"/>
  <c r="Q277" i="13" s="1" a="1"/>
  <c r="Q277" i="13" s="1"/>
  <c r="M174" i="11" s="1"/>
  <c r="N174" i="11" s="1"/>
  <c r="Q48" i="19" s="1"/>
  <c r="AL242" i="19" s="1"/>
  <c r="X228" i="11"/>
  <c r="R106" i="19" s="1"/>
  <c r="AM299" i="19" s="1"/>
  <c r="I302" i="19"/>
  <c r="I301" i="19" s="1"/>
  <c r="AC302" i="19"/>
  <c r="AC301" i="19" s="1"/>
  <c r="X229" i="11"/>
  <c r="R107" i="19" s="1"/>
  <c r="AM300" i="19" s="1"/>
  <c r="AH229" i="11"/>
  <c r="S107" i="19" s="1"/>
  <c r="AH208" i="11"/>
  <c r="S86" i="19" s="1"/>
  <c r="BL216" i="11"/>
  <c r="V94" i="19" s="1"/>
  <c r="BL214" i="11"/>
  <c r="V92" i="19" s="1"/>
  <c r="AC262" i="13" a="1"/>
  <c r="AC262" i="13" s="1"/>
  <c r="AG262" i="13" s="1" a="1"/>
  <c r="AG262" i="13" s="1"/>
  <c r="AC221" i="13" a="1"/>
  <c r="AC221" i="13" s="1"/>
  <c r="AC408" i="13" s="1"/>
  <c r="AC279" i="13" a="1"/>
  <c r="AC279" i="13" s="1"/>
  <c r="AG279" i="13" s="1" a="1"/>
  <c r="AG279" i="13" s="1"/>
  <c r="W176" i="11" s="1"/>
  <c r="X176" i="11" s="1"/>
  <c r="R50" i="19" s="1"/>
  <c r="AM244" i="19" s="1"/>
  <c r="AE300" i="19"/>
  <c r="K300" i="19"/>
  <c r="M332" i="19"/>
  <c r="AG332" i="19"/>
  <c r="W332" i="19"/>
  <c r="AQ332" i="19"/>
  <c r="M324" i="19"/>
  <c r="AG324" i="19"/>
  <c r="W324" i="19"/>
  <c r="AQ324" i="19"/>
  <c r="M323" i="19"/>
  <c r="AG323" i="19"/>
  <c r="AQ323" i="19"/>
  <c r="W323" i="19"/>
  <c r="M346" i="19"/>
  <c r="AG346" i="19"/>
  <c r="AQ346" i="19"/>
  <c r="W346" i="19"/>
  <c r="M331" i="19"/>
  <c r="AG331" i="19"/>
  <c r="W331" i="19"/>
  <c r="AQ331" i="19"/>
  <c r="M348" i="19"/>
  <c r="AG348" i="19"/>
  <c r="W348" i="19"/>
  <c r="AQ348" i="19"/>
  <c r="M338" i="19"/>
  <c r="AG338" i="19"/>
  <c r="W338" i="19"/>
  <c r="AQ338" i="19"/>
  <c r="AG347" i="19"/>
  <c r="M347" i="19"/>
  <c r="W347" i="19"/>
  <c r="AQ347" i="19"/>
  <c r="M342" i="19"/>
  <c r="AG342" i="19"/>
  <c r="W342" i="19"/>
  <c r="AQ342" i="19"/>
  <c r="M335" i="19"/>
  <c r="AG335" i="19"/>
  <c r="W335" i="19"/>
  <c r="AQ335" i="19"/>
  <c r="M329" i="19"/>
  <c r="AG329" i="19"/>
  <c r="W329" i="19"/>
  <c r="AQ329" i="19"/>
  <c r="M328" i="19"/>
  <c r="M327" i="19" s="1"/>
  <c r="AG328" i="19"/>
  <c r="W328" i="19"/>
  <c r="W327" i="19" s="1"/>
  <c r="AQ328" i="19"/>
  <c r="M340" i="19"/>
  <c r="AG340" i="19"/>
  <c r="AQ340" i="19"/>
  <c r="W340" i="19"/>
  <c r="W339" i="19" s="1"/>
  <c r="M320" i="19"/>
  <c r="AG320" i="19"/>
  <c r="AQ320" i="19"/>
  <c r="W320" i="19"/>
  <c r="M350" i="19"/>
  <c r="AG350" i="19"/>
  <c r="W350" i="19"/>
  <c r="AQ350" i="19"/>
  <c r="W344" i="19"/>
  <c r="M344" i="19"/>
  <c r="AG344" i="19"/>
  <c r="AQ344" i="19"/>
  <c r="M322" i="19"/>
  <c r="AG322" i="19"/>
  <c r="AQ322" i="19"/>
  <c r="W322" i="19"/>
  <c r="W325" i="19"/>
  <c r="M325" i="19"/>
  <c r="AG325" i="19"/>
  <c r="AQ325" i="19"/>
  <c r="M319" i="19"/>
  <c r="AG319" i="19"/>
  <c r="AQ319" i="19"/>
  <c r="W319" i="19"/>
  <c r="M343" i="19"/>
  <c r="AG343" i="19"/>
  <c r="W343" i="19"/>
  <c r="AQ343" i="19"/>
  <c r="W341" i="19"/>
  <c r="M341" i="19"/>
  <c r="AG341" i="19"/>
  <c r="AQ341" i="19"/>
  <c r="M316" i="19"/>
  <c r="AG316" i="19"/>
  <c r="AG315" i="19" s="1"/>
  <c r="W316" i="19"/>
  <c r="AQ316" i="19"/>
  <c r="M326" i="19"/>
  <c r="AG326" i="19"/>
  <c r="W326" i="19"/>
  <c r="AQ326" i="19"/>
  <c r="M317" i="19"/>
  <c r="AG317" i="19"/>
  <c r="W317" i="19"/>
  <c r="AQ317" i="19"/>
  <c r="W330" i="19"/>
  <c r="M330" i="19"/>
  <c r="AG330" i="19"/>
  <c r="AQ330" i="19"/>
  <c r="AG318" i="19"/>
  <c r="M318" i="19"/>
  <c r="AQ318" i="19"/>
  <c r="W318" i="19"/>
  <c r="W337" i="19"/>
  <c r="AG337" i="19"/>
  <c r="M337" i="19"/>
  <c r="AQ337" i="19"/>
  <c r="M334" i="19"/>
  <c r="AG334" i="19"/>
  <c r="AG333" i="19" s="1"/>
  <c r="AQ334" i="19"/>
  <c r="AQ333" i="19" s="1"/>
  <c r="W334" i="19"/>
  <c r="M336" i="19"/>
  <c r="AG336" i="19"/>
  <c r="W336" i="19"/>
  <c r="AQ336" i="19"/>
  <c r="W349" i="19"/>
  <c r="M349" i="19"/>
  <c r="AG349" i="19"/>
  <c r="AQ349" i="19"/>
  <c r="R323" i="19" l="1"/>
  <c r="N207" i="11"/>
  <c r="Q85" i="19" s="1"/>
  <c r="AL278" i="19" s="1"/>
  <c r="AL277" i="19" s="1"/>
  <c r="AP344" i="19"/>
  <c r="AP318" i="19"/>
  <c r="V349" i="19"/>
  <c r="AP317" i="19"/>
  <c r="W303" i="19"/>
  <c r="AH224" i="11"/>
  <c r="S102" i="19" s="1"/>
  <c r="W306" i="19"/>
  <c r="X206" i="11"/>
  <c r="R84" i="19" s="1"/>
  <c r="AQ230" i="19"/>
  <c r="BL225" i="11"/>
  <c r="V103" i="19" s="1"/>
  <c r="S320" i="19"/>
  <c r="V322" i="19"/>
  <c r="V321" i="19" s="1"/>
  <c r="AR230" i="11"/>
  <c r="T108" i="19" s="1"/>
  <c r="AQ294" i="19"/>
  <c r="X213" i="11"/>
  <c r="R91" i="19" s="1"/>
  <c r="AM284" i="19" s="1"/>
  <c r="AM283" i="19" s="1"/>
  <c r="AR161" i="11"/>
  <c r="T31" i="19" s="1"/>
  <c r="H306" i="19"/>
  <c r="S298" i="19"/>
  <c r="AL306" i="19"/>
  <c r="AL343" i="19"/>
  <c r="AO286" i="19"/>
  <c r="U286" i="19"/>
  <c r="AP335" i="19"/>
  <c r="N185" i="11"/>
  <c r="Q59" i="19" s="1"/>
  <c r="X225" i="11"/>
  <c r="R103" i="19" s="1"/>
  <c r="AM296" i="19" s="1"/>
  <c r="AM295" i="19" s="1"/>
  <c r="AQ292" i="19"/>
  <c r="T294" i="19"/>
  <c r="N213" i="11"/>
  <c r="Q91" i="19" s="1"/>
  <c r="R284" i="19" s="1"/>
  <c r="R283" i="19" s="1"/>
  <c r="V338" i="19"/>
  <c r="H300" i="19"/>
  <c r="U417" i="13"/>
  <c r="F77" i="10" s="1"/>
  <c r="AR160" i="11"/>
  <c r="T30" i="19" s="1"/>
  <c r="AO244" i="19"/>
  <c r="AQ229" i="19"/>
  <c r="AP227" i="19"/>
  <c r="CS245" i="13" a="1"/>
  <c r="CS245" i="13" s="1"/>
  <c r="U285" i="19"/>
  <c r="AO285" i="19"/>
  <c r="AO279" i="19"/>
  <c r="U279" i="19"/>
  <c r="V306" i="19"/>
  <c r="AP306" i="19"/>
  <c r="BB230" i="11"/>
  <c r="U108" i="19" s="1"/>
  <c r="N225" i="11"/>
  <c r="Q103" i="19" s="1"/>
  <c r="BL161" i="11"/>
  <c r="V31" i="19" s="1"/>
  <c r="AP342" i="19"/>
  <c r="AK431" i="13"/>
  <c r="F91" i="14" s="1"/>
  <c r="AR231" i="11"/>
  <c r="T109" i="19" s="1"/>
  <c r="U302" i="19" s="1"/>
  <c r="U301" i="19" s="1"/>
  <c r="AQ228" i="19"/>
  <c r="W288" i="19"/>
  <c r="BQ425" i="13"/>
  <c r="F85" i="16" s="1"/>
  <c r="V348" i="19"/>
  <c r="V316" i="19"/>
  <c r="X224" i="11"/>
  <c r="R102" i="19" s="1"/>
  <c r="V347" i="19"/>
  <c r="AN305" i="19"/>
  <c r="T281" i="19"/>
  <c r="AN285" i="19"/>
  <c r="BB160" i="11"/>
  <c r="U30" i="19" s="1"/>
  <c r="BM226" i="13" a="1"/>
  <c r="BM226" i="13" s="1"/>
  <c r="CC232" i="13" a="1"/>
  <c r="CC232" i="13" s="1"/>
  <c r="AB279" i="19"/>
  <c r="T287" i="19"/>
  <c r="AG224" i="13" a="1"/>
  <c r="AG224" i="13" s="1"/>
  <c r="S306" i="19"/>
  <c r="AM306" i="19"/>
  <c r="AM228" i="19"/>
  <c r="AG226" i="13" a="1"/>
  <c r="AG226" i="13" s="1"/>
  <c r="CS231" i="13" a="1"/>
  <c r="CS231" i="13" s="1"/>
  <c r="AK432" i="13"/>
  <c r="F92" i="14" s="1"/>
  <c r="AP299" i="19"/>
  <c r="S305" i="19"/>
  <c r="AM305" i="19"/>
  <c r="Q220" i="13" a="1"/>
  <c r="Q220" i="13" s="1"/>
  <c r="AM332" i="19"/>
  <c r="AM319" i="19"/>
  <c r="AN338" i="19"/>
  <c r="AW226" i="13" a="1"/>
  <c r="AW226" i="13" s="1"/>
  <c r="AM331" i="19"/>
  <c r="AM326" i="19"/>
  <c r="AW245" i="13" a="1"/>
  <c r="AW245" i="13" s="1"/>
  <c r="CC245" i="13" a="1"/>
  <c r="CC245" i="13" s="1"/>
  <c r="CC230" i="13" a="1"/>
  <c r="CC230" i="13" s="1"/>
  <c r="Q237" i="13" a="1"/>
  <c r="Q237" i="13" s="1"/>
  <c r="S241" i="19"/>
  <c r="BL219" i="11"/>
  <c r="V97" i="19" s="1"/>
  <c r="W290" i="19" s="1"/>
  <c r="W289" i="19" s="1"/>
  <c r="CC225" i="13" a="1"/>
  <c r="CC225" i="13" s="1"/>
  <c r="AO306" i="19"/>
  <c r="U306" i="19"/>
  <c r="V282" i="19"/>
  <c r="AP282" i="19"/>
  <c r="U293" i="19"/>
  <c r="AO293" i="19"/>
  <c r="U292" i="19"/>
  <c r="AO292" i="19"/>
  <c r="V285" i="19"/>
  <c r="S294" i="19"/>
  <c r="AE297" i="19"/>
  <c r="S323" i="19"/>
  <c r="U420" i="13"/>
  <c r="F80" i="10" s="1"/>
  <c r="AN334" i="19"/>
  <c r="AN333" i="19" s="1"/>
  <c r="BQ424" i="13"/>
  <c r="F84" i="16" s="1"/>
  <c r="AW233" i="13" a="1"/>
  <c r="AW233" i="13" s="1"/>
  <c r="R300" i="19"/>
  <c r="T244" i="19"/>
  <c r="AM297" i="19"/>
  <c r="AG239" i="13" a="1"/>
  <c r="AG239" i="13" s="1"/>
  <c r="AW221" i="13" a="1"/>
  <c r="AW221" i="13" s="1"/>
  <c r="AM302" i="19"/>
  <c r="AM301" i="19" s="1"/>
  <c r="S302" i="19"/>
  <c r="S301" i="19" s="1"/>
  <c r="AO299" i="19"/>
  <c r="U299" i="19"/>
  <c r="BM243" i="13" a="1"/>
  <c r="BM243" i="13" s="1"/>
  <c r="AH225" i="11"/>
  <c r="S103" i="19" s="1"/>
  <c r="T296" i="19" s="1"/>
  <c r="T295" i="19" s="1"/>
  <c r="CS232" i="13" a="1"/>
  <c r="CS232" i="13" s="1"/>
  <c r="Q238" i="13" a="1"/>
  <c r="Q238" i="13" s="1"/>
  <c r="AM304" i="19"/>
  <c r="S304" i="19"/>
  <c r="T318" i="19"/>
  <c r="CS236" i="13" a="1"/>
  <c r="CS236" i="13" s="1"/>
  <c r="U281" i="19"/>
  <c r="AO280" i="19"/>
  <c r="AM292" i="19"/>
  <c r="V315" i="19"/>
  <c r="Q243" i="13" a="1"/>
  <c r="Q243" i="13" s="1"/>
  <c r="AQ299" i="19"/>
  <c r="AN306" i="19"/>
  <c r="AM330" i="19"/>
  <c r="BB206" i="11"/>
  <c r="U84" i="19" s="1"/>
  <c r="AM334" i="19"/>
  <c r="AM333" i="19" s="1"/>
  <c r="CS227" i="13" a="1"/>
  <c r="CS227" i="13" s="1"/>
  <c r="AP330" i="19"/>
  <c r="CS237" i="13" a="1"/>
  <c r="CS237" i="13" s="1"/>
  <c r="AG237" i="13" a="1"/>
  <c r="AG237" i="13" s="1"/>
  <c r="BM245" i="13" a="1"/>
  <c r="BM245" i="13" s="1"/>
  <c r="Q245" i="13" a="1"/>
  <c r="Q245" i="13" s="1"/>
  <c r="BM233" i="13" a="1"/>
  <c r="BM233" i="13" s="1"/>
  <c r="W244" i="19"/>
  <c r="AP287" i="19"/>
  <c r="BB161" i="11"/>
  <c r="U31" i="19" s="1"/>
  <c r="CS224" i="13" a="1"/>
  <c r="CS224" i="13" s="1"/>
  <c r="BB212" i="11"/>
  <c r="U90" i="19" s="1"/>
  <c r="BQ426" i="13"/>
  <c r="F86" i="16" s="1"/>
  <c r="U264" i="16" s="1"/>
  <c r="U304" i="19"/>
  <c r="AO304" i="19"/>
  <c r="U294" i="19"/>
  <c r="AQ243" i="19"/>
  <c r="S296" i="19"/>
  <c r="S295" i="19" s="1"/>
  <c r="AN303" i="19"/>
  <c r="BB207" i="11"/>
  <c r="U85" i="19" s="1"/>
  <c r="AF278" i="19" s="1"/>
  <c r="AF277" i="19" s="1"/>
  <c r="U298" i="19"/>
  <c r="AO298" i="19"/>
  <c r="BB225" i="11"/>
  <c r="U103" i="19" s="1"/>
  <c r="AP296" i="19" s="1"/>
  <c r="AP295" i="19" s="1"/>
  <c r="X161" i="11"/>
  <c r="R31" i="19" s="1"/>
  <c r="AM226" i="19" s="1"/>
  <c r="AM225" i="19" s="1"/>
  <c r="AM224" i="19" s="1"/>
  <c r="CC231" i="13" a="1"/>
  <c r="CC231" i="13" s="1"/>
  <c r="AG233" i="13" a="1"/>
  <c r="AG233" i="13" s="1"/>
  <c r="R322" i="19"/>
  <c r="R316" i="19"/>
  <c r="R315" i="19" s="1"/>
  <c r="S284" i="19"/>
  <c r="S283" i="19" s="1"/>
  <c r="AW218" i="13" a="1"/>
  <c r="AW218" i="13" s="1"/>
  <c r="BM231" i="13" a="1"/>
  <c r="BM231" i="13" s="1"/>
  <c r="AP329" i="19"/>
  <c r="AP343" i="19"/>
  <c r="Q239" i="13" a="1"/>
  <c r="Q239" i="13" s="1"/>
  <c r="AG219" i="13" a="1"/>
  <c r="AG219" i="13" s="1"/>
  <c r="AG238" i="13" a="1"/>
  <c r="AG238" i="13" s="1"/>
  <c r="X160" i="11"/>
  <c r="R30" i="19" s="1"/>
  <c r="AQ290" i="19"/>
  <c r="AQ289" i="19" s="1"/>
  <c r="S282" i="19"/>
  <c r="CS243" i="13" a="1"/>
  <c r="CS243" i="13" s="1"/>
  <c r="T340" i="19"/>
  <c r="T339" i="19" s="1"/>
  <c r="CC226" i="13" a="1"/>
  <c r="CC226" i="13" s="1"/>
  <c r="AG230" i="13" a="1"/>
  <c r="AG230" i="13" s="1"/>
  <c r="AL243" i="19"/>
  <c r="CC239" i="13" a="1"/>
  <c r="CC239" i="13" s="1"/>
  <c r="U300" i="19"/>
  <c r="AO300" i="19"/>
  <c r="S317" i="19"/>
  <c r="AG299" i="13" a="1"/>
  <c r="AG299" i="13" s="1"/>
  <c r="AG428" i="13" s="1"/>
  <c r="H88" i="14" s="1"/>
  <c r="CC227" i="13" a="1"/>
  <c r="CC227" i="13" s="1"/>
  <c r="N231" i="11"/>
  <c r="Q109" i="19" s="1"/>
  <c r="AL302" i="19" s="1"/>
  <c r="AL301" i="19" s="1"/>
  <c r="U230" i="19"/>
  <c r="R347" i="19"/>
  <c r="V325" i="19"/>
  <c r="AO302" i="19"/>
  <c r="AO301" i="19" s="1"/>
  <c r="R278" i="19"/>
  <c r="R277" i="19" s="1"/>
  <c r="BM224" i="13" a="1"/>
  <c r="BM224" i="13" s="1"/>
  <c r="AG225" i="13" a="1"/>
  <c r="AG225" i="13" s="1"/>
  <c r="AM285" i="19"/>
  <c r="AN326" i="19"/>
  <c r="W291" i="19"/>
  <c r="AW231" i="13" a="1"/>
  <c r="AW231" i="13" s="1"/>
  <c r="AW236" i="13" a="1"/>
  <c r="AW236" i="13" s="1"/>
  <c r="Q224" i="13" a="1"/>
  <c r="Q224" i="13" s="1"/>
  <c r="AW237" i="13" a="1"/>
  <c r="AW237" i="13" s="1"/>
  <c r="AW244" i="13" a="1"/>
  <c r="AW244" i="13" s="1"/>
  <c r="AO297" i="19"/>
  <c r="U297" i="19"/>
  <c r="AP284" i="19"/>
  <c r="AP283" i="19" s="1"/>
  <c r="BM227" i="13" a="1"/>
  <c r="BM227" i="13" s="1"/>
  <c r="AE259" i="19"/>
  <c r="K259" i="19"/>
  <c r="U259" i="19"/>
  <c r="AO259" i="19"/>
  <c r="AE261" i="19"/>
  <c r="K261" i="19"/>
  <c r="U261" i="19"/>
  <c r="AO261" i="19"/>
  <c r="AB230" i="19"/>
  <c r="H230" i="19"/>
  <c r="AL227" i="19"/>
  <c r="W181" i="11"/>
  <c r="X181" i="11" s="1"/>
  <c r="R55" i="19" s="1"/>
  <c r="AG413" i="13"/>
  <c r="H73" i="14" s="1"/>
  <c r="K260" i="19"/>
  <c r="AE260" i="19"/>
  <c r="AO260" i="19"/>
  <c r="U260" i="19"/>
  <c r="M285" i="19"/>
  <c r="AG285" i="19"/>
  <c r="Q219" i="13" a="1"/>
  <c r="Q219" i="13" s="1"/>
  <c r="R228" i="19"/>
  <c r="H228" i="19"/>
  <c r="AB228" i="19"/>
  <c r="AS261" i="13" a="1"/>
  <c r="AS261" i="13" s="1"/>
  <c r="AW261" i="13" s="1" a="1"/>
  <c r="AW261" i="13" s="1"/>
  <c r="AS220" i="13" a="1"/>
  <c r="AS220" i="13" s="1"/>
  <c r="AS407" i="13" s="1"/>
  <c r="AS278" i="13" a="1"/>
  <c r="AS278" i="13" s="1"/>
  <c r="AW278" i="13" s="1" a="1"/>
  <c r="AW278" i="13" s="1"/>
  <c r="AG175" i="11" s="1"/>
  <c r="AH175" i="11" s="1"/>
  <c r="S49" i="19" s="1"/>
  <c r="AD284" i="19"/>
  <c r="AD283" i="19" s="1"/>
  <c r="J284" i="19"/>
  <c r="J283" i="19" s="1"/>
  <c r="W191" i="11"/>
  <c r="X191" i="11" s="1"/>
  <c r="R65" i="19" s="1"/>
  <c r="AG423" i="13"/>
  <c r="H83" i="14" s="1"/>
  <c r="G78" i="17"/>
  <c r="F168" i="17" s="1"/>
  <c r="J226" i="19"/>
  <c r="J225" i="19" s="1"/>
  <c r="J224" i="19" s="1"/>
  <c r="AD226" i="19"/>
  <c r="AD225" i="19" s="1"/>
  <c r="AD224" i="19" s="1"/>
  <c r="R230" i="19"/>
  <c r="F43" i="16"/>
  <c r="BG90" i="13"/>
  <c r="T324" i="19"/>
  <c r="AD324" i="19"/>
  <c r="J324" i="19"/>
  <c r="AN344" i="19"/>
  <c r="J344" i="19"/>
  <c r="AD344" i="19"/>
  <c r="I325" i="19"/>
  <c r="AC325" i="19"/>
  <c r="I337" i="19"/>
  <c r="AC337" i="19"/>
  <c r="H330" i="19"/>
  <c r="AB330" i="19"/>
  <c r="H329" i="19"/>
  <c r="AB329" i="19"/>
  <c r="U349" i="19"/>
  <c r="AO349" i="19"/>
  <c r="K349" i="19"/>
  <c r="AE349" i="19"/>
  <c r="AO332" i="19"/>
  <c r="K332" i="19"/>
  <c r="AE332" i="19"/>
  <c r="F214" i="10"/>
  <c r="U214" i="10"/>
  <c r="K170" i="10"/>
  <c r="K278" i="19"/>
  <c r="K277" i="19" s="1"/>
  <c r="AE278" i="19"/>
  <c r="AE277" i="19" s="1"/>
  <c r="J287" i="19"/>
  <c r="AD287" i="19"/>
  <c r="AO282" i="19"/>
  <c r="G73" i="17"/>
  <c r="F163" i="17" s="1"/>
  <c r="G77" i="14"/>
  <c r="F167" i="14" s="1"/>
  <c r="I268" i="19"/>
  <c r="AC268" i="19"/>
  <c r="AM268" i="19"/>
  <c r="S268" i="19"/>
  <c r="L285" i="19"/>
  <c r="AF285" i="19"/>
  <c r="CM66" i="13"/>
  <c r="F19" i="18"/>
  <c r="CC425" i="13"/>
  <c r="H85" i="17" s="1"/>
  <c r="BA193" i="11"/>
  <c r="BB193" i="11" s="1"/>
  <c r="U67" i="19" s="1"/>
  <c r="AO303" i="19"/>
  <c r="AQ197" i="11"/>
  <c r="AR197" i="11" s="1"/>
  <c r="T71" i="19" s="1"/>
  <c r="BM429" i="13"/>
  <c r="H89" i="16" s="1"/>
  <c r="R281" i="19"/>
  <c r="H281" i="19"/>
  <c r="AB281" i="19"/>
  <c r="G78" i="15"/>
  <c r="F168" i="15" s="1"/>
  <c r="Q229" i="13" a="1"/>
  <c r="Q229" i="13" s="1"/>
  <c r="Q228" i="13" s="1"/>
  <c r="M416" i="13"/>
  <c r="M228" i="13"/>
  <c r="M415" i="13" s="1"/>
  <c r="L287" i="19"/>
  <c r="AF287" i="19"/>
  <c r="AF330" i="19"/>
  <c r="L330" i="19"/>
  <c r="AF324" i="19"/>
  <c r="L324" i="19"/>
  <c r="L319" i="19"/>
  <c r="AF319" i="19"/>
  <c r="AW417" i="13"/>
  <c r="H77" i="15" s="1"/>
  <c r="AG185" i="11"/>
  <c r="AH185" i="11" s="1"/>
  <c r="S59" i="19" s="1"/>
  <c r="BG59" i="13"/>
  <c r="AG244" i="19"/>
  <c r="M244" i="19"/>
  <c r="R330" i="19"/>
  <c r="T230" i="19"/>
  <c r="F25" i="15"/>
  <c r="AQ72" i="13"/>
  <c r="AO278" i="19"/>
  <c r="AO277" i="19" s="1"/>
  <c r="G85" i="10"/>
  <c r="F175" i="10" s="1"/>
  <c r="AQ180" i="11"/>
  <c r="AR180" i="11" s="1"/>
  <c r="T54" i="19" s="1"/>
  <c r="BM412" i="13"/>
  <c r="H72" i="16" s="1"/>
  <c r="AA59" i="13"/>
  <c r="AP288" i="19"/>
  <c r="AF288" i="19"/>
  <c r="L288" i="19"/>
  <c r="I296" i="19"/>
  <c r="I295" i="19" s="1"/>
  <c r="AC296" i="19"/>
  <c r="AC295" i="19" s="1"/>
  <c r="F31" i="18"/>
  <c r="CM78" i="13"/>
  <c r="AN296" i="19"/>
  <c r="AN295" i="19" s="1"/>
  <c r="G71" i="15"/>
  <c r="F161" i="15" s="1"/>
  <c r="AQ227" i="19"/>
  <c r="AG227" i="19"/>
  <c r="M227" i="19"/>
  <c r="AQ281" i="19"/>
  <c r="G73" i="10"/>
  <c r="F163" i="10" s="1"/>
  <c r="G78" i="14"/>
  <c r="F168" i="14" s="1"/>
  <c r="CC236" i="13" a="1"/>
  <c r="CC236" i="13" s="1"/>
  <c r="AG287" i="19"/>
  <c r="M287" i="19"/>
  <c r="AL229" i="19"/>
  <c r="AB229" i="19"/>
  <c r="H229" i="19"/>
  <c r="BM419" i="13"/>
  <c r="H79" i="16" s="1"/>
  <c r="AQ187" i="11"/>
  <c r="AR187" i="11" s="1"/>
  <c r="T61" i="19" s="1"/>
  <c r="BM293" i="13" a="1"/>
  <c r="BM293" i="13" s="1"/>
  <c r="G73" i="14"/>
  <c r="F163" i="14" s="1"/>
  <c r="BQ423" i="13"/>
  <c r="F83" i="16" s="1"/>
  <c r="AD280" i="19"/>
  <c r="J280" i="19"/>
  <c r="AG236" i="13" a="1"/>
  <c r="AG236" i="13" s="1"/>
  <c r="G90" i="18"/>
  <c r="F180" i="18" s="1"/>
  <c r="M198" i="13"/>
  <c r="Q198" i="13" s="1" a="1"/>
  <c r="Q198" i="13" s="1"/>
  <c r="M199" i="13"/>
  <c r="Q199" i="13" s="1" a="1"/>
  <c r="Q199" i="13" s="1"/>
  <c r="M197" i="13"/>
  <c r="M201" i="13"/>
  <c r="Q201" i="13" s="1" a="1"/>
  <c r="Q201" i="13" s="1"/>
  <c r="M200" i="13"/>
  <c r="M196" i="13"/>
  <c r="AD228" i="19"/>
  <c r="J228" i="19"/>
  <c r="AC258" i="13" a="1"/>
  <c r="AC258" i="13" s="1"/>
  <c r="AC257" i="13" s="1"/>
  <c r="AC217" i="13" a="1"/>
  <c r="AC217" i="13" s="1"/>
  <c r="AC275" i="13" a="1"/>
  <c r="AC275" i="13" s="1"/>
  <c r="AC274" i="13" s="1"/>
  <c r="G74" i="18"/>
  <c r="F164" i="18" s="1"/>
  <c r="AL230" i="19"/>
  <c r="J318" i="19"/>
  <c r="AD318" i="19"/>
  <c r="J320" i="19"/>
  <c r="AD320" i="19"/>
  <c r="AD343" i="19"/>
  <c r="AN343" i="19"/>
  <c r="J343" i="19"/>
  <c r="I320" i="19"/>
  <c r="AC320" i="19"/>
  <c r="I326" i="19"/>
  <c r="AC326" i="19"/>
  <c r="AB328" i="19"/>
  <c r="AB327" i="19" s="1"/>
  <c r="H328" i="19"/>
  <c r="H327" i="19" s="1"/>
  <c r="H350" i="19"/>
  <c r="AB350" i="19"/>
  <c r="H319" i="19"/>
  <c r="AB319" i="19"/>
  <c r="U419" i="13"/>
  <c r="F79" i="10" s="1"/>
  <c r="G92" i="18"/>
  <c r="F182" i="18" s="1"/>
  <c r="U334" i="19"/>
  <c r="K334" i="19"/>
  <c r="K333" i="19" s="1"/>
  <c r="AE334" i="19"/>
  <c r="AE333" i="19" s="1"/>
  <c r="AO324" i="19"/>
  <c r="K324" i="19"/>
  <c r="AE324" i="19"/>
  <c r="U258" i="10"/>
  <c r="Z258" i="10"/>
  <c r="K294" i="19"/>
  <c r="AE294" i="19"/>
  <c r="I287" i="19"/>
  <c r="AC287" i="19"/>
  <c r="AP280" i="19"/>
  <c r="L280" i="19"/>
  <c r="AF280" i="19"/>
  <c r="M191" i="11"/>
  <c r="N191" i="11" s="1"/>
  <c r="Q65" i="19" s="1"/>
  <c r="Q423" i="13"/>
  <c r="H83" i="10" s="1"/>
  <c r="Q431" i="13"/>
  <c r="H91" i="10" s="1"/>
  <c r="M199" i="11"/>
  <c r="N199" i="11" s="1"/>
  <c r="Q73" i="19" s="1"/>
  <c r="T322" i="19"/>
  <c r="AP305" i="19"/>
  <c r="L305" i="19"/>
  <c r="AF305" i="19"/>
  <c r="M242" i="19"/>
  <c r="AG242" i="19"/>
  <c r="CC238" i="13" a="1"/>
  <c r="CC238" i="13" s="1"/>
  <c r="BM242" i="13" a="1"/>
  <c r="BM242" i="13" s="1"/>
  <c r="G92" i="15"/>
  <c r="F182" i="15" s="1"/>
  <c r="W182" i="11"/>
  <c r="X182" i="11" s="1"/>
  <c r="R56" i="19" s="1"/>
  <c r="AG414" i="13"/>
  <c r="H74" i="14" s="1"/>
  <c r="AM287" i="19"/>
  <c r="G78" i="16"/>
  <c r="F168" i="16" s="1"/>
  <c r="CC429" i="13"/>
  <c r="H89" i="17" s="1"/>
  <c r="BA197" i="11"/>
  <c r="BB197" i="11" s="1"/>
  <c r="U71" i="19" s="1"/>
  <c r="G79" i="18"/>
  <c r="F169" i="18" s="1"/>
  <c r="AP304" i="19"/>
  <c r="AF304" i="19"/>
  <c r="L304" i="19"/>
  <c r="L332" i="19"/>
  <c r="AF332" i="19"/>
  <c r="G84" i="10"/>
  <c r="F174" i="10" s="1"/>
  <c r="AW230" i="13" a="1"/>
  <c r="AW230" i="13" s="1"/>
  <c r="CS221" i="13" a="1"/>
  <c r="CS221" i="13" s="1"/>
  <c r="W187" i="11"/>
  <c r="X187" i="11" s="1"/>
  <c r="R61" i="19" s="1"/>
  <c r="AG419" i="13"/>
  <c r="H79" i="14" s="1"/>
  <c r="AL330" i="19"/>
  <c r="K286" i="19"/>
  <c r="AE286" i="19"/>
  <c r="F25" i="14"/>
  <c r="AA72" i="13"/>
  <c r="AQ199" i="11"/>
  <c r="AR199" i="11" s="1"/>
  <c r="T73" i="19" s="1"/>
  <c r="BM431" i="13"/>
  <c r="H91" i="16" s="1"/>
  <c r="Q426" i="13"/>
  <c r="H86" i="10" s="1"/>
  <c r="M194" i="11"/>
  <c r="N194" i="11" s="1"/>
  <c r="Q68" i="19" s="1"/>
  <c r="CO229" i="13" a="1"/>
  <c r="CO229" i="13" s="1"/>
  <c r="CO287" i="13" a="1"/>
  <c r="CO287" i="13" s="1"/>
  <c r="CO286" i="13" s="1"/>
  <c r="BM225" i="13" a="1"/>
  <c r="BM225" i="13" s="1"/>
  <c r="BB231" i="11"/>
  <c r="U109" i="19" s="1"/>
  <c r="AE244" i="19"/>
  <c r="K244" i="19"/>
  <c r="AL348" i="19"/>
  <c r="BY199" i="13"/>
  <c r="BY196" i="13"/>
  <c r="BY198" i="13"/>
  <c r="BY200" i="13"/>
  <c r="CC200" i="13" s="1" a="1"/>
  <c r="CC200" i="13" s="1"/>
  <c r="BY197" i="13"/>
  <c r="CC197" i="13" s="1" a="1"/>
  <c r="CC197" i="13" s="1"/>
  <c r="BY201" i="13"/>
  <c r="CC201" i="13" s="1" a="1"/>
  <c r="CC201" i="13" s="1"/>
  <c r="R344" i="19"/>
  <c r="K280" i="19"/>
  <c r="AE280" i="19"/>
  <c r="AQ200" i="11"/>
  <c r="AR200" i="11" s="1"/>
  <c r="T74" i="19" s="1"/>
  <c r="BM432" i="13"/>
  <c r="H92" i="16" s="1"/>
  <c r="AG226" i="19"/>
  <c r="AN304" i="19"/>
  <c r="G72" i="17"/>
  <c r="F162" i="17" s="1"/>
  <c r="AA66" i="13"/>
  <c r="F19" i="14"/>
  <c r="AA60" i="13"/>
  <c r="F13" i="14"/>
  <c r="G72" i="14"/>
  <c r="F162" i="14" s="1"/>
  <c r="AP323" i="19"/>
  <c r="BY219" i="13" a="1"/>
  <c r="BY219" i="13" s="1"/>
  <c r="BY406" i="13" s="1"/>
  <c r="BY260" i="13" a="1"/>
  <c r="BY260" i="13" s="1"/>
  <c r="CC260" i="13" s="1" a="1"/>
  <c r="CC260" i="13" s="1"/>
  <c r="BY277" i="13" a="1"/>
  <c r="BY277" i="13" s="1"/>
  <c r="CC277" i="13" s="1" a="1"/>
  <c r="CC277" i="13" s="1"/>
  <c r="BA174" i="11" s="1"/>
  <c r="BB174" i="11" s="1"/>
  <c r="U48" i="19" s="1"/>
  <c r="BL160" i="11"/>
  <c r="V30" i="19" s="1"/>
  <c r="G83" i="17"/>
  <c r="F173" i="17" s="1"/>
  <c r="M200" i="11"/>
  <c r="N200" i="11" s="1"/>
  <c r="Q74" i="19" s="1"/>
  <c r="Q432" i="13"/>
  <c r="H92" i="10" s="1"/>
  <c r="M296" i="19"/>
  <c r="M295" i="19" s="1"/>
  <c r="AG296" i="19"/>
  <c r="AG295" i="19" s="1"/>
  <c r="G66" i="10"/>
  <c r="F156" i="10" s="1"/>
  <c r="N161" i="11"/>
  <c r="Q31" i="19" s="1"/>
  <c r="BM232" i="13" a="1"/>
  <c r="BM232" i="13" s="1"/>
  <c r="BA185" i="11"/>
  <c r="BB185" i="11" s="1"/>
  <c r="U59" i="19" s="1"/>
  <c r="CC417" i="13"/>
  <c r="H77" i="17" s="1"/>
  <c r="F217" i="16"/>
  <c r="U217" i="16"/>
  <c r="K173" i="16"/>
  <c r="J299" i="19"/>
  <c r="AD299" i="19"/>
  <c r="BA187" i="11"/>
  <c r="BB187" i="11" s="1"/>
  <c r="U61" i="19" s="1"/>
  <c r="CC419" i="13"/>
  <c r="H79" i="17" s="1"/>
  <c r="G83" i="14"/>
  <c r="F173" i="14" s="1"/>
  <c r="I266" i="19"/>
  <c r="AC266" i="19"/>
  <c r="S266" i="19"/>
  <c r="AM266" i="19"/>
  <c r="AG420" i="13"/>
  <c r="H80" i="14" s="1"/>
  <c r="W188" i="11"/>
  <c r="X188" i="11" s="1"/>
  <c r="R62" i="19" s="1"/>
  <c r="AN347" i="19"/>
  <c r="J347" i="19"/>
  <c r="AD347" i="19"/>
  <c r="J330" i="19"/>
  <c r="AN330" i="19"/>
  <c r="AD330" i="19"/>
  <c r="J335" i="19"/>
  <c r="T335" i="19"/>
  <c r="AD335" i="19"/>
  <c r="I324" i="19"/>
  <c r="AC324" i="19"/>
  <c r="I331" i="19"/>
  <c r="AC331" i="19"/>
  <c r="AC328" i="19"/>
  <c r="AC327" i="19" s="1"/>
  <c r="I328" i="19"/>
  <c r="I327" i="19" s="1"/>
  <c r="R337" i="19"/>
  <c r="AL337" i="19"/>
  <c r="H337" i="19"/>
  <c r="AB337" i="19"/>
  <c r="H340" i="19"/>
  <c r="H339" i="19" s="1"/>
  <c r="AB340" i="19"/>
  <c r="AB339" i="19" s="1"/>
  <c r="AB332" i="19"/>
  <c r="H332" i="19"/>
  <c r="F213" i="10"/>
  <c r="U213" i="10"/>
  <c r="K169" i="10"/>
  <c r="T299" i="19"/>
  <c r="AE318" i="19"/>
  <c r="K318" i="19"/>
  <c r="K325" i="19"/>
  <c r="AE325" i="19"/>
  <c r="U325" i="19"/>
  <c r="AO325" i="19"/>
  <c r="AE229" i="19"/>
  <c r="K229" i="19"/>
  <c r="AG187" i="11"/>
  <c r="AH187" i="11" s="1"/>
  <c r="S61" i="19" s="1"/>
  <c r="AW419" i="13"/>
  <c r="H79" i="15" s="1"/>
  <c r="AG188" i="11"/>
  <c r="AH188" i="11" s="1"/>
  <c r="S62" i="19" s="1"/>
  <c r="AW420" i="13"/>
  <c r="H80" i="15" s="1"/>
  <c r="M303" i="19"/>
  <c r="AG303" i="19"/>
  <c r="AM329" i="19"/>
  <c r="Q236" i="13" a="1"/>
  <c r="Q236" i="13" s="1"/>
  <c r="Q244" i="13" a="1"/>
  <c r="Q244" i="13" s="1"/>
  <c r="AD241" i="19"/>
  <c r="J241" i="19"/>
  <c r="CS411" i="13"/>
  <c r="H71" i="18" s="1"/>
  <c r="BK179" i="11"/>
  <c r="BL179" i="11" s="1"/>
  <c r="V53" i="19" s="1"/>
  <c r="CS219" i="13" a="1"/>
  <c r="CS219" i="13" s="1"/>
  <c r="G85" i="17"/>
  <c r="F175" i="17" s="1"/>
  <c r="G89" i="16"/>
  <c r="F179" i="16" s="1"/>
  <c r="BI219" i="13" a="1"/>
  <c r="BI219" i="13" s="1"/>
  <c r="BI406" i="13" s="1"/>
  <c r="BI260" i="13" a="1"/>
  <c r="BI260" i="13" s="1"/>
  <c r="BM260" i="13" s="1" a="1"/>
  <c r="BM260" i="13" s="1"/>
  <c r="BI277" i="13" a="1"/>
  <c r="BI277" i="13" s="1"/>
  <c r="BM277" i="13" s="1" a="1"/>
  <c r="BM277" i="13" s="1"/>
  <c r="AQ174" i="11" s="1"/>
  <c r="AR174" i="11" s="1"/>
  <c r="T48" i="19" s="1"/>
  <c r="AL350" i="19"/>
  <c r="AC235" i="13" a="1"/>
  <c r="AC235" i="13" s="1"/>
  <c r="AC293" i="13" a="1"/>
  <c r="AC293" i="13" s="1"/>
  <c r="AC292" i="13" s="1"/>
  <c r="F37" i="14"/>
  <c r="AA84" i="13"/>
  <c r="AG227" i="13" a="1"/>
  <c r="AG227" i="13" s="1"/>
  <c r="M290" i="19"/>
  <c r="M289" i="19" s="1"/>
  <c r="AG290" i="19"/>
  <c r="AG289" i="19" s="1"/>
  <c r="AQ66" i="13"/>
  <c r="F19" i="15"/>
  <c r="S324" i="19"/>
  <c r="CC242" i="13" a="1"/>
  <c r="CC242" i="13" s="1"/>
  <c r="M294" i="19"/>
  <c r="AG294" i="19"/>
  <c r="CS431" i="13"/>
  <c r="H91" i="18" s="1"/>
  <c r="BK199" i="11"/>
  <c r="BL199" i="11" s="1"/>
  <c r="V73" i="19" s="1"/>
  <c r="L325" i="19"/>
  <c r="AF325" i="19"/>
  <c r="L318" i="19"/>
  <c r="AF318" i="19"/>
  <c r="AF334" i="19"/>
  <c r="AF333" i="19" s="1"/>
  <c r="L334" i="19"/>
  <c r="L333" i="19" s="1"/>
  <c r="G77" i="15"/>
  <c r="F167" i="15" s="1"/>
  <c r="AS235" i="13" a="1"/>
  <c r="AS235" i="13" s="1"/>
  <c r="AS293" i="13" a="1"/>
  <c r="AS293" i="13" s="1"/>
  <c r="AS292" i="13" s="1"/>
  <c r="BI258" i="13" a="1"/>
  <c r="BI258" i="13" s="1"/>
  <c r="BI257" i="13" s="1"/>
  <c r="BI217" i="13" a="1"/>
  <c r="BI217" i="13" s="1"/>
  <c r="BM217" i="13" s="1" a="1"/>
  <c r="BM217" i="13" s="1"/>
  <c r="BM216" i="13" s="1"/>
  <c r="BI275" i="13" a="1"/>
  <c r="BI275" i="13" s="1"/>
  <c r="BI274" i="13" s="1"/>
  <c r="AM230" i="19"/>
  <c r="G68" i="18"/>
  <c r="F158" i="18" s="1"/>
  <c r="AG232" i="13" a="1"/>
  <c r="AG232" i="13" s="1"/>
  <c r="K279" i="19"/>
  <c r="AE279" i="19"/>
  <c r="J297" i="19"/>
  <c r="AD297" i="19"/>
  <c r="BM244" i="13" a="1"/>
  <c r="BM244" i="13" s="1"/>
  <c r="AQ296" i="19"/>
  <c r="AQ295" i="19" s="1"/>
  <c r="G86" i="10"/>
  <c r="F176" i="10" s="1"/>
  <c r="AN298" i="19"/>
  <c r="AQ179" i="11"/>
  <c r="AR179" i="11" s="1"/>
  <c r="T53" i="19" s="1"/>
  <c r="BM411" i="13"/>
  <c r="H71" i="16" s="1"/>
  <c r="G72" i="16"/>
  <c r="F162" i="16" s="1"/>
  <c r="BM221" i="13" a="1"/>
  <c r="BM221" i="13" s="1"/>
  <c r="AQ84" i="13"/>
  <c r="F37" i="15"/>
  <c r="F13" i="17"/>
  <c r="BW60" i="13"/>
  <c r="U268" i="14"/>
  <c r="Z268" i="14"/>
  <c r="AN280" i="19"/>
  <c r="AE306" i="19"/>
  <c r="K306" i="19"/>
  <c r="AC242" i="19"/>
  <c r="I242" i="19"/>
  <c r="M230" i="19"/>
  <c r="AG230" i="19"/>
  <c r="AM293" i="19"/>
  <c r="J291" i="19"/>
  <c r="AD291" i="19"/>
  <c r="AL349" i="19"/>
  <c r="AL346" i="19"/>
  <c r="AL345" i="19" s="1"/>
  <c r="AG180" i="11"/>
  <c r="AH180" i="11" s="1"/>
  <c r="S54" i="19" s="1"/>
  <c r="AW412" i="13"/>
  <c r="H72" i="15" s="1"/>
  <c r="BK181" i="11"/>
  <c r="BL181" i="11" s="1"/>
  <c r="V55" i="19" s="1"/>
  <c r="CS413" i="13"/>
  <c r="H73" i="18" s="1"/>
  <c r="K226" i="19"/>
  <c r="K225" i="19" s="1"/>
  <c r="K224" i="19" s="1"/>
  <c r="AE226" i="19"/>
  <c r="AE225" i="19" s="1"/>
  <c r="AE224" i="19" s="1"/>
  <c r="R288" i="19"/>
  <c r="H288" i="19"/>
  <c r="AB288" i="19"/>
  <c r="G79" i="15"/>
  <c r="F169" i="15" s="1"/>
  <c r="AP286" i="19"/>
  <c r="AF286" i="19"/>
  <c r="L286" i="19"/>
  <c r="L228" i="19"/>
  <c r="AF228" i="19"/>
  <c r="G83" i="10"/>
  <c r="F173" i="10" s="1"/>
  <c r="G91" i="10"/>
  <c r="F181" i="10" s="1"/>
  <c r="M298" i="19"/>
  <c r="AG298" i="19"/>
  <c r="G66" i="18"/>
  <c r="F156" i="18" s="1"/>
  <c r="CO223" i="13" a="1"/>
  <c r="CO223" i="13" s="1"/>
  <c r="CS223" i="13" s="1" a="1"/>
  <c r="CS223" i="13" s="1"/>
  <c r="CS222" i="13" s="1"/>
  <c r="CO281" i="13" a="1"/>
  <c r="CO281" i="13" s="1"/>
  <c r="CO280" i="13" s="1"/>
  <c r="T343" i="19"/>
  <c r="R350" i="19"/>
  <c r="G74" i="14"/>
  <c r="F164" i="14" s="1"/>
  <c r="AM324" i="19"/>
  <c r="G89" i="17"/>
  <c r="F179" i="17" s="1"/>
  <c r="AG286" i="19"/>
  <c r="M286" i="19"/>
  <c r="G91" i="18"/>
  <c r="F181" i="18" s="1"/>
  <c r="L328" i="19"/>
  <c r="L327" i="19" s="1"/>
  <c r="AF328" i="19"/>
  <c r="AF327" i="19" s="1"/>
  <c r="L336" i="19"/>
  <c r="AF336" i="19"/>
  <c r="L344" i="19"/>
  <c r="AF344" i="19"/>
  <c r="G79" i="14"/>
  <c r="F169" i="14" s="1"/>
  <c r="AE296" i="19"/>
  <c r="AE295" i="19" s="1"/>
  <c r="K296" i="19"/>
  <c r="K295" i="19" s="1"/>
  <c r="AO296" i="19"/>
  <c r="AO295" i="19" s="1"/>
  <c r="U296" i="19"/>
  <c r="U295" i="19" s="1"/>
  <c r="AH231" i="11"/>
  <c r="S109" i="19" s="1"/>
  <c r="G91" i="16"/>
  <c r="F181" i="16" s="1"/>
  <c r="W296" i="19"/>
  <c r="W295" i="19" s="1"/>
  <c r="BM417" i="13"/>
  <c r="H77" i="16" s="1"/>
  <c r="AQ185" i="11"/>
  <c r="AR185" i="11" s="1"/>
  <c r="T59" i="19" s="1"/>
  <c r="BY235" i="13" a="1"/>
  <c r="BY235" i="13" s="1"/>
  <c r="CC235" i="13" s="1" a="1"/>
  <c r="CC235" i="13" s="1"/>
  <c r="CC234" i="13" s="1"/>
  <c r="BY293" i="13" a="1"/>
  <c r="BY293" i="13" s="1"/>
  <c r="BY292" i="13" s="1"/>
  <c r="M299" i="19"/>
  <c r="AG299" i="19"/>
  <c r="G68" i="16"/>
  <c r="F158" i="16" s="1"/>
  <c r="AC223" i="13" a="1"/>
  <c r="AC223" i="13" s="1"/>
  <c r="AG223" i="13" s="1" a="1"/>
  <c r="AG223" i="13" s="1"/>
  <c r="AG222" i="13" s="1"/>
  <c r="AC281" i="13" a="1"/>
  <c r="AC281" i="13" s="1"/>
  <c r="AC280" i="13" s="1"/>
  <c r="U224" i="14"/>
  <c r="F224" i="14"/>
  <c r="K180" i="14"/>
  <c r="T280" i="19"/>
  <c r="BM420" i="13"/>
  <c r="H80" i="16" s="1"/>
  <c r="AQ188" i="11"/>
  <c r="AR188" i="11" s="1"/>
  <c r="T62" i="19" s="1"/>
  <c r="AP300" i="19"/>
  <c r="L300" i="19"/>
  <c r="AF300" i="19"/>
  <c r="G92" i="16"/>
  <c r="F182" i="16" s="1"/>
  <c r="Q411" i="13"/>
  <c r="H71" i="10" s="1"/>
  <c r="M179" i="11"/>
  <c r="N179" i="11" s="1"/>
  <c r="Q53" i="19" s="1"/>
  <c r="AG228" i="19"/>
  <c r="M228" i="19"/>
  <c r="T227" i="19"/>
  <c r="AC197" i="13"/>
  <c r="AC398" i="13" s="1"/>
  <c r="AC201" i="13"/>
  <c r="AC402" i="13" s="1"/>
  <c r="AC199" i="13"/>
  <c r="AC400" i="13" s="1"/>
  <c r="AC196" i="13"/>
  <c r="AC397" i="13" s="1"/>
  <c r="AC200" i="13"/>
  <c r="AC401" i="13" s="1"/>
  <c r="AC198" i="13"/>
  <c r="AC399" i="13" s="1"/>
  <c r="F31" i="14"/>
  <c r="AA78" i="13"/>
  <c r="I297" i="19"/>
  <c r="AC297" i="19"/>
  <c r="S316" i="19"/>
  <c r="S315" i="19" s="1"/>
  <c r="CO235" i="13" a="1"/>
  <c r="CO235" i="13" s="1"/>
  <c r="CO293" i="13" a="1"/>
  <c r="CO293" i="13" s="1"/>
  <c r="CO292" i="13" s="1"/>
  <c r="AW225" i="13" a="1"/>
  <c r="AW225" i="13" s="1"/>
  <c r="CS226" i="13" a="1"/>
  <c r="CS226" i="13" s="1"/>
  <c r="G92" i="10"/>
  <c r="F182" i="10" s="1"/>
  <c r="K60" i="13"/>
  <c r="F13" i="10"/>
  <c r="AN341" i="19"/>
  <c r="AD341" i="19"/>
  <c r="J341" i="19"/>
  <c r="S318" i="19"/>
  <c r="U341" i="19"/>
  <c r="AO341" i="19"/>
  <c r="K341" i="19"/>
  <c r="AE341" i="19"/>
  <c r="J279" i="19"/>
  <c r="AD279" i="19"/>
  <c r="G77" i="17"/>
  <c r="F167" i="17" s="1"/>
  <c r="AE290" i="19"/>
  <c r="AE289" i="19" s="1"/>
  <c r="K290" i="19"/>
  <c r="K289" i="19" s="1"/>
  <c r="I291" i="19"/>
  <c r="AC291" i="19"/>
  <c r="G79" i="17"/>
  <c r="F169" i="17" s="1"/>
  <c r="AG241" i="13" a="1"/>
  <c r="AG241" i="13" s="1"/>
  <c r="AG240" i="13" s="1"/>
  <c r="AC240" i="13"/>
  <c r="AC427" i="13" s="1"/>
  <c r="AC428" i="13"/>
  <c r="AL284" i="19"/>
  <c r="AL283" i="19" s="1"/>
  <c r="H284" i="19"/>
  <c r="H283" i="19" s="1"/>
  <c r="AB284" i="19"/>
  <c r="AB283" i="19" s="1"/>
  <c r="AE302" i="19"/>
  <c r="AE301" i="19" s="1"/>
  <c r="K302" i="19"/>
  <c r="K301" i="19" s="1"/>
  <c r="J293" i="19"/>
  <c r="AD293" i="19"/>
  <c r="G80" i="14"/>
  <c r="F170" i="14" s="1"/>
  <c r="AD328" i="19"/>
  <c r="AD327" i="19" s="1"/>
  <c r="T328" i="19"/>
  <c r="T327" i="19" s="1"/>
  <c r="J328" i="19"/>
  <c r="J327" i="19" s="1"/>
  <c r="AN332" i="19"/>
  <c r="J332" i="19"/>
  <c r="AD332" i="19"/>
  <c r="BK191" i="11"/>
  <c r="BL191" i="11" s="1"/>
  <c r="V65" i="19" s="1"/>
  <c r="CS423" i="13"/>
  <c r="H83" i="18" s="1"/>
  <c r="I330" i="19"/>
  <c r="AC330" i="19"/>
  <c r="AM347" i="19"/>
  <c r="I347" i="19"/>
  <c r="AC347" i="19"/>
  <c r="S347" i="19"/>
  <c r="I334" i="19"/>
  <c r="I333" i="19" s="1"/>
  <c r="AC334" i="19"/>
  <c r="AC333" i="19" s="1"/>
  <c r="H318" i="19"/>
  <c r="AB318" i="19"/>
  <c r="H341" i="19"/>
  <c r="AB341" i="19"/>
  <c r="AE328" i="19"/>
  <c r="AE327" i="19" s="1"/>
  <c r="AO328" i="19"/>
  <c r="AO327" i="19" s="1"/>
  <c r="U328" i="19"/>
  <c r="U327" i="19" s="1"/>
  <c r="K328" i="19"/>
  <c r="K327" i="19" s="1"/>
  <c r="AO317" i="19"/>
  <c r="K317" i="19"/>
  <c r="U317" i="19"/>
  <c r="AE317" i="19"/>
  <c r="K230" i="19"/>
  <c r="AE230" i="19"/>
  <c r="AW232" i="13" a="1"/>
  <c r="AW232" i="13" s="1"/>
  <c r="AP279" i="19"/>
  <c r="L279" i="19"/>
  <c r="AF279" i="19"/>
  <c r="F13" i="16"/>
  <c r="BG60" i="13"/>
  <c r="G80" i="15"/>
  <c r="F170" i="15" s="1"/>
  <c r="R317" i="19"/>
  <c r="BI261" i="13" a="1"/>
  <c r="BI261" i="13" s="1"/>
  <c r="BM261" i="13" s="1" a="1"/>
  <c r="BM261" i="13" s="1"/>
  <c r="BI220" i="13" a="1"/>
  <c r="BI220" i="13" s="1"/>
  <c r="BI407" i="13" s="1"/>
  <c r="BI278" i="13" a="1"/>
  <c r="BI278" i="13" s="1"/>
  <c r="BM278" i="13" s="1" a="1"/>
  <c r="BM278" i="13" s="1"/>
  <c r="AQ175" i="11" s="1"/>
  <c r="AR175" i="11" s="1"/>
  <c r="T49" i="19" s="1"/>
  <c r="L226" i="19"/>
  <c r="AF226" i="19"/>
  <c r="H255" i="19"/>
  <c r="AB255" i="19"/>
  <c r="AL255" i="19"/>
  <c r="R255" i="19"/>
  <c r="AL331" i="19"/>
  <c r="G65" i="15"/>
  <c r="F155" i="15" s="1"/>
  <c r="M223" i="13" a="1"/>
  <c r="M223" i="13" s="1"/>
  <c r="Q223" i="13" s="1" a="1"/>
  <c r="Q223" i="13" s="1"/>
  <c r="Q222" i="13" s="1"/>
  <c r="M281" i="13" a="1"/>
  <c r="M281" i="13" s="1"/>
  <c r="M280" i="13" s="1"/>
  <c r="G71" i="18"/>
  <c r="F161" i="18" s="1"/>
  <c r="U418" i="13"/>
  <c r="F78" i="10" s="1"/>
  <c r="F25" i="16"/>
  <c r="BG72" i="13"/>
  <c r="AG192" i="11"/>
  <c r="AH192" i="11" s="1"/>
  <c r="S66" i="19" s="1"/>
  <c r="AW424" i="13"/>
  <c r="H84" i="15" s="1"/>
  <c r="AL340" i="19"/>
  <c r="AL339" i="19" s="1"/>
  <c r="J286" i="19"/>
  <c r="AD286" i="19"/>
  <c r="CS244" i="13" a="1"/>
  <c r="CS244" i="13" s="1"/>
  <c r="L322" i="19"/>
  <c r="L321" i="19" s="1"/>
  <c r="AF322" i="19"/>
  <c r="AF321" i="19" s="1"/>
  <c r="AP326" i="19"/>
  <c r="L326" i="19"/>
  <c r="AF326" i="19"/>
  <c r="L349" i="19"/>
  <c r="AF349" i="19"/>
  <c r="Q430" i="13"/>
  <c r="H90" i="10" s="1"/>
  <c r="M198" i="11"/>
  <c r="N198" i="11" s="1"/>
  <c r="Q72" i="19" s="1"/>
  <c r="AM288" i="19"/>
  <c r="H254" i="19"/>
  <c r="AB254" i="19"/>
  <c r="AL254" i="19"/>
  <c r="R254" i="19"/>
  <c r="S286" i="19"/>
  <c r="I286" i="19"/>
  <c r="AC286" i="19"/>
  <c r="G71" i="16"/>
  <c r="F161" i="16" s="1"/>
  <c r="BM230" i="13" a="1"/>
  <c r="BM230" i="13" s="1"/>
  <c r="AO318" i="19"/>
  <c r="AQ182" i="11"/>
  <c r="AR182" i="11" s="1"/>
  <c r="T56" i="19" s="1"/>
  <c r="BM414" i="13"/>
  <c r="H74" i="16" s="1"/>
  <c r="AG199" i="11"/>
  <c r="AH199" i="11" s="1"/>
  <c r="S73" i="19" s="1"/>
  <c r="AW431" i="13"/>
  <c r="H91" i="15" s="1"/>
  <c r="BL231" i="11"/>
  <c r="V109" i="19" s="1"/>
  <c r="W242" i="19"/>
  <c r="S227" i="19"/>
  <c r="AQ298" i="19"/>
  <c r="U332" i="19"/>
  <c r="AN320" i="19"/>
  <c r="L282" i="19"/>
  <c r="AF282" i="19"/>
  <c r="M229" i="19"/>
  <c r="AG229" i="19"/>
  <c r="CM60" i="13"/>
  <c r="F13" i="18"/>
  <c r="AN228" i="19"/>
  <c r="AO287" i="19"/>
  <c r="AD244" i="19"/>
  <c r="J244" i="19"/>
  <c r="K292" i="19"/>
  <c r="AE292" i="19"/>
  <c r="CC426" i="13"/>
  <c r="H86" i="17" s="1"/>
  <c r="BA194" i="11"/>
  <c r="BB194" i="11" s="1"/>
  <c r="U68" i="19" s="1"/>
  <c r="BW59" i="13"/>
  <c r="G72" i="15"/>
  <c r="F162" i="15" s="1"/>
  <c r="G73" i="18"/>
  <c r="F163" i="18" s="1"/>
  <c r="AM342" i="19"/>
  <c r="W300" i="19"/>
  <c r="BI234" i="13"/>
  <c r="BI421" i="13" s="1"/>
  <c r="BI422" i="13"/>
  <c r="K59" i="13"/>
  <c r="AN323" i="19"/>
  <c r="AN321" i="19" s="1"/>
  <c r="J323" i="19"/>
  <c r="AD323" i="19"/>
  <c r="AC329" i="19"/>
  <c r="I329" i="19"/>
  <c r="AO343" i="19"/>
  <c r="U343" i="19"/>
  <c r="K343" i="19"/>
  <c r="AE343" i="19"/>
  <c r="AD336" i="19"/>
  <c r="J336" i="19"/>
  <c r="AN336" i="19"/>
  <c r="I335" i="19"/>
  <c r="AC335" i="19"/>
  <c r="H322" i="19"/>
  <c r="H321" i="19" s="1"/>
  <c r="AB322" i="19"/>
  <c r="AB321" i="19" s="1"/>
  <c r="AO350" i="19"/>
  <c r="K350" i="19"/>
  <c r="AE350" i="19"/>
  <c r="AO316" i="19"/>
  <c r="AO315" i="19" s="1"/>
  <c r="U316" i="19"/>
  <c r="U315" i="19" s="1"/>
  <c r="K316" i="19"/>
  <c r="K315" i="19" s="1"/>
  <c r="AE316" i="19"/>
  <c r="AE315" i="19" s="1"/>
  <c r="U228" i="19"/>
  <c r="K228" i="19"/>
  <c r="AE228" i="19"/>
  <c r="M279" i="19"/>
  <c r="AG279" i="19"/>
  <c r="AL228" i="19"/>
  <c r="AD304" i="19"/>
  <c r="J304" i="19"/>
  <c r="AP229" i="19"/>
  <c r="AF229" i="19"/>
  <c r="L229" i="19"/>
  <c r="AQ198" i="11"/>
  <c r="AR198" i="11" s="1"/>
  <c r="T72" i="19" s="1"/>
  <c r="BM430" i="13"/>
  <c r="H90" i="16" s="1"/>
  <c r="U255" i="10"/>
  <c r="Z255" i="10"/>
  <c r="F212" i="10"/>
  <c r="U212" i="10"/>
  <c r="K168" i="10"/>
  <c r="BW66" i="13"/>
  <c r="F19" i="17"/>
  <c r="J292" i="19"/>
  <c r="AD292" i="19"/>
  <c r="R340" i="19"/>
  <c r="R339" i="19" s="1"/>
  <c r="AS223" i="13" a="1"/>
  <c r="AS223" i="13" s="1"/>
  <c r="AS281" i="13" a="1"/>
  <c r="AS281" i="13" s="1"/>
  <c r="AS280" i="13" s="1"/>
  <c r="L346" i="19"/>
  <c r="L345" i="19" s="1"/>
  <c r="AF346" i="19"/>
  <c r="AF345" i="19" s="1"/>
  <c r="L348" i="19"/>
  <c r="AF348" i="19"/>
  <c r="AF350" i="19"/>
  <c r="L350" i="19"/>
  <c r="AP294" i="19"/>
  <c r="AF294" i="19"/>
  <c r="L294" i="19"/>
  <c r="AC279" i="19"/>
  <c r="I279" i="19"/>
  <c r="AG191" i="11"/>
  <c r="AH191" i="11" s="1"/>
  <c r="S65" i="19" s="1"/>
  <c r="AW423" i="13"/>
  <c r="H83" i="15" s="1"/>
  <c r="AG424" i="13"/>
  <c r="H84" i="14" s="1"/>
  <c r="W192" i="11"/>
  <c r="X192" i="11" s="1"/>
  <c r="R66" i="19" s="1"/>
  <c r="AN286" i="19"/>
  <c r="AG194" i="11"/>
  <c r="AH194" i="11" s="1"/>
  <c r="S68" i="19" s="1"/>
  <c r="AW426" i="13"/>
  <c r="H86" i="15" s="1"/>
  <c r="G77" i="16"/>
  <c r="F167" i="16" s="1"/>
  <c r="U269" i="14"/>
  <c r="Z269" i="14"/>
  <c r="H296" i="19"/>
  <c r="H295" i="19" s="1"/>
  <c r="AB296" i="19"/>
  <c r="AB295" i="19" s="1"/>
  <c r="U318" i="19"/>
  <c r="AQ242" i="19"/>
  <c r="BW90" i="13"/>
  <c r="F43" i="17"/>
  <c r="W298" i="19"/>
  <c r="T320" i="19"/>
  <c r="G80" i="16"/>
  <c r="F170" i="16" s="1"/>
  <c r="M305" i="19"/>
  <c r="AG305" i="19"/>
  <c r="BY241" i="13" a="1"/>
  <c r="BY241" i="13" s="1"/>
  <c r="CC241" i="13" s="1" a="1"/>
  <c r="CC241" i="13" s="1"/>
  <c r="CC240" i="13" s="1"/>
  <c r="BY299" i="13" a="1"/>
  <c r="BY299" i="13" s="1"/>
  <c r="BY298" i="13" s="1"/>
  <c r="G71" i="10"/>
  <c r="F161" i="10" s="1"/>
  <c r="AP226" i="19"/>
  <c r="AP225" i="19" s="1"/>
  <c r="AP224" i="19" s="1"/>
  <c r="AG426" i="13"/>
  <c r="H86" i="14" s="1"/>
  <c r="W194" i="11"/>
  <c r="X194" i="11" s="1"/>
  <c r="R68" i="19" s="1"/>
  <c r="G66" i="14"/>
  <c r="F156" i="14" s="1"/>
  <c r="BY223" i="13" a="1"/>
  <c r="BY223" i="13" s="1"/>
  <c r="CC223" i="13" s="1" a="1"/>
  <c r="CC223" i="13" s="1"/>
  <c r="CC222" i="13" s="1"/>
  <c r="BY281" i="13" a="1"/>
  <c r="BY281" i="13" s="1"/>
  <c r="BY280" i="13" s="1"/>
  <c r="T228" i="19"/>
  <c r="G68" i="15"/>
  <c r="F158" i="15" s="1"/>
  <c r="K304" i="19"/>
  <c r="AE304" i="19"/>
  <c r="CS420" i="13"/>
  <c r="H80" i="18" s="1"/>
  <c r="BK188" i="11"/>
  <c r="BL188" i="11" s="1"/>
  <c r="V62" i="19" s="1"/>
  <c r="I226" i="19"/>
  <c r="I225" i="19" s="1"/>
  <c r="I224" i="19" s="1"/>
  <c r="K282" i="19"/>
  <c r="AE282" i="19"/>
  <c r="J298" i="19"/>
  <c r="AD298" i="19"/>
  <c r="J349" i="19"/>
  <c r="AD349" i="19"/>
  <c r="I344" i="19"/>
  <c r="AC344" i="19"/>
  <c r="AM344" i="19"/>
  <c r="I318" i="19"/>
  <c r="AC318" i="19"/>
  <c r="H331" i="19"/>
  <c r="AB331" i="19"/>
  <c r="AE305" i="19"/>
  <c r="K305" i="19"/>
  <c r="M243" i="19"/>
  <c r="AG243" i="19"/>
  <c r="K303" i="19"/>
  <c r="AE303" i="19"/>
  <c r="S348" i="19"/>
  <c r="AM348" i="19"/>
  <c r="I348" i="19"/>
  <c r="AC348" i="19"/>
  <c r="AC244" i="19"/>
  <c r="I244" i="19"/>
  <c r="I300" i="19"/>
  <c r="AC300" i="19"/>
  <c r="BI241" i="13" a="1"/>
  <c r="BI241" i="13" s="1"/>
  <c r="BM241" i="13" s="1" a="1"/>
  <c r="BM241" i="13" s="1"/>
  <c r="BM240" i="13" s="1"/>
  <c r="BI299" i="13" a="1"/>
  <c r="BI299" i="13" s="1"/>
  <c r="BI298" i="13" s="1"/>
  <c r="I227" i="19"/>
  <c r="AC227" i="19"/>
  <c r="AO335" i="19"/>
  <c r="AL332" i="19"/>
  <c r="CC243" i="13" a="1"/>
  <c r="CC243" i="13" s="1"/>
  <c r="K84" i="13"/>
  <c r="F37" i="10"/>
  <c r="AO319" i="19"/>
  <c r="AP297" i="19"/>
  <c r="L297" i="19"/>
  <c r="AF297" i="19"/>
  <c r="G67" i="18"/>
  <c r="F157" i="18" s="1"/>
  <c r="AW414" i="13"/>
  <c r="H74" i="15" s="1"/>
  <c r="AG182" i="11"/>
  <c r="AH182" i="11" s="1"/>
  <c r="S56" i="19" s="1"/>
  <c r="AP298" i="19"/>
  <c r="L298" i="19"/>
  <c r="AF298" i="19"/>
  <c r="AC284" i="19"/>
  <c r="AC283" i="19" s="1"/>
  <c r="I284" i="19"/>
  <c r="I283" i="19" s="1"/>
  <c r="AD326" i="19"/>
  <c r="J326" i="19"/>
  <c r="AD346" i="19"/>
  <c r="AD345" i="19" s="1"/>
  <c r="T346" i="19"/>
  <c r="T345" i="19" s="1"/>
  <c r="AN346" i="19"/>
  <c r="AN345" i="19" s="1"/>
  <c r="J346" i="19"/>
  <c r="J345" i="19" s="1"/>
  <c r="J325" i="19"/>
  <c r="AD325" i="19"/>
  <c r="T325" i="19"/>
  <c r="AN325" i="19"/>
  <c r="G83" i="18"/>
  <c r="F173" i="18" s="1"/>
  <c r="AC322" i="19"/>
  <c r="AC321" i="19" s="1"/>
  <c r="I322" i="19"/>
  <c r="I321" i="19" s="1"/>
  <c r="AB323" i="19"/>
  <c r="H323" i="19"/>
  <c r="H348" i="19"/>
  <c r="AB348" i="19"/>
  <c r="H346" i="19"/>
  <c r="H345" i="19" s="1"/>
  <c r="AB346" i="19"/>
  <c r="AB345" i="19" s="1"/>
  <c r="U338" i="19"/>
  <c r="K338" i="19"/>
  <c r="AE338" i="19"/>
  <c r="AO338" i="19"/>
  <c r="AE323" i="19"/>
  <c r="K323" i="19"/>
  <c r="U326" i="19"/>
  <c r="K326" i="19"/>
  <c r="AE326" i="19"/>
  <c r="AO227" i="19"/>
  <c r="AE227" i="19"/>
  <c r="K227" i="19"/>
  <c r="BA188" i="11"/>
  <c r="BB188" i="11" s="1"/>
  <c r="U62" i="19" s="1"/>
  <c r="CC420" i="13"/>
  <c r="H80" i="17" s="1"/>
  <c r="U270" i="14"/>
  <c r="Z270" i="14"/>
  <c r="M304" i="19"/>
  <c r="AG304" i="19"/>
  <c r="K262" i="19"/>
  <c r="AE262" i="19"/>
  <c r="AO262" i="19"/>
  <c r="U262" i="19"/>
  <c r="CC414" i="13"/>
  <c r="H74" i="17" s="1"/>
  <c r="BA182" i="11"/>
  <c r="BB182" i="11" s="1"/>
  <c r="U56" i="19" s="1"/>
  <c r="BI199" i="13"/>
  <c r="BM199" i="13" s="1" a="1"/>
  <c r="BM199" i="13" s="1"/>
  <c r="BI201" i="13"/>
  <c r="BI197" i="13"/>
  <c r="BM197" i="13" s="1" a="1"/>
  <c r="BM197" i="13" s="1"/>
  <c r="BI200" i="13"/>
  <c r="BI198" i="13"/>
  <c r="BI196" i="13"/>
  <c r="AP281" i="19"/>
  <c r="CC424" i="13"/>
  <c r="H84" i="17" s="1"/>
  <c r="BA192" i="11"/>
  <c r="BB192" i="11" s="1"/>
  <c r="U66" i="19" s="1"/>
  <c r="F43" i="10"/>
  <c r="K90" i="13"/>
  <c r="J288" i="19"/>
  <c r="AD288" i="19"/>
  <c r="AO326" i="19"/>
  <c r="AO288" i="19"/>
  <c r="BG66" i="13"/>
  <c r="F19" i="16"/>
  <c r="AF227" i="19"/>
  <c r="L227" i="19"/>
  <c r="BK193" i="11"/>
  <c r="BL193" i="11" s="1"/>
  <c r="V67" i="19" s="1"/>
  <c r="CS425" i="13"/>
  <c r="H85" i="18" s="1"/>
  <c r="AD296" i="19"/>
  <c r="AD295" i="19" s="1"/>
  <c r="J296" i="19"/>
  <c r="J295" i="19" s="1"/>
  <c r="W282" i="19"/>
  <c r="U211" i="10"/>
  <c r="F211" i="10"/>
  <c r="K167" i="10"/>
  <c r="AM335" i="19"/>
  <c r="S300" i="19"/>
  <c r="AL318" i="19"/>
  <c r="K287" i="19"/>
  <c r="AE287" i="19"/>
  <c r="J285" i="19"/>
  <c r="AD285" i="19"/>
  <c r="S341" i="19"/>
  <c r="G84" i="15"/>
  <c r="F174" i="15" s="1"/>
  <c r="BY217" i="13" a="1"/>
  <c r="BY217" i="13" s="1"/>
  <c r="CC217" i="13" s="1" a="1"/>
  <c r="CC217" i="13" s="1"/>
  <c r="CC216" i="13" s="1"/>
  <c r="BY258" i="13" a="1"/>
  <c r="BY258" i="13" s="1"/>
  <c r="BY257" i="13" s="1"/>
  <c r="BY275" i="13" a="1"/>
  <c r="BY275" i="13" s="1"/>
  <c r="BY274" i="13" s="1"/>
  <c r="AC292" i="19"/>
  <c r="I292" i="19"/>
  <c r="AF323" i="19"/>
  <c r="L323" i="19"/>
  <c r="G90" i="10"/>
  <c r="F180" i="10" s="1"/>
  <c r="AM322" i="19"/>
  <c r="AM321" i="19" s="1"/>
  <c r="L241" i="19"/>
  <c r="AF241" i="19"/>
  <c r="AC282" i="19"/>
  <c r="I282" i="19"/>
  <c r="BI223" i="13" a="1"/>
  <c r="BI223" i="13" s="1"/>
  <c r="BI281" i="13" a="1"/>
  <c r="BI281" i="13" s="1"/>
  <c r="BI280" i="13" s="1"/>
  <c r="AP319" i="19"/>
  <c r="T286" i="19"/>
  <c r="G86" i="15"/>
  <c r="F176" i="15" s="1"/>
  <c r="BA426" i="13"/>
  <c r="F86" i="15" s="1"/>
  <c r="AW425" i="13"/>
  <c r="H85" i="15" s="1"/>
  <c r="AG193" i="11"/>
  <c r="AH193" i="11" s="1"/>
  <c r="S67" i="19" s="1"/>
  <c r="F225" i="14"/>
  <c r="U225" i="14"/>
  <c r="K181" i="14"/>
  <c r="AO305" i="19"/>
  <c r="G74" i="16"/>
  <c r="F164" i="16" s="1"/>
  <c r="G91" i="15"/>
  <c r="F181" i="15" s="1"/>
  <c r="S338" i="19"/>
  <c r="AQ279" i="19"/>
  <c r="V332" i="19"/>
  <c r="BY261" i="13" a="1"/>
  <c r="BY261" i="13" s="1"/>
  <c r="CC261" i="13" s="1" a="1"/>
  <c r="CC261" i="13" s="1"/>
  <c r="BY220" i="13" a="1"/>
  <c r="BY220" i="13" s="1"/>
  <c r="BY407" i="13" s="1"/>
  <c r="BY278" i="13" a="1"/>
  <c r="BY278" i="13" s="1"/>
  <c r="CC278" i="13" s="1" a="1"/>
  <c r="CC278" i="13" s="1"/>
  <c r="BA175" i="11" s="1"/>
  <c r="BB175" i="11" s="1"/>
  <c r="U49" i="19" s="1"/>
  <c r="AL296" i="19"/>
  <c r="AL295" i="19" s="1"/>
  <c r="V226" i="19"/>
  <c r="V225" i="19" s="1"/>
  <c r="V224" i="19" s="1"/>
  <c r="G86" i="14"/>
  <c r="F176" i="14" s="1"/>
  <c r="CO198" i="13"/>
  <c r="CO197" i="13"/>
  <c r="CO196" i="13"/>
  <c r="CO199" i="13"/>
  <c r="CS199" i="13" s="1" a="1"/>
  <c r="CS199" i="13" s="1"/>
  <c r="CO200" i="13"/>
  <c r="CO201" i="13"/>
  <c r="AK429" i="13"/>
  <c r="F89" i="14" s="1"/>
  <c r="U226" i="19"/>
  <c r="U225" i="19" s="1"/>
  <c r="U224" i="19" s="1"/>
  <c r="K285" i="19"/>
  <c r="AE285" i="19"/>
  <c r="I285" i="19"/>
  <c r="AC285" i="19"/>
  <c r="AM336" i="19"/>
  <c r="G86" i="17"/>
  <c r="F176" i="17" s="1"/>
  <c r="BK185" i="11"/>
  <c r="BL185" i="11" s="1"/>
  <c r="V59" i="19" s="1"/>
  <c r="CS417" i="13"/>
  <c r="H77" i="18" s="1"/>
  <c r="T279" i="19"/>
  <c r="CS233" i="13" a="1"/>
  <c r="CS233" i="13" s="1"/>
  <c r="J300" i="19"/>
  <c r="AD300" i="19"/>
  <c r="J334" i="19"/>
  <c r="J333" i="19" s="1"/>
  <c r="AD334" i="19"/>
  <c r="AD333" i="19" s="1"/>
  <c r="I317" i="19"/>
  <c r="AC317" i="19"/>
  <c r="AB349" i="19"/>
  <c r="H349" i="19"/>
  <c r="AW413" i="13"/>
  <c r="H73" i="15" s="1"/>
  <c r="AG181" i="11"/>
  <c r="AH181" i="11" s="1"/>
  <c r="S55" i="19" s="1"/>
  <c r="AG221" i="13" a="1"/>
  <c r="AG221" i="13" s="1"/>
  <c r="AM229" i="19"/>
  <c r="AC229" i="19"/>
  <c r="I229" i="19"/>
  <c r="R332" i="19"/>
  <c r="G90" i="17"/>
  <c r="F180" i="17" s="1"/>
  <c r="L284" i="19"/>
  <c r="L283" i="19" s="1"/>
  <c r="AF284" i="19"/>
  <c r="AF283" i="19" s="1"/>
  <c r="CS220" i="13" a="1"/>
  <c r="CS220" i="13" s="1"/>
  <c r="U262" i="16"/>
  <c r="Z262" i="16"/>
  <c r="AW227" i="13" a="1"/>
  <c r="AW227" i="13" s="1"/>
  <c r="L292" i="19"/>
  <c r="AF292" i="19"/>
  <c r="AN337" i="19"/>
  <c r="J337" i="19"/>
  <c r="AD337" i="19"/>
  <c r="AD340" i="19"/>
  <c r="AD339" i="19" s="1"/>
  <c r="J340" i="19"/>
  <c r="J339" i="19" s="1"/>
  <c r="AN317" i="19"/>
  <c r="T317" i="19"/>
  <c r="AD317" i="19"/>
  <c r="J317" i="19"/>
  <c r="I340" i="19"/>
  <c r="I339" i="19" s="1"/>
  <c r="AC340" i="19"/>
  <c r="AC339" i="19" s="1"/>
  <c r="AM350" i="19"/>
  <c r="S350" i="19"/>
  <c r="I350" i="19"/>
  <c r="AC350" i="19"/>
  <c r="BK186" i="11"/>
  <c r="BL186" i="11" s="1"/>
  <c r="V60" i="19" s="1"/>
  <c r="CS418" i="13"/>
  <c r="H78" i="18" s="1"/>
  <c r="R336" i="19"/>
  <c r="H336" i="19"/>
  <c r="AB336" i="19"/>
  <c r="AL336" i="19"/>
  <c r="H320" i="19"/>
  <c r="AB320" i="19"/>
  <c r="AB325" i="19"/>
  <c r="H325" i="19"/>
  <c r="G73" i="15"/>
  <c r="F163" i="15" s="1"/>
  <c r="U320" i="19"/>
  <c r="AE320" i="19"/>
  <c r="K320" i="19"/>
  <c r="AO320" i="19"/>
  <c r="U342" i="19"/>
  <c r="AO342" i="19"/>
  <c r="K342" i="19"/>
  <c r="AE342" i="19"/>
  <c r="AO347" i="19"/>
  <c r="K347" i="19"/>
  <c r="U347" i="19"/>
  <c r="U345" i="19" s="1"/>
  <c r="AE347" i="19"/>
  <c r="CC233" i="13" a="1"/>
  <c r="CC233" i="13" s="1"/>
  <c r="U226" i="14"/>
  <c r="F226" i="14"/>
  <c r="K182" i="14"/>
  <c r="M291" i="19"/>
  <c r="AG291" i="19"/>
  <c r="AN324" i="19"/>
  <c r="G74" i="17"/>
  <c r="F164" i="17" s="1"/>
  <c r="CC237" i="13" a="1"/>
  <c r="CC237" i="13" s="1"/>
  <c r="J282" i="19"/>
  <c r="AD282" i="19"/>
  <c r="CM72" i="13"/>
  <c r="F25" i="18"/>
  <c r="H243" i="19"/>
  <c r="AB243" i="19"/>
  <c r="L230" i="19"/>
  <c r="AF230" i="19"/>
  <c r="K66" i="13"/>
  <c r="F19" i="10"/>
  <c r="CS238" i="13" a="1"/>
  <c r="CS238" i="13" s="1"/>
  <c r="G90" i="16"/>
  <c r="F180" i="16" s="1"/>
  <c r="AN292" i="19"/>
  <c r="J303" i="19"/>
  <c r="AD303" i="19"/>
  <c r="AM279" i="19"/>
  <c r="S335" i="19"/>
  <c r="W179" i="11"/>
  <c r="X179" i="11" s="1"/>
  <c r="R53" i="19" s="1"/>
  <c r="AG411" i="13"/>
  <c r="H71" i="14" s="1"/>
  <c r="BK192" i="11"/>
  <c r="BL192" i="11" s="1"/>
  <c r="V66" i="19" s="1"/>
  <c r="CS424" i="13"/>
  <c r="H84" i="18" s="1"/>
  <c r="R318" i="19"/>
  <c r="W293" i="19"/>
  <c r="X207" i="11"/>
  <c r="R85" i="19" s="1"/>
  <c r="H253" i="19"/>
  <c r="AB253" i="19"/>
  <c r="AL253" i="19"/>
  <c r="R253" i="19"/>
  <c r="I294" i="19"/>
  <c r="AC294" i="19"/>
  <c r="L340" i="19"/>
  <c r="L339" i="19" s="1"/>
  <c r="AF340" i="19"/>
  <c r="AF339" i="19" s="1"/>
  <c r="L341" i="19"/>
  <c r="AF341" i="19"/>
  <c r="L320" i="19"/>
  <c r="AF320" i="19"/>
  <c r="AP320" i="19"/>
  <c r="BM413" i="13"/>
  <c r="H73" i="16" s="1"/>
  <c r="AQ181" i="11"/>
  <c r="AR181" i="11" s="1"/>
  <c r="T55" i="19" s="1"/>
  <c r="AP230" i="19"/>
  <c r="M217" i="13" a="1"/>
  <c r="M217" i="13" s="1"/>
  <c r="Q217" i="13" s="1" a="1"/>
  <c r="Q217" i="13" s="1"/>
  <c r="Q216" i="13" s="1"/>
  <c r="M258" i="13" a="1"/>
  <c r="M258" i="13" s="1"/>
  <c r="M257" i="13" s="1"/>
  <c r="M275" i="13" a="1"/>
  <c r="M275" i="13" s="1"/>
  <c r="M274" i="13" s="1"/>
  <c r="BI229" i="13" a="1"/>
  <c r="BI229" i="13" s="1"/>
  <c r="BM229" i="13" s="1" a="1"/>
  <c r="BM229" i="13" s="1"/>
  <c r="BM228" i="13" s="1"/>
  <c r="BI287" i="13" a="1"/>
  <c r="BI287" i="13" s="1"/>
  <c r="BI286" i="13" s="1"/>
  <c r="S322" i="19"/>
  <c r="S321" i="19" s="1"/>
  <c r="G83" i="15"/>
  <c r="F173" i="15" s="1"/>
  <c r="G84" i="14"/>
  <c r="F174" i="14" s="1"/>
  <c r="V319" i="19"/>
  <c r="AQ285" i="19"/>
  <c r="AW239" i="13" a="1"/>
  <c r="AW239" i="13" s="1"/>
  <c r="AW238" i="13" a="1"/>
  <c r="AW238" i="13" s="1"/>
  <c r="U305" i="19"/>
  <c r="AN288" i="19"/>
  <c r="J306" i="19"/>
  <c r="AD306" i="19"/>
  <c r="W279" i="19"/>
  <c r="AS217" i="13" a="1"/>
  <c r="AS217" i="13" s="1"/>
  <c r="AW217" i="13" s="1" a="1"/>
  <c r="AW217" i="13" s="1"/>
  <c r="AW216" i="13" s="1"/>
  <c r="AS258" i="13" a="1"/>
  <c r="AS258" i="13" s="1"/>
  <c r="AS257" i="13" s="1"/>
  <c r="AS275" i="13" a="1"/>
  <c r="AS275" i="13" s="1"/>
  <c r="R296" i="19"/>
  <c r="R295" i="19" s="1"/>
  <c r="M292" i="19"/>
  <c r="AG292" i="19"/>
  <c r="AS241" i="13" a="1"/>
  <c r="AS241" i="13" s="1"/>
  <c r="AW241" i="13" s="1" a="1"/>
  <c r="AW241" i="13" s="1"/>
  <c r="AW240" i="13" s="1"/>
  <c r="AS299" i="13" a="1"/>
  <c r="AS299" i="13" s="1"/>
  <c r="AS298" i="13" s="1"/>
  <c r="AP341" i="19"/>
  <c r="F223" i="14"/>
  <c r="U223" i="14"/>
  <c r="K179" i="14"/>
  <c r="AO226" i="19"/>
  <c r="AO225" i="19" s="1"/>
  <c r="AO224" i="19" s="1"/>
  <c r="BB219" i="11"/>
  <c r="U97" i="19" s="1"/>
  <c r="CS230" i="13" a="1"/>
  <c r="CS230" i="13" s="1"/>
  <c r="M218" i="13" a="1"/>
  <c r="M218" i="13" s="1"/>
  <c r="M405" i="13" s="1"/>
  <c r="M259" i="13" a="1"/>
  <c r="M259" i="13" s="1"/>
  <c r="Q259" i="13" s="1" a="1"/>
  <c r="Q259" i="13" s="1"/>
  <c r="M276" i="13" a="1"/>
  <c r="M276" i="13" s="1"/>
  <c r="Q276" i="13" s="1" a="1"/>
  <c r="Q276" i="13" s="1"/>
  <c r="M173" i="11" s="1"/>
  <c r="N173" i="11" s="1"/>
  <c r="Q47" i="19" s="1"/>
  <c r="CO259" i="13" a="1"/>
  <c r="CO259" i="13" s="1"/>
  <c r="CS259" i="13" s="1" a="1"/>
  <c r="CS259" i="13" s="1"/>
  <c r="CO218" i="13" a="1"/>
  <c r="CO218" i="13" s="1"/>
  <c r="CO405" i="13" s="1"/>
  <c r="CO276" i="13" a="1"/>
  <c r="CO276" i="13" s="1"/>
  <c r="CS276" i="13" s="1" a="1"/>
  <c r="CS276" i="13" s="1"/>
  <c r="BK173" i="11" s="1"/>
  <c r="BL173" i="11" s="1"/>
  <c r="V47" i="19" s="1"/>
  <c r="AN279" i="19"/>
  <c r="G80" i="18"/>
  <c r="F170" i="18" s="1"/>
  <c r="AB227" i="19"/>
  <c r="H227" i="19"/>
  <c r="I265" i="19"/>
  <c r="AC265" i="19"/>
  <c r="S265" i="19"/>
  <c r="AM265" i="19"/>
  <c r="I230" i="19"/>
  <c r="AC230" i="19"/>
  <c r="CC430" i="13"/>
  <c r="H90" i="17" s="1"/>
  <c r="BA198" i="11"/>
  <c r="BB198" i="11" s="1"/>
  <c r="U72" i="19" s="1"/>
  <c r="AC228" i="19"/>
  <c r="I228" i="19"/>
  <c r="BA179" i="11"/>
  <c r="BB179" i="11" s="1"/>
  <c r="U53" i="19" s="1"/>
  <c r="CC411" i="13"/>
  <c r="H71" i="17" s="1"/>
  <c r="F13" i="15"/>
  <c r="AQ60" i="13"/>
  <c r="AC229" i="13" a="1"/>
  <c r="AC229" i="13" s="1"/>
  <c r="AG229" i="13" s="1" a="1"/>
  <c r="AG229" i="13" s="1"/>
  <c r="AG228" i="13" s="1"/>
  <c r="AC287" i="13" a="1"/>
  <c r="AC287" i="13" s="1"/>
  <c r="AC286" i="13" s="1"/>
  <c r="M300" i="19"/>
  <c r="AG300" i="19"/>
  <c r="U218" i="16"/>
  <c r="F218" i="16"/>
  <c r="K174" i="16"/>
  <c r="AD227" i="19"/>
  <c r="J227" i="19"/>
  <c r="G74" i="15"/>
  <c r="F164" i="15" s="1"/>
  <c r="L281" i="19"/>
  <c r="AF281" i="19"/>
  <c r="J322" i="19"/>
  <c r="J321" i="19" s="1"/>
  <c r="AD322" i="19"/>
  <c r="AD321" i="19" s="1"/>
  <c r="T348" i="19"/>
  <c r="J348" i="19"/>
  <c r="AN348" i="19"/>
  <c r="AD348" i="19"/>
  <c r="I341" i="19"/>
  <c r="AC341" i="19"/>
  <c r="I319" i="19"/>
  <c r="AC319" i="19"/>
  <c r="I342" i="19"/>
  <c r="AC342" i="19"/>
  <c r="AM337" i="19"/>
  <c r="H343" i="19"/>
  <c r="AB343" i="19"/>
  <c r="AB347" i="19"/>
  <c r="H347" i="19"/>
  <c r="R324" i="19"/>
  <c r="R321" i="19" s="1"/>
  <c r="H324" i="19"/>
  <c r="AB324" i="19"/>
  <c r="AQ287" i="19"/>
  <c r="AO336" i="19"/>
  <c r="U336" i="19"/>
  <c r="U333" i="19" s="1"/>
  <c r="K336" i="19"/>
  <c r="AE336" i="19"/>
  <c r="U348" i="19"/>
  <c r="AO348" i="19"/>
  <c r="K348" i="19"/>
  <c r="AE348" i="19"/>
  <c r="U337" i="19"/>
  <c r="AO337" i="19"/>
  <c r="AE337" i="19"/>
  <c r="K337" i="19"/>
  <c r="G80" i="17"/>
  <c r="F170" i="17" s="1"/>
  <c r="AC261" i="13" a="1"/>
  <c r="AC261" i="13" s="1"/>
  <c r="AG261" i="13" s="1" a="1"/>
  <c r="AG261" i="13" s="1"/>
  <c r="AC220" i="13" a="1"/>
  <c r="AC220" i="13" s="1"/>
  <c r="AC407" i="13" s="1"/>
  <c r="AC278" i="13" a="1"/>
  <c r="AC278" i="13" s="1"/>
  <c r="AG278" i="13" s="1" a="1"/>
  <c r="AG278" i="13" s="1"/>
  <c r="W175" i="11" s="1"/>
  <c r="X175" i="11" s="1"/>
  <c r="R49" i="19" s="1"/>
  <c r="G84" i="17"/>
  <c r="F174" i="17" s="1"/>
  <c r="V336" i="19"/>
  <c r="U263" i="16"/>
  <c r="Z263" i="16"/>
  <c r="G85" i="18"/>
  <c r="F175" i="18" s="1"/>
  <c r="H256" i="19"/>
  <c r="AB256" i="19"/>
  <c r="R256" i="19"/>
  <c r="AL256" i="19"/>
  <c r="T292" i="19"/>
  <c r="J294" i="19"/>
  <c r="AD294" i="19"/>
  <c r="CS429" i="13"/>
  <c r="H89" i="18" s="1"/>
  <c r="BK197" i="11"/>
  <c r="BL197" i="11" s="1"/>
  <c r="V71" i="19" s="1"/>
  <c r="BI218" i="13" a="1"/>
  <c r="BI218" i="13" s="1"/>
  <c r="BI405" i="13" s="1"/>
  <c r="BI259" i="13" a="1"/>
  <c r="BI259" i="13" s="1"/>
  <c r="BM259" i="13" s="1" a="1"/>
  <c r="BM259" i="13" s="1"/>
  <c r="BI276" i="13" a="1"/>
  <c r="BI276" i="13" s="1"/>
  <c r="BM276" i="13" s="1" a="1"/>
  <c r="BM276" i="13" s="1"/>
  <c r="AQ173" i="11" s="1"/>
  <c r="AR173" i="11" s="1"/>
  <c r="T47" i="19" s="1"/>
  <c r="I280" i="19"/>
  <c r="AC280" i="19"/>
  <c r="V286" i="19"/>
  <c r="AN349" i="19"/>
  <c r="V346" i="19"/>
  <c r="V345" i="19" s="1"/>
  <c r="AG198" i="11"/>
  <c r="AH198" i="11" s="1"/>
  <c r="S72" i="19" s="1"/>
  <c r="AW430" i="13"/>
  <c r="H90" i="15" s="1"/>
  <c r="I293" i="19"/>
  <c r="AC293" i="19"/>
  <c r="L316" i="19"/>
  <c r="L315" i="19" s="1"/>
  <c r="AF316" i="19"/>
  <c r="AF315" i="19" s="1"/>
  <c r="L335" i="19"/>
  <c r="AF335" i="19"/>
  <c r="CC218" i="13" a="1"/>
  <c r="CC218" i="13" s="1"/>
  <c r="W285" i="19"/>
  <c r="G85" i="15"/>
  <c r="F175" i="15" s="1"/>
  <c r="AN284" i="19"/>
  <c r="AN283" i="19" s="1"/>
  <c r="T288" i="19"/>
  <c r="J305" i="19"/>
  <c r="AD305" i="19"/>
  <c r="AN282" i="19"/>
  <c r="BA200" i="11"/>
  <c r="BB200" i="11" s="1"/>
  <c r="U74" i="19" s="1"/>
  <c r="CC432" i="13"/>
  <c r="H92" i="17" s="1"/>
  <c r="F220" i="16"/>
  <c r="U220" i="16"/>
  <c r="K176" i="16"/>
  <c r="V341" i="19"/>
  <c r="Q429" i="13"/>
  <c r="H89" i="10" s="1"/>
  <c r="M197" i="11"/>
  <c r="N197" i="11" s="1"/>
  <c r="Q71" i="19" s="1"/>
  <c r="V334" i="19"/>
  <c r="V333" i="19" s="1"/>
  <c r="AF306" i="19"/>
  <c r="L306" i="19"/>
  <c r="M182" i="11"/>
  <c r="N182" i="11" s="1"/>
  <c r="Q56" i="19" s="1"/>
  <c r="Q414" i="13"/>
  <c r="H74" i="10" s="1"/>
  <c r="G77" i="18"/>
  <c r="F167" i="18" s="1"/>
  <c r="AG197" i="11"/>
  <c r="AH197" i="11" s="1"/>
  <c r="S71" i="19" s="1"/>
  <c r="AW429" i="13"/>
  <c r="H89" i="15" s="1"/>
  <c r="G68" i="14"/>
  <c r="F158" i="14" s="1"/>
  <c r="I299" i="19"/>
  <c r="AC299" i="19"/>
  <c r="CC224" i="13" a="1"/>
  <c r="CC224" i="13" s="1"/>
  <c r="AS201" i="13"/>
  <c r="AS200" i="13"/>
  <c r="AS199" i="13"/>
  <c r="AW199" i="13" s="1" a="1"/>
  <c r="AW199" i="13" s="1"/>
  <c r="AS198" i="13"/>
  <c r="AS197" i="13"/>
  <c r="AS196" i="13"/>
  <c r="F25" i="17"/>
  <c r="BW72" i="13"/>
  <c r="M293" i="19"/>
  <c r="AG293" i="19"/>
  <c r="S244" i="19"/>
  <c r="T300" i="19"/>
  <c r="AF244" i="19"/>
  <c r="L244" i="19"/>
  <c r="CS426" i="13"/>
  <c r="H86" i="18" s="1"/>
  <c r="BK194" i="11"/>
  <c r="BL194" i="11" s="1"/>
  <c r="V68" i="19" s="1"/>
  <c r="J350" i="19"/>
  <c r="AN350" i="19"/>
  <c r="AD350" i="19"/>
  <c r="T350" i="19"/>
  <c r="AN319" i="19"/>
  <c r="AD319" i="19"/>
  <c r="J319" i="19"/>
  <c r="T329" i="19"/>
  <c r="J329" i="19"/>
  <c r="AD329" i="19"/>
  <c r="I332" i="19"/>
  <c r="AC332" i="19"/>
  <c r="I316" i="19"/>
  <c r="I315" i="19" s="1"/>
  <c r="AC316" i="19"/>
  <c r="AC315" i="19" s="1"/>
  <c r="AC338" i="19"/>
  <c r="I338" i="19"/>
  <c r="G78" i="18"/>
  <c r="F168" i="18" s="1"/>
  <c r="S337" i="19"/>
  <c r="H344" i="19"/>
  <c r="AB344" i="19"/>
  <c r="R334" i="19"/>
  <c r="AL334" i="19"/>
  <c r="AB334" i="19"/>
  <c r="AB333" i="19" s="1"/>
  <c r="H334" i="19"/>
  <c r="H333" i="19" s="1"/>
  <c r="AL326" i="19"/>
  <c r="H326" i="19"/>
  <c r="AB326" i="19"/>
  <c r="W287" i="19"/>
  <c r="W304" i="19"/>
  <c r="AO329" i="19"/>
  <c r="K329" i="19"/>
  <c r="AE329" i="19"/>
  <c r="AE331" i="19"/>
  <c r="K331" i="19"/>
  <c r="U330" i="19"/>
  <c r="AO330" i="19"/>
  <c r="K330" i="19"/>
  <c r="AE330" i="19"/>
  <c r="BK180" i="11"/>
  <c r="BL180" i="11" s="1"/>
  <c r="V54" i="19" s="1"/>
  <c r="CS412" i="13"/>
  <c r="H72" i="18" s="1"/>
  <c r="AP336" i="19"/>
  <c r="F219" i="16"/>
  <c r="U219" i="16"/>
  <c r="K175" i="16"/>
  <c r="CC431" i="13"/>
  <c r="H91" i="17" s="1"/>
  <c r="BA199" i="11"/>
  <c r="BB199" i="11" s="1"/>
  <c r="U73" i="19" s="1"/>
  <c r="AR213" i="11"/>
  <c r="T91" i="19" s="1"/>
  <c r="G67" i="10"/>
  <c r="F157" i="10" s="1"/>
  <c r="AP292" i="19"/>
  <c r="AO331" i="19"/>
  <c r="R342" i="19"/>
  <c r="S281" i="19"/>
  <c r="I281" i="19"/>
  <c r="AC281" i="19"/>
  <c r="S299" i="19"/>
  <c r="CS242" i="13" a="1"/>
  <c r="CS242" i="13" s="1"/>
  <c r="AM291" i="19"/>
  <c r="G71" i="14"/>
  <c r="F161" i="14" s="1"/>
  <c r="G84" i="18"/>
  <c r="F174" i="18" s="1"/>
  <c r="AC241" i="19"/>
  <c r="I241" i="19"/>
  <c r="AO290" i="19"/>
  <c r="AO289" i="19" s="1"/>
  <c r="AM280" i="19"/>
  <c r="R319" i="19"/>
  <c r="T349" i="19"/>
  <c r="AP346" i="19"/>
  <c r="AP345" i="19" s="1"/>
  <c r="AW243" i="13" a="1"/>
  <c r="AW243" i="13" s="1"/>
  <c r="K281" i="19"/>
  <c r="AE281" i="19"/>
  <c r="L337" i="19"/>
  <c r="AF337" i="19"/>
  <c r="L329" i="19"/>
  <c r="AF329" i="19"/>
  <c r="L331" i="19"/>
  <c r="AF331" i="19"/>
  <c r="G73" i="16"/>
  <c r="F163" i="16" s="1"/>
  <c r="F25" i="10"/>
  <c r="K72" i="13"/>
  <c r="AO229" i="19"/>
  <c r="G65" i="17"/>
  <c r="F155" i="17" s="1"/>
  <c r="R328" i="19"/>
  <c r="R327" i="19" s="1"/>
  <c r="AP340" i="19"/>
  <c r="AP339" i="19" s="1"/>
  <c r="T284" i="19"/>
  <c r="T283" i="19" s="1"/>
  <c r="K293" i="19"/>
  <c r="AE293" i="19"/>
  <c r="AC298" i="19"/>
  <c r="I298" i="19"/>
  <c r="T282" i="19"/>
  <c r="G92" i="17"/>
  <c r="F182" i="17" s="1"/>
  <c r="R229" i="19"/>
  <c r="M180" i="11"/>
  <c r="N180" i="11" s="1"/>
  <c r="Q54" i="19" s="1"/>
  <c r="Q412" i="13"/>
  <c r="H72" i="10" s="1"/>
  <c r="AQ90" i="13"/>
  <c r="F43" i="15"/>
  <c r="R242" i="19"/>
  <c r="T347" i="19"/>
  <c r="AH219" i="11"/>
  <c r="S97" i="19" s="1"/>
  <c r="CM84" i="13"/>
  <c r="F37" i="18"/>
  <c r="Q242" i="13" a="1"/>
  <c r="Q242" i="13" s="1"/>
  <c r="AP334" i="19"/>
  <c r="AP333" i="19" s="1"/>
  <c r="AQ305" i="19"/>
  <c r="AG280" i="19"/>
  <c r="M280" i="19"/>
  <c r="Q227" i="13" a="1"/>
  <c r="Q227" i="13" s="1"/>
  <c r="P190" i="16"/>
  <c r="S344" i="19"/>
  <c r="AG425" i="13"/>
  <c r="H85" i="14" s="1"/>
  <c r="W193" i="11"/>
  <c r="X193" i="11" s="1"/>
  <c r="R67" i="19" s="1"/>
  <c r="V280" i="19"/>
  <c r="AW242" i="13" a="1"/>
  <c r="AW242" i="13" s="1"/>
  <c r="G79" i="16"/>
  <c r="F169" i="16" s="1"/>
  <c r="BQ419" i="13"/>
  <c r="F79" i="16" s="1"/>
  <c r="L291" i="19"/>
  <c r="AF291" i="19"/>
  <c r="N160" i="11"/>
  <c r="Q30" i="19" s="1"/>
  <c r="G71" i="17"/>
  <c r="F161" i="17" s="1"/>
  <c r="CM59" i="13"/>
  <c r="M281" i="19"/>
  <c r="AG281" i="19"/>
  <c r="CC418" i="13"/>
  <c r="H78" i="17" s="1"/>
  <c r="BA186" i="11"/>
  <c r="BB186" i="11" s="1"/>
  <c r="U60" i="19" s="1"/>
  <c r="AN300" i="19"/>
  <c r="T229" i="19"/>
  <c r="AD229" i="19"/>
  <c r="J229" i="19"/>
  <c r="M282" i="19"/>
  <c r="AG282" i="19"/>
  <c r="CC221" i="13" a="1"/>
  <c r="CC221" i="13" s="1"/>
  <c r="CS239" i="13" a="1"/>
  <c r="CS239" i="13" s="1"/>
  <c r="J338" i="19"/>
  <c r="AD338" i="19"/>
  <c r="AN316" i="19"/>
  <c r="AN315" i="19" s="1"/>
  <c r="J316" i="19"/>
  <c r="J315" i="19" s="1"/>
  <c r="AD316" i="19"/>
  <c r="AD315" i="19" s="1"/>
  <c r="AN342" i="19"/>
  <c r="AD342" i="19"/>
  <c r="J342" i="19"/>
  <c r="I323" i="19"/>
  <c r="AC323" i="19"/>
  <c r="AM346" i="19"/>
  <c r="AM345" i="19" s="1"/>
  <c r="S346" i="19"/>
  <c r="S345" i="19" s="1"/>
  <c r="AC346" i="19"/>
  <c r="AC345" i="19" s="1"/>
  <c r="I346" i="19"/>
  <c r="I345" i="19" s="1"/>
  <c r="I343" i="19"/>
  <c r="AC343" i="19"/>
  <c r="H317" i="19"/>
  <c r="AB317" i="19"/>
  <c r="H316" i="19"/>
  <c r="H315" i="19" s="1"/>
  <c r="AB316" i="19"/>
  <c r="AB315" i="19" s="1"/>
  <c r="AE335" i="19"/>
  <c r="K335" i="19"/>
  <c r="U344" i="19"/>
  <c r="AO344" i="19"/>
  <c r="AE344" i="19"/>
  <c r="K344" i="19"/>
  <c r="K340" i="19"/>
  <c r="K339" i="19" s="1"/>
  <c r="AE340" i="19"/>
  <c r="AE339" i="19" s="1"/>
  <c r="U340" i="19"/>
  <c r="U339" i="19" s="1"/>
  <c r="AO340" i="19"/>
  <c r="AO339" i="19" s="1"/>
  <c r="M241" i="13" a="1"/>
  <c r="M241" i="13" s="1"/>
  <c r="Q241" i="13" s="1" a="1"/>
  <c r="Q241" i="13" s="1"/>
  <c r="Q240" i="13" s="1"/>
  <c r="M299" i="13" a="1"/>
  <c r="M299" i="13" s="1"/>
  <c r="M298" i="13" s="1"/>
  <c r="AH207" i="11"/>
  <c r="S85" i="19" s="1"/>
  <c r="CS225" i="13" a="1"/>
  <c r="CS225" i="13" s="1"/>
  <c r="S325" i="19"/>
  <c r="CC413" i="13"/>
  <c r="H73" i="17" s="1"/>
  <c r="BA181" i="11"/>
  <c r="BB181" i="11" s="1"/>
  <c r="U55" i="19" s="1"/>
  <c r="CC244" i="13" a="1"/>
  <c r="CC244" i="13" s="1"/>
  <c r="K288" i="19"/>
  <c r="AE288" i="19"/>
  <c r="W185" i="11"/>
  <c r="X185" i="11" s="1"/>
  <c r="R59" i="19" s="1"/>
  <c r="AG417" i="13"/>
  <c r="H77" i="14" s="1"/>
  <c r="V292" i="19"/>
  <c r="M262" i="13" a="1"/>
  <c r="M262" i="13" s="1"/>
  <c r="Q262" i="13" s="1" a="1"/>
  <c r="Q262" i="13" s="1"/>
  <c r="M221" i="13" a="1"/>
  <c r="M221" i="13" s="1"/>
  <c r="M408" i="13" s="1"/>
  <c r="M279" i="13" a="1"/>
  <c r="M279" i="13" s="1"/>
  <c r="Q279" i="13" s="1" a="1"/>
  <c r="Q279" i="13" s="1"/>
  <c r="M176" i="11" s="1"/>
  <c r="N176" i="11" s="1"/>
  <c r="Q50" i="19" s="1"/>
  <c r="AN226" i="19"/>
  <c r="AN225" i="19" s="1"/>
  <c r="AN224" i="19" s="1"/>
  <c r="H278" i="19"/>
  <c r="H277" i="19" s="1"/>
  <c r="AB278" i="19"/>
  <c r="AB277" i="19" s="1"/>
  <c r="K291" i="19"/>
  <c r="AE291" i="19"/>
  <c r="AC288" i="19"/>
  <c r="I288" i="19"/>
  <c r="V244" i="19"/>
  <c r="V228" i="19"/>
  <c r="AL329" i="19"/>
  <c r="G89" i="18"/>
  <c r="F179" i="18" s="1"/>
  <c r="AO323" i="19"/>
  <c r="S291" i="19"/>
  <c r="AP303" i="19"/>
  <c r="L303" i="19"/>
  <c r="AF303" i="19"/>
  <c r="AG218" i="13" a="1"/>
  <c r="AG218" i="13" s="1"/>
  <c r="U290" i="19"/>
  <c r="U289" i="19" s="1"/>
  <c r="AW418" i="13"/>
  <c r="H78" i="15" s="1"/>
  <c r="AG186" i="11"/>
  <c r="AH186" i="11" s="1"/>
  <c r="S60" i="19" s="1"/>
  <c r="CO217" i="13" a="1"/>
  <c r="CO217" i="13" s="1"/>
  <c r="CS217" i="13" s="1" a="1"/>
  <c r="CS217" i="13" s="1"/>
  <c r="CS216" i="13" s="1"/>
  <c r="CO258" i="13" a="1"/>
  <c r="CO258" i="13" s="1"/>
  <c r="CO257" i="13" s="1"/>
  <c r="CO275" i="13" a="1"/>
  <c r="CO275" i="13" s="1"/>
  <c r="S280" i="19"/>
  <c r="AP324" i="19"/>
  <c r="AL319" i="19"/>
  <c r="Q287" i="13" a="1"/>
  <c r="Q287" i="13" s="1"/>
  <c r="T293" i="19"/>
  <c r="G90" i="15"/>
  <c r="F180" i="15" s="1"/>
  <c r="L342" i="19"/>
  <c r="AF342" i="19"/>
  <c r="L347" i="19"/>
  <c r="AF347" i="19"/>
  <c r="L343" i="19"/>
  <c r="AF343" i="19"/>
  <c r="T344" i="19"/>
  <c r="F43" i="18"/>
  <c r="CM90" i="13"/>
  <c r="U229" i="19"/>
  <c r="AG288" i="19"/>
  <c r="M288" i="19"/>
  <c r="AL328" i="19"/>
  <c r="AL327" i="19" s="1"/>
  <c r="Q425" i="13"/>
  <c r="H85" i="10" s="1"/>
  <c r="M193" i="11"/>
  <c r="N193" i="11" s="1"/>
  <c r="Q67" i="19" s="1"/>
  <c r="V340" i="19"/>
  <c r="V339" i="19" s="1"/>
  <c r="AL325" i="19"/>
  <c r="Q225" i="13" a="1"/>
  <c r="Q225" i="13" s="1"/>
  <c r="AL341" i="19"/>
  <c r="V291" i="19"/>
  <c r="J281" i="19"/>
  <c r="AD281" i="19"/>
  <c r="AG179" i="11"/>
  <c r="AH179" i="11" s="1"/>
  <c r="S53" i="19" s="1"/>
  <c r="AW411" i="13"/>
  <c r="H71" i="15" s="1"/>
  <c r="M181" i="11"/>
  <c r="N181" i="11" s="1"/>
  <c r="Q55" i="19" s="1"/>
  <c r="Q413" i="13"/>
  <c r="H73" i="10" s="1"/>
  <c r="F31" i="16"/>
  <c r="BG78" i="13"/>
  <c r="G89" i="10"/>
  <c r="F179" i="10" s="1"/>
  <c r="AO291" i="19"/>
  <c r="BL207" i="11"/>
  <c r="V85" i="19" s="1"/>
  <c r="G74" i="10"/>
  <c r="F164" i="10" s="1"/>
  <c r="W186" i="11"/>
  <c r="X186" i="11" s="1"/>
  <c r="R60" i="19" s="1"/>
  <c r="AG418" i="13"/>
  <c r="H78" i="14" s="1"/>
  <c r="S343" i="19"/>
  <c r="G89" i="15"/>
  <c r="F179" i="15" s="1"/>
  <c r="AO334" i="19"/>
  <c r="AO333" i="19" s="1"/>
  <c r="H242" i="19"/>
  <c r="AB242" i="19"/>
  <c r="BK198" i="11"/>
  <c r="BL198" i="11" s="1"/>
  <c r="V72" i="19" s="1"/>
  <c r="CS430" i="13"/>
  <c r="H90" i="18" s="1"/>
  <c r="J230" i="19"/>
  <c r="AD230" i="19"/>
  <c r="CS414" i="13"/>
  <c r="H74" i="18" s="1"/>
  <c r="BK182" i="11"/>
  <c r="BL182" i="11" s="1"/>
  <c r="V56" i="19" s="1"/>
  <c r="AG297" i="19"/>
  <c r="M297" i="19"/>
  <c r="G68" i="17"/>
  <c r="F158" i="17" s="1"/>
  <c r="G86" i="18"/>
  <c r="F176" i="18" s="1"/>
  <c r="AD331" i="19"/>
  <c r="AN331" i="19"/>
  <c r="AN327" i="19" s="1"/>
  <c r="J331" i="19"/>
  <c r="S349" i="19"/>
  <c r="AM349" i="19"/>
  <c r="I349" i="19"/>
  <c r="AC349" i="19"/>
  <c r="AC336" i="19"/>
  <c r="I336" i="19"/>
  <c r="H342" i="19"/>
  <c r="AB342" i="19"/>
  <c r="R335" i="19"/>
  <c r="AL335" i="19"/>
  <c r="H335" i="19"/>
  <c r="AB335" i="19"/>
  <c r="AL338" i="19"/>
  <c r="R338" i="19"/>
  <c r="H338" i="19"/>
  <c r="AB338" i="19"/>
  <c r="CS432" i="13"/>
  <c r="H92" i="18" s="1"/>
  <c r="BK200" i="11"/>
  <c r="BL200" i="11" s="1"/>
  <c r="V74" i="19" s="1"/>
  <c r="K319" i="19"/>
  <c r="AE319" i="19"/>
  <c r="AO346" i="19"/>
  <c r="K346" i="19"/>
  <c r="K345" i="19" s="1"/>
  <c r="AE346" i="19"/>
  <c r="AE345" i="19" s="1"/>
  <c r="AE322" i="19"/>
  <c r="AE321" i="19" s="1"/>
  <c r="K322" i="19"/>
  <c r="K321" i="19" s="1"/>
  <c r="M235" i="13" a="1"/>
  <c r="M235" i="13" s="1"/>
  <c r="Q235" i="13" s="1" a="1"/>
  <c r="Q235" i="13" s="1"/>
  <c r="Q234" i="13" s="1"/>
  <c r="M293" i="13" a="1"/>
  <c r="M293" i="13" s="1"/>
  <c r="M292" i="13" s="1"/>
  <c r="I267" i="19"/>
  <c r="AC267" i="19"/>
  <c r="AM267" i="19"/>
  <c r="S267" i="19"/>
  <c r="G72" i="18"/>
  <c r="F162" i="18" s="1"/>
  <c r="AM328" i="19"/>
  <c r="AM327" i="19" s="1"/>
  <c r="AM325" i="19"/>
  <c r="G91" i="17"/>
  <c r="F181" i="17" s="1"/>
  <c r="T226" i="19"/>
  <c r="T225" i="19" s="1"/>
  <c r="T224" i="19" s="1"/>
  <c r="BY229" i="13" a="1"/>
  <c r="BY229" i="13" s="1"/>
  <c r="BY287" i="13" a="1"/>
  <c r="BY287" i="13" s="1"/>
  <c r="BY286" i="13" s="1"/>
  <c r="AF299" i="19"/>
  <c r="L299" i="19"/>
  <c r="AP228" i="19"/>
  <c r="R329" i="19"/>
  <c r="BW78" i="13"/>
  <c r="F31" i="17"/>
  <c r="R302" i="19"/>
  <c r="R301" i="19" s="1"/>
  <c r="AW432" i="13"/>
  <c r="H92" i="15" s="1"/>
  <c r="AG200" i="11"/>
  <c r="AH200" i="11" s="1"/>
  <c r="S74" i="19" s="1"/>
  <c r="AP293" i="19"/>
  <c r="AF293" i="19"/>
  <c r="L293" i="19"/>
  <c r="G65" i="14"/>
  <c r="F155" i="14" s="1"/>
  <c r="BM418" i="13"/>
  <c r="H78" i="16" s="1"/>
  <c r="AQ186" i="11"/>
  <c r="AR186" i="11" s="1"/>
  <c r="T60" i="19" s="1"/>
  <c r="AN293" i="19"/>
  <c r="BK187" i="11"/>
  <c r="BL187" i="11" s="1"/>
  <c r="V61" i="19" s="1"/>
  <c r="CS419" i="13"/>
  <c r="H79" i="18" s="1"/>
  <c r="L317" i="19"/>
  <c r="AF317" i="19"/>
  <c r="AF338" i="19"/>
  <c r="L338" i="19"/>
  <c r="M192" i="11"/>
  <c r="N192" i="11" s="1"/>
  <c r="Q66" i="19" s="1"/>
  <c r="Q424" i="13"/>
  <c r="H84" i="10" s="1"/>
  <c r="AM340" i="19"/>
  <c r="AM339" i="19" s="1"/>
  <c r="M306" i="19"/>
  <c r="AG306" i="19"/>
  <c r="U278" i="19"/>
  <c r="U277" i="19" s="1"/>
  <c r="R325" i="19"/>
  <c r="CO241" i="13" a="1"/>
  <c r="CO241" i="13" s="1"/>
  <c r="CO299" i="13" a="1"/>
  <c r="CO299" i="13" s="1"/>
  <c r="CO298" i="13" s="1"/>
  <c r="G72" i="10"/>
  <c r="F162" i="10" s="1"/>
  <c r="R341" i="19"/>
  <c r="AL320" i="19"/>
  <c r="AP291" i="19"/>
  <c r="BW84" i="13"/>
  <c r="F37" i="17"/>
  <c r="U322" i="19"/>
  <c r="U321" i="19" s="1"/>
  <c r="X219" i="11"/>
  <c r="R97" i="19" s="1"/>
  <c r="AP350" i="19"/>
  <c r="AS229" i="13" a="1"/>
  <c r="AS229" i="13" s="1"/>
  <c r="AW229" i="13" s="1" a="1"/>
  <c r="AW229" i="13" s="1"/>
  <c r="AW228" i="13" s="1"/>
  <c r="AS287" i="13" a="1"/>
  <c r="AS287" i="13" s="1"/>
  <c r="AS286" i="13" s="1"/>
  <c r="W286" i="19"/>
  <c r="AW224" i="13" a="1"/>
  <c r="AW224" i="13" s="1"/>
  <c r="Q226" i="13" a="1"/>
  <c r="Q226" i="13" s="1"/>
  <c r="AS260" i="13" a="1"/>
  <c r="AS260" i="13" s="1"/>
  <c r="AW260" i="13" s="1" a="1"/>
  <c r="AW260" i="13" s="1"/>
  <c r="AS219" i="13" a="1"/>
  <c r="AS219" i="13" s="1"/>
  <c r="AS406" i="13" s="1"/>
  <c r="AS277" i="13" a="1"/>
  <c r="AS277" i="13" s="1"/>
  <c r="AW277" i="13" s="1" a="1"/>
  <c r="AW277" i="13" s="1"/>
  <c r="AG174" i="11" s="1"/>
  <c r="AH174" i="11" s="1"/>
  <c r="S48" i="19" s="1"/>
  <c r="CC412" i="13"/>
  <c r="H72" i="17" s="1"/>
  <c r="BA180" i="11"/>
  <c r="BB180" i="11" s="1"/>
  <c r="U54" i="19" s="1"/>
  <c r="W297" i="19"/>
  <c r="W180" i="11"/>
  <c r="X180" i="11" s="1"/>
  <c r="R54" i="19" s="1"/>
  <c r="AG412" i="13"/>
  <c r="H72" i="14" s="1"/>
  <c r="U291" i="19"/>
  <c r="T241" i="19"/>
  <c r="AP328" i="19"/>
  <c r="AP327" i="19" s="1"/>
  <c r="BL213" i="11"/>
  <c r="V91" i="19" s="1"/>
  <c r="AQ78" i="13"/>
  <c r="F31" i="15"/>
  <c r="G85" i="14"/>
  <c r="F175" i="14" s="1"/>
  <c r="AQ59" i="13"/>
  <c r="AG231" i="13" a="1"/>
  <c r="AG231" i="13" s="1"/>
  <c r="CC423" i="13"/>
  <c r="H83" i="17" s="1"/>
  <c r="BA191" i="11"/>
  <c r="BB191" i="11" s="1"/>
  <c r="U65" i="19" s="1"/>
  <c r="U329" i="19"/>
  <c r="AQ345" i="19"/>
  <c r="M315" i="19"/>
  <c r="M321" i="19"/>
  <c r="AQ339" i="19"/>
  <c r="AG339" i="19"/>
  <c r="W333" i="19"/>
  <c r="M339" i="19"/>
  <c r="AQ327" i="19"/>
  <c r="W315" i="19"/>
  <c r="M333" i="19"/>
  <c r="AQ315" i="19"/>
  <c r="AG327" i="19"/>
  <c r="W345" i="19"/>
  <c r="W321" i="19"/>
  <c r="AG345" i="19"/>
  <c r="M345" i="19"/>
  <c r="AQ321" i="19"/>
  <c r="AG321" i="19"/>
  <c r="AF296" i="19" l="1"/>
  <c r="AF295" i="19" s="1"/>
  <c r="L278" i="19"/>
  <c r="L277" i="19" s="1"/>
  <c r="BQ429" i="13"/>
  <c r="F89" i="16" s="1"/>
  <c r="BM219" i="13" a="1"/>
  <c r="BM219" i="13" s="1"/>
  <c r="AG225" i="19"/>
  <c r="AG224" i="19" s="1"/>
  <c r="CW426" i="13"/>
  <c r="F86" i="18" s="1"/>
  <c r="AG200" i="13" a="1"/>
  <c r="AG200" i="13" s="1"/>
  <c r="AG401" i="13" s="1"/>
  <c r="H61" i="14" s="1"/>
  <c r="BA424" i="13"/>
  <c r="F84" i="15" s="1"/>
  <c r="AK413" i="13"/>
  <c r="F73" i="14" s="1"/>
  <c r="AG298" i="13"/>
  <c r="W196" i="11"/>
  <c r="X196" i="11" s="1"/>
  <c r="R70" i="19" s="1"/>
  <c r="AG197" i="13" a="1"/>
  <c r="AG197" i="13" s="1"/>
  <c r="AG220" i="13" a="1"/>
  <c r="AG220" i="13" s="1"/>
  <c r="AG198" i="13" a="1"/>
  <c r="AG198" i="13" s="1"/>
  <c r="CG429" i="13"/>
  <c r="F89" i="17" s="1"/>
  <c r="W226" i="19"/>
  <c r="W225" i="19" s="1"/>
  <c r="W224" i="19" s="1"/>
  <c r="AQ226" i="19"/>
  <c r="AQ225" i="19" s="1"/>
  <c r="AQ224" i="19" s="1"/>
  <c r="Z264" i="16"/>
  <c r="U430" i="13"/>
  <c r="F90" i="10" s="1"/>
  <c r="H302" i="19"/>
  <c r="H301" i="19" s="1"/>
  <c r="AK423" i="13"/>
  <c r="F83" i="14" s="1"/>
  <c r="CW420" i="13"/>
  <c r="F80" i="18" s="1"/>
  <c r="Z258" i="18" s="1"/>
  <c r="AB302" i="19"/>
  <c r="AB301" i="19" s="1"/>
  <c r="BA414" i="13"/>
  <c r="F74" i="15" s="1"/>
  <c r="AC226" i="19"/>
  <c r="AC225" i="19" s="1"/>
  <c r="AC224" i="19" s="1"/>
  <c r="M226" i="19"/>
  <c r="M225" i="19" s="1"/>
  <c r="M224" i="19" s="1"/>
  <c r="AK420" i="13"/>
  <c r="F80" i="14" s="1"/>
  <c r="AK414" i="13"/>
  <c r="F74" i="14" s="1"/>
  <c r="CW413" i="13"/>
  <c r="F73" i="18" s="1"/>
  <c r="U411" i="13"/>
  <c r="F71" i="10" s="1"/>
  <c r="U249" i="10" s="1"/>
  <c r="BM275" i="13" a="1"/>
  <c r="BM275" i="13" s="1"/>
  <c r="AK419" i="13"/>
  <c r="F79" i="14" s="1"/>
  <c r="CW431" i="13"/>
  <c r="F91" i="18" s="1"/>
  <c r="CG426" i="13"/>
  <c r="F86" i="17" s="1"/>
  <c r="Q293" i="13" a="1"/>
  <c r="Q293" i="13" s="1"/>
  <c r="CC220" i="13" a="1"/>
  <c r="CC220" i="13" s="1"/>
  <c r="BA420" i="13"/>
  <c r="F80" i="15" s="1"/>
  <c r="AE314" i="19"/>
  <c r="BA430" i="13"/>
  <c r="F90" i="15" s="1"/>
  <c r="U268" i="15" s="1"/>
  <c r="BQ414" i="13"/>
  <c r="F74" i="16" s="1"/>
  <c r="U429" i="13"/>
  <c r="F89" i="10" s="1"/>
  <c r="Z267" i="10" s="1"/>
  <c r="AK411" i="13"/>
  <c r="F71" i="14" s="1"/>
  <c r="U249" i="14" s="1"/>
  <c r="CG420" i="13"/>
  <c r="F80" i="17" s="1"/>
  <c r="AG281" i="13" a="1"/>
  <c r="AG281" i="13" s="1"/>
  <c r="U431" i="13"/>
  <c r="F91" i="10" s="1"/>
  <c r="BM287" i="13" a="1"/>
  <c r="BM287" i="13" s="1"/>
  <c r="BQ432" i="13"/>
  <c r="F92" i="16" s="1"/>
  <c r="CW429" i="13"/>
  <c r="F89" i="18" s="1"/>
  <c r="U432" i="13"/>
  <c r="F92" i="10" s="1"/>
  <c r="BA417" i="13"/>
  <c r="F77" i="15" s="1"/>
  <c r="BM281" i="13" a="1"/>
  <c r="BM281" i="13" s="1"/>
  <c r="U412" i="13"/>
  <c r="F72" i="10" s="1"/>
  <c r="CW418" i="13"/>
  <c r="F78" i="18" s="1"/>
  <c r="U256" i="18" s="1"/>
  <c r="CG424" i="13"/>
  <c r="F84" i="17" s="1"/>
  <c r="BQ417" i="13"/>
  <c r="F77" i="16" s="1"/>
  <c r="U255" i="16" s="1"/>
  <c r="BQ411" i="13"/>
  <c r="F71" i="16" s="1"/>
  <c r="CG425" i="13"/>
  <c r="F85" i="17" s="1"/>
  <c r="CC219" i="13" a="1"/>
  <c r="CC219" i="13" s="1"/>
  <c r="L296" i="19"/>
  <c r="L295" i="19" s="1"/>
  <c r="V296" i="19"/>
  <c r="V295" i="19" s="1"/>
  <c r="CS299" i="13" a="1"/>
  <c r="CS299" i="13" s="1"/>
  <c r="CS298" i="13" s="1"/>
  <c r="H314" i="19"/>
  <c r="CW425" i="13"/>
  <c r="F85" i="18" s="1"/>
  <c r="CG419" i="13"/>
  <c r="F79" i="17" s="1"/>
  <c r="CW417" i="13"/>
  <c r="F77" i="18" s="1"/>
  <c r="U255" i="18" s="1"/>
  <c r="BQ430" i="13"/>
  <c r="F90" i="16" s="1"/>
  <c r="BQ412" i="13"/>
  <c r="F72" i="16" s="1"/>
  <c r="AK426" i="13"/>
  <c r="F86" i="14" s="1"/>
  <c r="U264" i="14" s="1"/>
  <c r="BA425" i="13"/>
  <c r="F85" i="15" s="1"/>
  <c r="U263" i="15" s="1"/>
  <c r="AW219" i="13" a="1"/>
  <c r="AW219" i="13" s="1"/>
  <c r="AF314" i="19"/>
  <c r="BA412" i="13"/>
  <c r="F72" i="15" s="1"/>
  <c r="U250" i="15" s="1"/>
  <c r="S226" i="19"/>
  <c r="S225" i="19" s="1"/>
  <c r="S224" i="19" s="1"/>
  <c r="CG417" i="13"/>
  <c r="F77" i="17" s="1"/>
  <c r="Z255" i="17" s="1"/>
  <c r="CG431" i="13"/>
  <c r="F91" i="17" s="1"/>
  <c r="Z269" i="17" s="1"/>
  <c r="BQ420" i="13"/>
  <c r="F80" i="16" s="1"/>
  <c r="Z258" i="16" s="1"/>
  <c r="U423" i="13"/>
  <c r="F83" i="10" s="1"/>
  <c r="Z261" i="10" s="1"/>
  <c r="U414" i="13"/>
  <c r="F74" i="10" s="1"/>
  <c r="Z252" i="10" s="1"/>
  <c r="CS258" i="13" a="1"/>
  <c r="CS258" i="13" s="1"/>
  <c r="CS257" i="13" s="1"/>
  <c r="AW293" i="13" a="1"/>
  <c r="AW293" i="13" s="1"/>
  <c r="AW422" i="13" s="1"/>
  <c r="H82" i="15" s="1"/>
  <c r="AW220" i="13" a="1"/>
  <c r="AW220" i="13" s="1"/>
  <c r="R276" i="19"/>
  <c r="AK424" i="13"/>
  <c r="F84" i="14" s="1"/>
  <c r="Z262" i="14" s="1"/>
  <c r="AM314" i="19"/>
  <c r="BM220" i="13" a="1"/>
  <c r="BM220" i="13" s="1"/>
  <c r="J314" i="19"/>
  <c r="I314" i="19"/>
  <c r="AL276" i="19"/>
  <c r="AC314" i="19"/>
  <c r="V278" i="19"/>
  <c r="V277" i="19" s="1"/>
  <c r="AP278" i="19"/>
  <c r="AP277" i="19" s="1"/>
  <c r="V314" i="19"/>
  <c r="K314" i="19"/>
  <c r="CC287" i="13" a="1"/>
  <c r="CC287" i="13" s="1"/>
  <c r="BA184" i="11" s="1"/>
  <c r="BB184" i="11" s="1"/>
  <c r="U58" i="19" s="1"/>
  <c r="Q299" i="13" a="1"/>
  <c r="Q299" i="13" s="1"/>
  <c r="Q428" i="13" s="1"/>
  <c r="H88" i="10" s="1"/>
  <c r="BM218" i="13" a="1"/>
  <c r="BM218" i="13" s="1"/>
  <c r="CS218" i="13" a="1"/>
  <c r="CS218" i="13" s="1"/>
  <c r="AW258" i="13" a="1"/>
  <c r="AW258" i="13" s="1"/>
  <c r="AW257" i="13" s="1"/>
  <c r="U426" i="13"/>
  <c r="F86" i="10" s="1"/>
  <c r="U264" i="10" s="1"/>
  <c r="BQ431" i="13"/>
  <c r="F91" i="16" s="1"/>
  <c r="Z269" i="16" s="1"/>
  <c r="CG430" i="13"/>
  <c r="F90" i="17" s="1"/>
  <c r="Z268" i="17" s="1"/>
  <c r="BA431" i="13"/>
  <c r="F91" i="15" s="1"/>
  <c r="Z269" i="15" s="1"/>
  <c r="CS281" i="13" a="1"/>
  <c r="CS281" i="13" s="1"/>
  <c r="CS410" i="13" s="1"/>
  <c r="H70" i="18" s="1"/>
  <c r="AP314" i="19"/>
  <c r="AO345" i="19"/>
  <c r="AO314" i="19" s="1"/>
  <c r="CC275" i="13" a="1"/>
  <c r="CC275" i="13" s="1"/>
  <c r="BA172" i="11" s="1"/>
  <c r="BB172" i="11" s="1"/>
  <c r="U46" i="19" s="1"/>
  <c r="BM258" i="13" a="1"/>
  <c r="BM258" i="13" s="1"/>
  <c r="BM257" i="13" s="1"/>
  <c r="BM398" i="13"/>
  <c r="H58" i="16" s="1"/>
  <c r="AQ150" i="11"/>
  <c r="BM196" i="13"/>
  <c r="AF248" i="19"/>
  <c r="L248" i="19"/>
  <c r="AP248" i="19"/>
  <c r="V248" i="19"/>
  <c r="J268" i="19"/>
  <c r="AD268" i="19"/>
  <c r="AN268" i="19"/>
  <c r="T268" i="19"/>
  <c r="U205" i="14"/>
  <c r="F205" i="14"/>
  <c r="K161" i="14"/>
  <c r="AG427" i="13"/>
  <c r="H87" i="14" s="1"/>
  <c r="W195" i="11"/>
  <c r="X195" i="11" s="1"/>
  <c r="R69" i="19" s="1"/>
  <c r="CS197" i="13" a="1"/>
  <c r="CS197" i="13" s="1"/>
  <c r="CO398" i="13"/>
  <c r="BJ150" i="11"/>
  <c r="H261" i="19"/>
  <c r="AB261" i="19"/>
  <c r="R261" i="19"/>
  <c r="AL261" i="19"/>
  <c r="AC264" i="19"/>
  <c r="AC263" i="19" s="1"/>
  <c r="I264" i="19"/>
  <c r="I263" i="19" s="1"/>
  <c r="S264" i="19"/>
  <c r="AM264" i="19"/>
  <c r="AM263" i="19" s="1"/>
  <c r="I248" i="19"/>
  <c r="AC248" i="19"/>
  <c r="S248" i="19"/>
  <c r="AM248" i="19"/>
  <c r="W150" i="11"/>
  <c r="X150" i="11" s="1"/>
  <c r="R16" i="19" s="1"/>
  <c r="AG196" i="13"/>
  <c r="AG398" i="13"/>
  <c r="H58" i="14" s="1"/>
  <c r="H276" i="19"/>
  <c r="I253" i="19"/>
  <c r="AC253" i="19"/>
  <c r="AM253" i="19"/>
  <c r="S253" i="19"/>
  <c r="M428" i="13"/>
  <c r="M240" i="13"/>
  <c r="M427" i="13" s="1"/>
  <c r="BQ413" i="13"/>
  <c r="F73" i="16" s="1"/>
  <c r="U218" i="18"/>
  <c r="F218" i="18"/>
  <c r="K174" i="18"/>
  <c r="M262" i="19"/>
  <c r="AG262" i="19"/>
  <c r="AQ262" i="19"/>
  <c r="G65" i="16"/>
  <c r="F155" i="16" s="1"/>
  <c r="M241" i="19"/>
  <c r="AG241" i="19"/>
  <c r="W241" i="19"/>
  <c r="AQ241" i="19"/>
  <c r="BA423" i="13"/>
  <c r="F83" i="15" s="1"/>
  <c r="R333" i="19"/>
  <c r="R314" i="19" s="1"/>
  <c r="CS200" i="13" a="1"/>
  <c r="CS200" i="13" s="1"/>
  <c r="CO401" i="13"/>
  <c r="BJ153" i="11"/>
  <c r="L260" i="19"/>
  <c r="AF260" i="19"/>
  <c r="V260" i="19"/>
  <c r="AP260" i="19"/>
  <c r="AN262" i="19"/>
  <c r="AD262" i="19"/>
  <c r="J262" i="19"/>
  <c r="T262" i="19"/>
  <c r="Z250" i="15"/>
  <c r="M302" i="19"/>
  <c r="M301" i="19" s="1"/>
  <c r="AG302" i="19"/>
  <c r="AG301" i="19" s="1"/>
  <c r="W302" i="19"/>
  <c r="W301" i="19" s="1"/>
  <c r="AQ302" i="19"/>
  <c r="AQ301" i="19" s="1"/>
  <c r="F205" i="18"/>
  <c r="U205" i="18"/>
  <c r="K161" i="18"/>
  <c r="CS293" i="13" a="1"/>
  <c r="CS293" i="13" s="1"/>
  <c r="G61" i="14"/>
  <c r="F151" i="14" s="1"/>
  <c r="U202" i="16"/>
  <c r="F202" i="16"/>
  <c r="K158" i="16"/>
  <c r="BA419" i="13"/>
  <c r="F79" i="15" s="1"/>
  <c r="K213" i="10"/>
  <c r="Z213" i="10"/>
  <c r="AF253" i="19"/>
  <c r="L253" i="19"/>
  <c r="AP253" i="19"/>
  <c r="V253" i="19"/>
  <c r="U217" i="17"/>
  <c r="F217" i="17"/>
  <c r="K173" i="17"/>
  <c r="G66" i="17"/>
  <c r="F156" i="17" s="1"/>
  <c r="U206" i="17"/>
  <c r="F206" i="17"/>
  <c r="K162" i="17"/>
  <c r="H267" i="19"/>
  <c r="AB267" i="19"/>
  <c r="AL267" i="19"/>
  <c r="R267" i="19"/>
  <c r="U425" i="13"/>
  <c r="F85" i="10" s="1"/>
  <c r="F212" i="15"/>
  <c r="U212" i="15"/>
  <c r="K168" i="15"/>
  <c r="AE265" i="19"/>
  <c r="K265" i="19"/>
  <c r="U265" i="19"/>
  <c r="AO265" i="19"/>
  <c r="F207" i="17"/>
  <c r="U207" i="17"/>
  <c r="K163" i="17"/>
  <c r="CG418" i="13"/>
  <c r="F78" i="17" s="1"/>
  <c r="AK425" i="13"/>
  <c r="F85" i="14" s="1"/>
  <c r="U250" i="10"/>
  <c r="Z250" i="10"/>
  <c r="M268" i="19"/>
  <c r="AG268" i="19"/>
  <c r="AQ268" i="19"/>
  <c r="U267" i="10"/>
  <c r="BA154" i="11"/>
  <c r="CC402" i="13"/>
  <c r="H62" i="17" s="1"/>
  <c r="AB314" i="19"/>
  <c r="AQ152" i="11"/>
  <c r="BM400" i="13"/>
  <c r="H60" i="16" s="1"/>
  <c r="F207" i="16"/>
  <c r="U207" i="16"/>
  <c r="K163" i="16"/>
  <c r="H250" i="19"/>
  <c r="AB250" i="19"/>
  <c r="R250" i="19"/>
  <c r="AL250" i="19"/>
  <c r="Z220" i="16"/>
  <c r="K220" i="16"/>
  <c r="Z218" i="16"/>
  <c r="K218" i="16"/>
  <c r="L290" i="19"/>
  <c r="L289" i="19" s="1"/>
  <c r="AF290" i="19"/>
  <c r="AF289" i="19" s="1"/>
  <c r="V290" i="19"/>
  <c r="V289" i="19" s="1"/>
  <c r="AP290" i="19"/>
  <c r="AP289" i="19" s="1"/>
  <c r="AW275" i="13" a="1"/>
  <c r="AW275" i="13" s="1"/>
  <c r="AS274" i="13"/>
  <c r="F217" i="15"/>
  <c r="U217" i="15"/>
  <c r="K173" i="15"/>
  <c r="Q246" i="13"/>
  <c r="CO400" i="13"/>
  <c r="BJ152" i="11"/>
  <c r="U264" i="15"/>
  <c r="Z264" i="15"/>
  <c r="K211" i="10"/>
  <c r="Z211" i="10"/>
  <c r="AG261" i="19"/>
  <c r="M261" i="19"/>
  <c r="AQ261" i="19"/>
  <c r="J250" i="19"/>
  <c r="AD250" i="19"/>
  <c r="AN250" i="19"/>
  <c r="T250" i="19"/>
  <c r="BY222" i="13"/>
  <c r="BY409" i="13" s="1"/>
  <c r="BY410" i="13"/>
  <c r="K212" i="10"/>
  <c r="Z212" i="10"/>
  <c r="K266" i="19"/>
  <c r="AE266" i="19"/>
  <c r="U266" i="19"/>
  <c r="AO266" i="19"/>
  <c r="F206" i="15"/>
  <c r="U206" i="15"/>
  <c r="K162" i="15"/>
  <c r="J260" i="19"/>
  <c r="AD260" i="19"/>
  <c r="T260" i="19"/>
  <c r="AN260" i="19"/>
  <c r="U211" i="17"/>
  <c r="F211" i="17"/>
  <c r="K167" i="17"/>
  <c r="G57" i="14"/>
  <c r="F147" i="14" s="1"/>
  <c r="AC396" i="13"/>
  <c r="U217" i="10"/>
  <c r="F217" i="10"/>
  <c r="K173" i="10"/>
  <c r="F213" i="15"/>
  <c r="U213" i="15"/>
  <c r="K169" i="15"/>
  <c r="K242" i="19"/>
  <c r="AE242" i="19"/>
  <c r="U242" i="19"/>
  <c r="AO242" i="19"/>
  <c r="M247" i="19"/>
  <c r="AG247" i="19"/>
  <c r="AQ247" i="19"/>
  <c r="W247" i="19"/>
  <c r="BQ418" i="13"/>
  <c r="F78" i="16" s="1"/>
  <c r="F219" i="10"/>
  <c r="U219" i="10"/>
  <c r="K175" i="10"/>
  <c r="U212" i="17"/>
  <c r="F212" i="17"/>
  <c r="K168" i="17"/>
  <c r="M255" i="19"/>
  <c r="AG255" i="19"/>
  <c r="AQ255" i="19"/>
  <c r="Z268" i="15"/>
  <c r="I261" i="19"/>
  <c r="AC261" i="19"/>
  <c r="S261" i="19"/>
  <c r="AM261" i="19"/>
  <c r="F202" i="14"/>
  <c r="U202" i="14"/>
  <c r="K158" i="14"/>
  <c r="U262" i="17"/>
  <c r="Z262" i="17"/>
  <c r="G65" i="18"/>
  <c r="F155" i="18" s="1"/>
  <c r="AW299" i="13" a="1"/>
  <c r="AW299" i="13" s="1"/>
  <c r="M216" i="13"/>
  <c r="M404" i="13"/>
  <c r="I278" i="19"/>
  <c r="I277" i="19" s="1"/>
  <c r="AC278" i="19"/>
  <c r="AC277" i="19" s="1"/>
  <c r="S278" i="19"/>
  <c r="S277" i="19" s="1"/>
  <c r="AM278" i="19"/>
  <c r="AM277" i="19" s="1"/>
  <c r="BA413" i="13"/>
  <c r="F73" i="15" s="1"/>
  <c r="M254" i="19"/>
  <c r="AG254" i="19"/>
  <c r="AQ254" i="19"/>
  <c r="CO397" i="13"/>
  <c r="BJ149" i="11"/>
  <c r="U225" i="15"/>
  <c r="F225" i="15"/>
  <c r="K181" i="15"/>
  <c r="F220" i="15"/>
  <c r="U220" i="15"/>
  <c r="K176" i="15"/>
  <c r="F202" i="15"/>
  <c r="U202" i="15"/>
  <c r="K158" i="15"/>
  <c r="AW281" i="13" a="1"/>
  <c r="AW281" i="13" s="1"/>
  <c r="G82" i="16"/>
  <c r="F172" i="16" s="1"/>
  <c r="J267" i="19"/>
  <c r="AD267" i="19"/>
  <c r="AN267" i="19"/>
  <c r="T267" i="19"/>
  <c r="Q281" i="13" a="1"/>
  <c r="Q281" i="13" s="1"/>
  <c r="AG399" i="13"/>
  <c r="H59" i="14" s="1"/>
  <c r="W151" i="11"/>
  <c r="X151" i="11" s="1"/>
  <c r="R17" i="19" s="1"/>
  <c r="CS235" i="13" a="1"/>
  <c r="CS235" i="13" s="1"/>
  <c r="CS234" i="13" s="1"/>
  <c r="CO422" i="13"/>
  <c r="CO234" i="13"/>
  <c r="CO421" i="13" s="1"/>
  <c r="G60" i="14"/>
  <c r="F150" i="14" s="1"/>
  <c r="K224" i="14"/>
  <c r="Z224" i="14"/>
  <c r="CO222" i="13"/>
  <c r="CO409" i="13" s="1"/>
  <c r="CO410" i="13"/>
  <c r="BA150" i="11"/>
  <c r="CC398" i="13"/>
  <c r="H58" i="17" s="1"/>
  <c r="CC196" i="13"/>
  <c r="BI404" i="13"/>
  <c r="BI216" i="13"/>
  <c r="U261" i="14"/>
  <c r="Z261" i="14"/>
  <c r="CS287" i="13" a="1"/>
  <c r="CS287" i="13" s="1"/>
  <c r="U424" i="13"/>
  <c r="F84" i="10" s="1"/>
  <c r="F212" i="16"/>
  <c r="U212" i="16"/>
  <c r="K168" i="16"/>
  <c r="U261" i="16"/>
  <c r="Z261" i="16"/>
  <c r="BA411" i="13"/>
  <c r="F71" i="15" s="1"/>
  <c r="L261" i="19"/>
  <c r="AF261" i="19"/>
  <c r="AP261" i="19"/>
  <c r="V261" i="19"/>
  <c r="F206" i="10"/>
  <c r="U206" i="10"/>
  <c r="K162" i="10"/>
  <c r="CO216" i="13"/>
  <c r="CO404" i="13"/>
  <c r="CS400" i="13"/>
  <c r="H60" i="18" s="1"/>
  <c r="BK152" i="11"/>
  <c r="F219" i="15"/>
  <c r="U219" i="15"/>
  <c r="K175" i="15"/>
  <c r="U252" i="16"/>
  <c r="Z252" i="16"/>
  <c r="AP149" i="11"/>
  <c r="BI397" i="13"/>
  <c r="F200" i="14"/>
  <c r="U200" i="14"/>
  <c r="K156" i="14"/>
  <c r="G81" i="16"/>
  <c r="F171" i="16" s="1"/>
  <c r="U258" i="15"/>
  <c r="Z258" i="15"/>
  <c r="G88" i="14"/>
  <c r="F178" i="14" s="1"/>
  <c r="AK428" i="13"/>
  <c r="U270" i="10"/>
  <c r="Z270" i="10"/>
  <c r="S314" i="19"/>
  <c r="G62" i="14"/>
  <c r="F152" i="14" s="1"/>
  <c r="U257" i="14"/>
  <c r="Z257" i="14"/>
  <c r="F217" i="14"/>
  <c r="U217" i="14"/>
  <c r="K173" i="14"/>
  <c r="AK412" i="13"/>
  <c r="F72" i="14" s="1"/>
  <c r="AZ154" i="11"/>
  <c r="BY402" i="13"/>
  <c r="F218" i="10"/>
  <c r="U218" i="10"/>
  <c r="K174" i="10"/>
  <c r="H259" i="19"/>
  <c r="AB259" i="19"/>
  <c r="R259" i="19"/>
  <c r="AL259" i="19"/>
  <c r="L149" i="11"/>
  <c r="M397" i="13"/>
  <c r="U205" i="15"/>
  <c r="F205" i="15"/>
  <c r="K161" i="15"/>
  <c r="I259" i="19"/>
  <c r="AC259" i="19"/>
  <c r="S259" i="19"/>
  <c r="AM259" i="19"/>
  <c r="I249" i="19"/>
  <c r="AC249" i="19"/>
  <c r="AM249" i="19"/>
  <c r="S249" i="19"/>
  <c r="F225" i="17"/>
  <c r="U225" i="17"/>
  <c r="K181" i="17"/>
  <c r="U264" i="18"/>
  <c r="Z264" i="18"/>
  <c r="U263" i="18"/>
  <c r="Z263" i="18"/>
  <c r="F220" i="18"/>
  <c r="U220" i="18"/>
  <c r="K176" i="18"/>
  <c r="H241" i="19"/>
  <c r="AB241" i="19"/>
  <c r="AL241" i="19"/>
  <c r="R241" i="19"/>
  <c r="BJ151" i="11"/>
  <c r="CO399" i="13"/>
  <c r="F208" i="16"/>
  <c r="U208" i="16"/>
  <c r="K164" i="16"/>
  <c r="BI399" i="13"/>
  <c r="AP151" i="11"/>
  <c r="U201" i="18"/>
  <c r="F201" i="18"/>
  <c r="K157" i="18"/>
  <c r="I262" i="19"/>
  <c r="AC262" i="19"/>
  <c r="S262" i="19"/>
  <c r="AM262" i="19"/>
  <c r="F214" i="16"/>
  <c r="U214" i="16"/>
  <c r="K170" i="16"/>
  <c r="AW223" i="13" a="1"/>
  <c r="AW223" i="13" s="1"/>
  <c r="AW222" i="13" s="1"/>
  <c r="AS410" i="13"/>
  <c r="AS222" i="13"/>
  <c r="AS409" i="13" s="1"/>
  <c r="AE250" i="19"/>
  <c r="K250" i="19"/>
  <c r="U250" i="19"/>
  <c r="AO250" i="19"/>
  <c r="M222" i="13"/>
  <c r="M409" i="13" s="1"/>
  <c r="M410" i="13"/>
  <c r="F214" i="15"/>
  <c r="U214" i="15"/>
  <c r="K170" i="15"/>
  <c r="G87" i="14"/>
  <c r="F177" i="14" s="1"/>
  <c r="F226" i="10"/>
  <c r="U226" i="10"/>
  <c r="K182" i="10"/>
  <c r="G58" i="14"/>
  <c r="F148" i="14" s="1"/>
  <c r="H247" i="19"/>
  <c r="AB247" i="19"/>
  <c r="AL247" i="19"/>
  <c r="R247" i="19"/>
  <c r="F213" i="14"/>
  <c r="U213" i="14"/>
  <c r="K169" i="14"/>
  <c r="U269" i="18"/>
  <c r="Z269" i="18"/>
  <c r="U252" i="14"/>
  <c r="Z252" i="14"/>
  <c r="U250" i="16"/>
  <c r="Z250" i="16"/>
  <c r="M267" i="19"/>
  <c r="AG267" i="19"/>
  <c r="AQ267" i="19"/>
  <c r="G66" i="16"/>
  <c r="F156" i="16" s="1"/>
  <c r="H226" i="19"/>
  <c r="H225" i="19" s="1"/>
  <c r="H224" i="19" s="1"/>
  <c r="AB226" i="19"/>
  <c r="AB225" i="19" s="1"/>
  <c r="AB224" i="19" s="1"/>
  <c r="R226" i="19"/>
  <c r="R225" i="19" s="1"/>
  <c r="R224" i="19" s="1"/>
  <c r="AL226" i="19"/>
  <c r="AL225" i="19" s="1"/>
  <c r="AL224" i="19" s="1"/>
  <c r="F206" i="14"/>
  <c r="U206" i="14"/>
  <c r="K162" i="14"/>
  <c r="AZ150" i="11"/>
  <c r="BY398" i="13"/>
  <c r="CS229" i="13" a="1"/>
  <c r="CS229" i="13" s="1"/>
  <c r="CS228" i="13" s="1"/>
  <c r="CO228" i="13"/>
  <c r="CO415" i="13" s="1"/>
  <c r="CO416" i="13"/>
  <c r="Q200" i="13" a="1"/>
  <c r="Q200" i="13" s="1"/>
  <c r="L153" i="11"/>
  <c r="M401" i="13"/>
  <c r="T321" i="19"/>
  <c r="T314" i="19" s="1"/>
  <c r="F207" i="15"/>
  <c r="U207" i="15"/>
  <c r="K163" i="15"/>
  <c r="AG265" i="19"/>
  <c r="M265" i="19"/>
  <c r="AQ265" i="19"/>
  <c r="AD314" i="19"/>
  <c r="K223" i="14"/>
  <c r="Z223" i="14"/>
  <c r="AS240" i="13"/>
  <c r="AS427" i="13" s="1"/>
  <c r="AS428" i="13"/>
  <c r="AS216" i="13"/>
  <c r="AS404" i="13"/>
  <c r="AQ184" i="11"/>
  <c r="AR184" i="11" s="1"/>
  <c r="T58" i="19" s="1"/>
  <c r="BM286" i="13"/>
  <c r="BM416" i="13"/>
  <c r="H76" i="16" s="1"/>
  <c r="CG414" i="13"/>
  <c r="F74" i="17" s="1"/>
  <c r="L243" i="19"/>
  <c r="AF243" i="19"/>
  <c r="V243" i="19"/>
  <c r="AP243" i="19"/>
  <c r="AP153" i="11"/>
  <c r="BI401" i="13"/>
  <c r="CW423" i="13"/>
  <c r="F83" i="18" s="1"/>
  <c r="I260" i="19"/>
  <c r="AC260" i="19"/>
  <c r="AM260" i="19"/>
  <c r="S260" i="19"/>
  <c r="V262" i="19"/>
  <c r="AF262" i="19"/>
  <c r="L262" i="19"/>
  <c r="AP262" i="19"/>
  <c r="U258" i="14"/>
  <c r="Z258" i="14"/>
  <c r="U269" i="16"/>
  <c r="F225" i="18"/>
  <c r="U225" i="18"/>
  <c r="K181" i="18"/>
  <c r="U208" i="14"/>
  <c r="F208" i="14"/>
  <c r="K164" i="14"/>
  <c r="F200" i="18"/>
  <c r="U200" i="18"/>
  <c r="K156" i="18"/>
  <c r="F206" i="16"/>
  <c r="U206" i="16"/>
  <c r="K162" i="16"/>
  <c r="U267" i="16"/>
  <c r="Z267" i="16"/>
  <c r="L255" i="19"/>
  <c r="AF255" i="19"/>
  <c r="AP255" i="19"/>
  <c r="V255" i="19"/>
  <c r="BY401" i="13"/>
  <c r="AZ153" i="11"/>
  <c r="L302" i="19"/>
  <c r="L301" i="19" s="1"/>
  <c r="AF302" i="19"/>
  <c r="AF301" i="19" s="1"/>
  <c r="V302" i="19"/>
  <c r="V301" i="19" s="1"/>
  <c r="AP302" i="19"/>
  <c r="AP301" i="19" s="1"/>
  <c r="M402" i="13"/>
  <c r="L154" i="11"/>
  <c r="U219" i="14"/>
  <c r="F219" i="14"/>
  <c r="K175" i="14"/>
  <c r="F223" i="10"/>
  <c r="U223" i="10"/>
  <c r="K179" i="10"/>
  <c r="AG314" i="19"/>
  <c r="AC290" i="19"/>
  <c r="AC289" i="19" s="1"/>
  <c r="I290" i="19"/>
  <c r="I289" i="19" s="1"/>
  <c r="S290" i="19"/>
  <c r="S289" i="19" s="1"/>
  <c r="AM290" i="19"/>
  <c r="AM289" i="19" s="1"/>
  <c r="F212" i="18"/>
  <c r="U212" i="18"/>
  <c r="K168" i="18"/>
  <c r="AS398" i="13"/>
  <c r="AF150" i="11"/>
  <c r="AB265" i="19"/>
  <c r="H265" i="19"/>
  <c r="AL265" i="19"/>
  <c r="R265" i="19"/>
  <c r="L268" i="19"/>
  <c r="AF268" i="19"/>
  <c r="V268" i="19"/>
  <c r="AP268" i="19"/>
  <c r="G66" i="15"/>
  <c r="F156" i="15" s="1"/>
  <c r="H260" i="19"/>
  <c r="AB260" i="19"/>
  <c r="R260" i="19"/>
  <c r="AL260" i="19"/>
  <c r="F206" i="18"/>
  <c r="U206" i="18"/>
  <c r="K162" i="18"/>
  <c r="F202" i="17"/>
  <c r="U202" i="17"/>
  <c r="K158" i="17"/>
  <c r="H244" i="19"/>
  <c r="AB244" i="19"/>
  <c r="AL244" i="19"/>
  <c r="R244" i="19"/>
  <c r="J290" i="19"/>
  <c r="J289" i="19" s="1"/>
  <c r="AD290" i="19"/>
  <c r="AD289" i="19" s="1"/>
  <c r="T290" i="19"/>
  <c r="T289" i="19" s="1"/>
  <c r="AN290" i="19"/>
  <c r="AN289" i="19" s="1"/>
  <c r="H248" i="19"/>
  <c r="AB248" i="19"/>
  <c r="R248" i="19"/>
  <c r="AL248" i="19"/>
  <c r="U201" i="10"/>
  <c r="F201" i="10"/>
  <c r="K157" i="10"/>
  <c r="AF151" i="11"/>
  <c r="AS399" i="13"/>
  <c r="AD265" i="19"/>
  <c r="J265" i="19"/>
  <c r="T265" i="19"/>
  <c r="AN265" i="19"/>
  <c r="L314" i="19"/>
  <c r="G67" i="14"/>
  <c r="F157" i="14" s="1"/>
  <c r="AG287" i="13" a="1"/>
  <c r="AG287" i="13" s="1"/>
  <c r="Q218" i="13" a="1"/>
  <c r="Q218" i="13" s="1"/>
  <c r="AG260" i="19"/>
  <c r="M260" i="19"/>
  <c r="AQ260" i="19"/>
  <c r="F208" i="17"/>
  <c r="U208" i="17"/>
  <c r="K164" i="17"/>
  <c r="G67" i="17"/>
  <c r="F157" i="17" s="1"/>
  <c r="Z225" i="14"/>
  <c r="K225" i="14"/>
  <c r="CC258" i="13" a="1"/>
  <c r="CC258" i="13" s="1"/>
  <c r="CC257" i="13" s="1"/>
  <c r="BI398" i="13"/>
  <c r="AP150" i="11"/>
  <c r="F217" i="18"/>
  <c r="U217" i="18"/>
  <c r="K173" i="18"/>
  <c r="BM299" i="13" a="1"/>
  <c r="BM299" i="13" s="1"/>
  <c r="M151" i="11"/>
  <c r="Q399" i="13"/>
  <c r="H59" i="10" s="1"/>
  <c r="U256" i="10"/>
  <c r="Z256" i="10"/>
  <c r="F199" i="15"/>
  <c r="U199" i="15"/>
  <c r="K155" i="15"/>
  <c r="F214" i="14"/>
  <c r="U214" i="14"/>
  <c r="K170" i="14"/>
  <c r="U257" i="17"/>
  <c r="Z257" i="17"/>
  <c r="AW198" i="13" a="1"/>
  <c r="AW198" i="13" s="1"/>
  <c r="U270" i="16"/>
  <c r="Z270" i="16"/>
  <c r="CC293" i="13" a="1"/>
  <c r="CC293" i="13" s="1"/>
  <c r="F225" i="16"/>
  <c r="U225" i="16"/>
  <c r="K181" i="16"/>
  <c r="AG199" i="13" a="1"/>
  <c r="AG199" i="13" s="1"/>
  <c r="F223" i="16"/>
  <c r="U223" i="16"/>
  <c r="K179" i="16"/>
  <c r="U200" i="10"/>
  <c r="F200" i="10"/>
  <c r="K156" i="10"/>
  <c r="CC198" i="13" a="1"/>
  <c r="CC198" i="13" s="1"/>
  <c r="AZ151" i="11"/>
  <c r="BY399" i="13"/>
  <c r="H262" i="19"/>
  <c r="AB262" i="19"/>
  <c r="AL262" i="19"/>
  <c r="R262" i="19"/>
  <c r="AC250" i="19"/>
  <c r="I250" i="19"/>
  <c r="AM250" i="19"/>
  <c r="S250" i="19"/>
  <c r="CW432" i="13"/>
  <c r="F92" i="18" s="1"/>
  <c r="CW414" i="13"/>
  <c r="F74" i="18" s="1"/>
  <c r="Q197" i="13" a="1"/>
  <c r="Q197" i="13" s="1"/>
  <c r="M398" i="13"/>
  <c r="L150" i="11"/>
  <c r="AK417" i="13"/>
  <c r="F77" i="14" s="1"/>
  <c r="J243" i="19"/>
  <c r="AD243" i="19"/>
  <c r="T243" i="19"/>
  <c r="AN243" i="19"/>
  <c r="I243" i="19"/>
  <c r="AC243" i="19"/>
  <c r="AM243" i="19"/>
  <c r="S243" i="19"/>
  <c r="K249" i="19"/>
  <c r="AE249" i="19"/>
  <c r="U249" i="19"/>
  <c r="AO249" i="19"/>
  <c r="AG201" i="13" a="1"/>
  <c r="AG201" i="13" s="1"/>
  <c r="L266" i="19"/>
  <c r="AF266" i="19"/>
  <c r="AP266" i="19"/>
  <c r="V266" i="19"/>
  <c r="G65" i="10"/>
  <c r="F155" i="10" s="1"/>
  <c r="M253" i="19"/>
  <c r="AG253" i="19"/>
  <c r="AQ253" i="19"/>
  <c r="BI402" i="13"/>
  <c r="AP154" i="11"/>
  <c r="M154" i="11"/>
  <c r="Q402" i="13"/>
  <c r="H62" i="10" s="1"/>
  <c r="U249" i="16"/>
  <c r="Z249" i="16"/>
  <c r="F213" i="17"/>
  <c r="U213" i="17"/>
  <c r="K169" i="17"/>
  <c r="F226" i="16"/>
  <c r="U226" i="16"/>
  <c r="K182" i="16"/>
  <c r="AG410" i="13"/>
  <c r="H70" i="14" s="1"/>
  <c r="W178" i="11"/>
  <c r="X178" i="11" s="1"/>
  <c r="R52" i="19" s="1"/>
  <c r="AG280" i="13"/>
  <c r="J302" i="19"/>
  <c r="J301" i="19" s="1"/>
  <c r="AD302" i="19"/>
  <c r="AD301" i="19" s="1"/>
  <c r="AN302" i="19"/>
  <c r="AN301" i="19" s="1"/>
  <c r="T302" i="19"/>
  <c r="T301" i="19" s="1"/>
  <c r="M249" i="19"/>
  <c r="AG249" i="19"/>
  <c r="AQ249" i="19"/>
  <c r="W249" i="19"/>
  <c r="K247" i="19"/>
  <c r="AE247" i="19"/>
  <c r="AO247" i="19"/>
  <c r="U247" i="19"/>
  <c r="AW235" i="13" a="1"/>
  <c r="AW235" i="13" s="1"/>
  <c r="AW234" i="13" s="1"/>
  <c r="AS422" i="13"/>
  <c r="AS234" i="13"/>
  <c r="AS421" i="13" s="1"/>
  <c r="U263" i="17"/>
  <c r="Z263" i="17"/>
  <c r="I256" i="19"/>
  <c r="AC256" i="19"/>
  <c r="S256" i="19"/>
  <c r="AM256" i="19"/>
  <c r="AZ149" i="11"/>
  <c r="BY397" i="13"/>
  <c r="BA432" i="13"/>
  <c r="F92" i="15" s="1"/>
  <c r="F226" i="18"/>
  <c r="U226" i="18"/>
  <c r="K182" i="18"/>
  <c r="U208" i="18"/>
  <c r="F208" i="18"/>
  <c r="K164" i="18"/>
  <c r="L152" i="11"/>
  <c r="M400" i="13"/>
  <c r="U251" i="14"/>
  <c r="Z251" i="14"/>
  <c r="F211" i="14"/>
  <c r="U211" i="14"/>
  <c r="K167" i="14"/>
  <c r="AS228" i="13"/>
  <c r="AS415" i="13" s="1"/>
  <c r="AS416" i="13"/>
  <c r="AG266" i="19"/>
  <c r="M266" i="19"/>
  <c r="AQ266" i="19"/>
  <c r="U199" i="17"/>
  <c r="F199" i="17"/>
  <c r="K155" i="17"/>
  <c r="M248" i="19"/>
  <c r="AG248" i="19"/>
  <c r="W248" i="19"/>
  <c r="AQ248" i="19"/>
  <c r="U218" i="17"/>
  <c r="F218" i="17"/>
  <c r="K174" i="17"/>
  <c r="J242" i="19"/>
  <c r="AD242" i="19"/>
  <c r="T242" i="19"/>
  <c r="AN242" i="19"/>
  <c r="L249" i="19"/>
  <c r="AF249" i="19"/>
  <c r="V249" i="19"/>
  <c r="AP249" i="19"/>
  <c r="F219" i="18"/>
  <c r="U219" i="18"/>
  <c r="K175" i="18"/>
  <c r="G68" i="10"/>
  <c r="F158" i="10" s="1"/>
  <c r="CG432" i="13"/>
  <c r="F92" i="17" s="1"/>
  <c r="L267" i="19"/>
  <c r="AF267" i="19"/>
  <c r="AP267" i="19"/>
  <c r="V267" i="19"/>
  <c r="AW200" i="13" a="1"/>
  <c r="AW200" i="13" s="1"/>
  <c r="AF153" i="11"/>
  <c r="AS401" i="13"/>
  <c r="U258" i="17"/>
  <c r="Z258" i="17"/>
  <c r="BI416" i="13"/>
  <c r="BI228" i="13"/>
  <c r="BI415" i="13" s="1"/>
  <c r="U268" i="16"/>
  <c r="Z268" i="16"/>
  <c r="F224" i="17"/>
  <c r="U224" i="17"/>
  <c r="K180" i="17"/>
  <c r="U264" i="17"/>
  <c r="Z264" i="17"/>
  <c r="AQ178" i="11"/>
  <c r="AR178" i="11" s="1"/>
  <c r="T52" i="19" s="1"/>
  <c r="BM280" i="13"/>
  <c r="BM410" i="13"/>
  <c r="H70" i="16" s="1"/>
  <c r="L225" i="19"/>
  <c r="L224" i="19" s="1"/>
  <c r="BI400" i="13"/>
  <c r="AP152" i="11"/>
  <c r="AR152" i="11" s="1"/>
  <c r="T18" i="19" s="1"/>
  <c r="L256" i="19"/>
  <c r="AF256" i="19"/>
  <c r="V256" i="19"/>
  <c r="AP256" i="19"/>
  <c r="M256" i="19"/>
  <c r="AG256" i="19"/>
  <c r="AQ256" i="19"/>
  <c r="U205" i="10"/>
  <c r="F205" i="10"/>
  <c r="K161" i="10"/>
  <c r="F211" i="16"/>
  <c r="U211" i="16"/>
  <c r="K167" i="16"/>
  <c r="AD259" i="19"/>
  <c r="J259" i="19"/>
  <c r="AN259" i="19"/>
  <c r="T259" i="19"/>
  <c r="AW197" i="13" a="1"/>
  <c r="AW197" i="13" s="1"/>
  <c r="F205" i="16"/>
  <c r="U205" i="16"/>
  <c r="K161" i="16"/>
  <c r="M259" i="19"/>
  <c r="AG259" i="19"/>
  <c r="AQ259" i="19"/>
  <c r="CC401" i="13"/>
  <c r="H61" i="17" s="1"/>
  <c r="BA153" i="11"/>
  <c r="U202" i="18"/>
  <c r="F202" i="18"/>
  <c r="K158" i="18"/>
  <c r="U255" i="15"/>
  <c r="Z255" i="15"/>
  <c r="F219" i="17"/>
  <c r="U219" i="17"/>
  <c r="K175" i="17"/>
  <c r="J256" i="19"/>
  <c r="AD256" i="19"/>
  <c r="T256" i="19"/>
  <c r="AN256" i="19"/>
  <c r="Z217" i="16"/>
  <c r="K217" i="16"/>
  <c r="CC199" i="13" a="1"/>
  <c r="CC199" i="13" s="1"/>
  <c r="BY400" i="13"/>
  <c r="AZ152" i="11"/>
  <c r="I255" i="19"/>
  <c r="AC255" i="19"/>
  <c r="S255" i="19"/>
  <c r="AM255" i="19"/>
  <c r="F226" i="15"/>
  <c r="U226" i="15"/>
  <c r="K182" i="15"/>
  <c r="U257" i="10"/>
  <c r="Z257" i="10"/>
  <c r="AG275" i="13" a="1"/>
  <c r="AG275" i="13" s="1"/>
  <c r="L151" i="11"/>
  <c r="M399" i="13"/>
  <c r="F207" i="14"/>
  <c r="U207" i="14"/>
  <c r="K163" i="14"/>
  <c r="AK418" i="13"/>
  <c r="F78" i="14" s="1"/>
  <c r="U413" i="13"/>
  <c r="F73" i="10" s="1"/>
  <c r="G75" i="10"/>
  <c r="F165" i="10" s="1"/>
  <c r="G67" i="15"/>
  <c r="F157" i="15" s="1"/>
  <c r="U208" i="10"/>
  <c r="F208" i="10"/>
  <c r="K164" i="10"/>
  <c r="AD247" i="19"/>
  <c r="J247" i="19"/>
  <c r="T247" i="19"/>
  <c r="AN247" i="19"/>
  <c r="U267" i="18"/>
  <c r="Z267" i="18"/>
  <c r="Q221" i="13" a="1"/>
  <c r="Q221" i="13" s="1"/>
  <c r="J278" i="19"/>
  <c r="J277" i="19" s="1"/>
  <c r="AD278" i="19"/>
  <c r="AD277" i="19" s="1"/>
  <c r="T278" i="19"/>
  <c r="T277" i="19" s="1"/>
  <c r="AN278" i="19"/>
  <c r="AN277" i="19" s="1"/>
  <c r="AN314" i="19"/>
  <c r="V254" i="19"/>
  <c r="L254" i="19"/>
  <c r="AF254" i="19"/>
  <c r="AP254" i="19"/>
  <c r="CG411" i="13"/>
  <c r="F71" i="17" s="1"/>
  <c r="F226" i="17"/>
  <c r="U226" i="17"/>
  <c r="K182" i="17"/>
  <c r="AS402" i="13"/>
  <c r="AF154" i="11"/>
  <c r="AE241" i="19"/>
  <c r="K241" i="19"/>
  <c r="U241" i="19"/>
  <c r="AO241" i="19"/>
  <c r="F214" i="17"/>
  <c r="U214" i="17"/>
  <c r="K170" i="17"/>
  <c r="F208" i="15"/>
  <c r="U208" i="15"/>
  <c r="K164" i="15"/>
  <c r="AC416" i="13"/>
  <c r="AC228" i="13"/>
  <c r="AC415" i="13" s="1"/>
  <c r="F214" i="18"/>
  <c r="U214" i="18"/>
  <c r="K170" i="18"/>
  <c r="Q275" i="13" a="1"/>
  <c r="Q275" i="13" s="1"/>
  <c r="AC247" i="19"/>
  <c r="I247" i="19"/>
  <c r="S247" i="19"/>
  <c r="AM247" i="19"/>
  <c r="U224" i="16"/>
  <c r="F224" i="16"/>
  <c r="K180" i="16"/>
  <c r="AL333" i="19"/>
  <c r="AL314" i="19" s="1"/>
  <c r="F220" i="17"/>
  <c r="U220" i="17"/>
  <c r="K176" i="17"/>
  <c r="AD261" i="19"/>
  <c r="J261" i="19"/>
  <c r="T261" i="19"/>
  <c r="AN261" i="19"/>
  <c r="U268" i="10"/>
  <c r="Z268" i="10"/>
  <c r="BY216" i="13"/>
  <c r="BY404" i="13"/>
  <c r="AF225" i="19"/>
  <c r="AF224" i="19" s="1"/>
  <c r="L250" i="19"/>
  <c r="AF250" i="19"/>
  <c r="V250" i="19"/>
  <c r="AP250" i="19"/>
  <c r="Q400" i="13"/>
  <c r="H60" i="10" s="1"/>
  <c r="M152" i="11"/>
  <c r="BI240" i="13"/>
  <c r="BI427" i="13" s="1"/>
  <c r="BI428" i="13"/>
  <c r="CC299" i="13" a="1"/>
  <c r="CC299" i="13" s="1"/>
  <c r="BM200" i="13" a="1"/>
  <c r="BM200" i="13" s="1"/>
  <c r="AE243" i="19"/>
  <c r="K243" i="19"/>
  <c r="U243" i="19"/>
  <c r="AO243" i="19"/>
  <c r="AW201" i="13" a="1"/>
  <c r="AW201" i="13" s="1"/>
  <c r="BY422" i="13"/>
  <c r="BY234" i="13"/>
  <c r="BY421" i="13" s="1"/>
  <c r="J248" i="19"/>
  <c r="AD248" i="19"/>
  <c r="AN248" i="19"/>
  <c r="T248" i="19"/>
  <c r="F211" i="15"/>
  <c r="U211" i="15"/>
  <c r="K167" i="15"/>
  <c r="AG293" i="13" a="1"/>
  <c r="AG293" i="13" s="1"/>
  <c r="L242" i="19"/>
  <c r="AF242" i="19"/>
  <c r="V242" i="19"/>
  <c r="AP242" i="19"/>
  <c r="K267" i="19"/>
  <c r="AE267" i="19"/>
  <c r="U267" i="19"/>
  <c r="AO267" i="19"/>
  <c r="CW419" i="13"/>
  <c r="F79" i="18" s="1"/>
  <c r="CW430" i="13"/>
  <c r="F90" i="18" s="1"/>
  <c r="BM292" i="13"/>
  <c r="AQ190" i="11"/>
  <c r="AR190" i="11" s="1"/>
  <c r="T64" i="19" s="1"/>
  <c r="BM422" i="13"/>
  <c r="H82" i="16" s="1"/>
  <c r="F212" i="14"/>
  <c r="U212" i="14"/>
  <c r="K168" i="14"/>
  <c r="F207" i="10"/>
  <c r="U207" i="10"/>
  <c r="K163" i="10"/>
  <c r="G76" i="10"/>
  <c r="F166" i="10" s="1"/>
  <c r="K214" i="10"/>
  <c r="Z214" i="10"/>
  <c r="L259" i="19"/>
  <c r="AF259" i="19"/>
  <c r="V259" i="19"/>
  <c r="AP259" i="19"/>
  <c r="AD254" i="19"/>
  <c r="J254" i="19"/>
  <c r="T254" i="19"/>
  <c r="AN254" i="19"/>
  <c r="AS397" i="13"/>
  <c r="AF149" i="11"/>
  <c r="AF247" i="19"/>
  <c r="L247" i="19"/>
  <c r="AP247" i="19"/>
  <c r="V247" i="19"/>
  <c r="CS241" i="13" a="1"/>
  <c r="CS241" i="13" s="1"/>
  <c r="CS240" i="13" s="1"/>
  <c r="CO240" i="13"/>
  <c r="CO427" i="13" s="1"/>
  <c r="CO428" i="13"/>
  <c r="CW412" i="13"/>
  <c r="F72" i="18" s="1"/>
  <c r="M184" i="11"/>
  <c r="N184" i="11" s="1"/>
  <c r="Q58" i="19" s="1"/>
  <c r="Q416" i="13"/>
  <c r="H76" i="10" s="1"/>
  <c r="Q286" i="13"/>
  <c r="U213" i="16"/>
  <c r="F213" i="16"/>
  <c r="K169" i="16"/>
  <c r="M284" i="19"/>
  <c r="M283" i="19" s="1"/>
  <c r="AG284" i="19"/>
  <c r="AG283" i="19" s="1"/>
  <c r="W284" i="19"/>
  <c r="W283" i="19" s="1"/>
  <c r="AQ284" i="19"/>
  <c r="AQ283" i="19" s="1"/>
  <c r="AG152" i="11"/>
  <c r="AW400" i="13"/>
  <c r="H60" i="15" s="1"/>
  <c r="H249" i="19"/>
  <c r="AB249" i="19"/>
  <c r="AL249" i="19"/>
  <c r="R249" i="19"/>
  <c r="K284" i="19"/>
  <c r="K283" i="19" s="1"/>
  <c r="K276" i="19" s="1"/>
  <c r="AE284" i="19"/>
  <c r="AE283" i="19" s="1"/>
  <c r="AE276" i="19" s="1"/>
  <c r="U284" i="19"/>
  <c r="U283" i="19" s="1"/>
  <c r="U276" i="19" s="1"/>
  <c r="AO284" i="19"/>
  <c r="AO283" i="19" s="1"/>
  <c r="AO276" i="19" s="1"/>
  <c r="M314" i="19"/>
  <c r="F199" i="14"/>
  <c r="U199" i="14"/>
  <c r="K155" i="14"/>
  <c r="CS275" i="13" a="1"/>
  <c r="CS275" i="13" s="1"/>
  <c r="CO274" i="13"/>
  <c r="F223" i="18"/>
  <c r="U223" i="18"/>
  <c r="K179" i="18"/>
  <c r="F205" i="17"/>
  <c r="U205" i="17"/>
  <c r="K161" i="17"/>
  <c r="K226" i="14"/>
  <c r="Z226" i="14"/>
  <c r="U267" i="14"/>
  <c r="Z267" i="14"/>
  <c r="F220" i="14"/>
  <c r="U220" i="14"/>
  <c r="K176" i="14"/>
  <c r="BI222" i="13"/>
  <c r="BI409" i="13" s="1"/>
  <c r="BI410" i="13"/>
  <c r="U314" i="19"/>
  <c r="U251" i="18"/>
  <c r="Z251" i="18"/>
  <c r="AC410" i="13"/>
  <c r="AC222" i="13"/>
  <c r="AC409" i="13" s="1"/>
  <c r="K253" i="19"/>
  <c r="AE253" i="19"/>
  <c r="U253" i="19"/>
  <c r="AO253" i="19"/>
  <c r="U267" i="17"/>
  <c r="Z267" i="17"/>
  <c r="U269" i="10"/>
  <c r="Z269" i="10"/>
  <c r="J255" i="19"/>
  <c r="AD255" i="19"/>
  <c r="AN255" i="19"/>
  <c r="T255" i="19"/>
  <c r="H268" i="19"/>
  <c r="AB268" i="19"/>
  <c r="AL268" i="19"/>
  <c r="R268" i="19"/>
  <c r="AE268" i="19"/>
  <c r="K268" i="19"/>
  <c r="U268" i="19"/>
  <c r="AO268" i="19"/>
  <c r="F213" i="18"/>
  <c r="U213" i="18"/>
  <c r="K169" i="18"/>
  <c r="AG217" i="13" a="1"/>
  <c r="AG217" i="13" s="1"/>
  <c r="AG216" i="13" s="1"/>
  <c r="AC404" i="13"/>
  <c r="AC216" i="13"/>
  <c r="F224" i="18"/>
  <c r="U224" i="18"/>
  <c r="K180" i="18"/>
  <c r="AE255" i="19"/>
  <c r="K255" i="19"/>
  <c r="U255" i="19"/>
  <c r="AO255" i="19"/>
  <c r="J253" i="19"/>
  <c r="AD253" i="19"/>
  <c r="T253" i="19"/>
  <c r="AN253" i="19"/>
  <c r="Q292" i="13"/>
  <c r="M190" i="11"/>
  <c r="N190" i="11" s="1"/>
  <c r="Q64" i="19" s="1"/>
  <c r="Q422" i="13"/>
  <c r="H82" i="10" s="1"/>
  <c r="I254" i="19"/>
  <c r="AC254" i="19"/>
  <c r="S254" i="19"/>
  <c r="AM254" i="19"/>
  <c r="F224" i="15"/>
  <c r="U224" i="15"/>
  <c r="K180" i="15"/>
  <c r="AD249" i="19"/>
  <c r="J249" i="19"/>
  <c r="AN249" i="19"/>
  <c r="T249" i="19"/>
  <c r="U257" i="16"/>
  <c r="Z257" i="16"/>
  <c r="U254" i="19"/>
  <c r="K254" i="19"/>
  <c r="AE254" i="19"/>
  <c r="AO254" i="19"/>
  <c r="M422" i="13"/>
  <c r="M234" i="13"/>
  <c r="M421" i="13" s="1"/>
  <c r="AS400" i="13"/>
  <c r="AF152" i="11"/>
  <c r="M250" i="19"/>
  <c r="AG250" i="19"/>
  <c r="W250" i="19"/>
  <c r="AQ250" i="19"/>
  <c r="BA429" i="13"/>
  <c r="F89" i="15" s="1"/>
  <c r="K219" i="16"/>
  <c r="Z219" i="16"/>
  <c r="Z255" i="18"/>
  <c r="AD266" i="19"/>
  <c r="J266" i="19"/>
  <c r="T266" i="19"/>
  <c r="AN266" i="19"/>
  <c r="U252" i="15"/>
  <c r="Z252" i="15"/>
  <c r="F224" i="10"/>
  <c r="U224" i="10"/>
  <c r="K180" i="10"/>
  <c r="U262" i="15"/>
  <c r="Z262" i="15"/>
  <c r="AW287" i="13" a="1"/>
  <c r="AW287" i="13" s="1"/>
  <c r="CC229" i="13" a="1"/>
  <c r="CC229" i="13" s="1"/>
  <c r="CC228" i="13" s="1"/>
  <c r="CC246" i="13" s="1"/>
  <c r="BY416" i="13"/>
  <c r="BY228" i="13"/>
  <c r="BY415" i="13" s="1"/>
  <c r="F223" i="15"/>
  <c r="U223" i="15"/>
  <c r="K179" i="15"/>
  <c r="M278" i="19"/>
  <c r="M277" i="19" s="1"/>
  <c r="AG278" i="19"/>
  <c r="AG277" i="19" s="1"/>
  <c r="W278" i="19"/>
  <c r="W277" i="19" s="1"/>
  <c r="AQ278" i="19"/>
  <c r="AQ277" i="19" s="1"/>
  <c r="AB276" i="19"/>
  <c r="BM198" i="13" a="1"/>
  <c r="BM198" i="13" s="1"/>
  <c r="CW424" i="13"/>
  <c r="F84" i="18" s="1"/>
  <c r="F211" i="18"/>
  <c r="U211" i="18"/>
  <c r="K167" i="18"/>
  <c r="F218" i="14"/>
  <c r="U218" i="14"/>
  <c r="K174" i="14"/>
  <c r="Q258" i="13" a="1"/>
  <c r="Q258" i="13" s="1"/>
  <c r="Q257" i="13" s="1"/>
  <c r="CS201" i="13" a="1"/>
  <c r="CS201" i="13" s="1"/>
  <c r="BJ154" i="11"/>
  <c r="CO402" i="13"/>
  <c r="BM223" i="13" a="1"/>
  <c r="BM223" i="13" s="1"/>
  <c r="BM222" i="13" s="1"/>
  <c r="BM246" i="13" s="1"/>
  <c r="U218" i="15"/>
  <c r="F218" i="15"/>
  <c r="K174" i="15"/>
  <c r="CS198" i="13" a="1"/>
  <c r="CS198" i="13" s="1"/>
  <c r="CC281" i="13" a="1"/>
  <c r="CC281" i="13" s="1"/>
  <c r="BY428" i="13"/>
  <c r="BY240" i="13"/>
  <c r="BY427" i="13" s="1"/>
  <c r="F207" i="18"/>
  <c r="U207" i="18"/>
  <c r="K163" i="18"/>
  <c r="H266" i="19"/>
  <c r="AB266" i="19"/>
  <c r="R266" i="19"/>
  <c r="AL266" i="19"/>
  <c r="CW411" i="13"/>
  <c r="F71" i="18" s="1"/>
  <c r="G67" i="16"/>
  <c r="F157" i="16" s="1"/>
  <c r="G59" i="14"/>
  <c r="F149" i="14" s="1"/>
  <c r="AK399" i="13"/>
  <c r="F59" i="14" s="1"/>
  <c r="K256" i="19"/>
  <c r="AE256" i="19"/>
  <c r="U256" i="19"/>
  <c r="AO256" i="19"/>
  <c r="F223" i="17"/>
  <c r="U223" i="17"/>
  <c r="K179" i="17"/>
  <c r="BK178" i="11"/>
  <c r="BL178" i="11" s="1"/>
  <c r="V52" i="19" s="1"/>
  <c r="F225" i="10"/>
  <c r="U225" i="10"/>
  <c r="K181" i="10"/>
  <c r="BM201" i="13" a="1"/>
  <c r="BM201" i="13" s="1"/>
  <c r="F220" i="10"/>
  <c r="U220" i="10"/>
  <c r="K176" i="10"/>
  <c r="AQ172" i="11"/>
  <c r="AR172" i="11" s="1"/>
  <c r="T46" i="19" s="1"/>
  <c r="BM274" i="13"/>
  <c r="AQ171" i="11" s="1"/>
  <c r="AR171" i="11" s="1"/>
  <c r="T45" i="19" s="1"/>
  <c r="AG235" i="13" a="1"/>
  <c r="AG235" i="13" s="1"/>
  <c r="AG234" i="13" s="1"/>
  <c r="AC422" i="13"/>
  <c r="AC234" i="13"/>
  <c r="AC421" i="13" s="1"/>
  <c r="CG423" i="13"/>
  <c r="F83" i="17" s="1"/>
  <c r="CG412" i="13"/>
  <c r="F72" i="17" s="1"/>
  <c r="AF265" i="19"/>
  <c r="L265" i="19"/>
  <c r="AP265" i="19"/>
  <c r="V265" i="19"/>
  <c r="AG258" i="13" a="1"/>
  <c r="AG258" i="13" s="1"/>
  <c r="AG257" i="13" s="1"/>
  <c r="K248" i="19"/>
  <c r="AE248" i="19"/>
  <c r="AO248" i="19"/>
  <c r="U248" i="19"/>
  <c r="BA418" i="13"/>
  <c r="F78" i="15" s="1"/>
  <c r="CG413" i="13"/>
  <c r="F73" i="17" s="1"/>
  <c r="W314" i="19"/>
  <c r="AQ314" i="19"/>
  <c r="Q298" i="13" l="1"/>
  <c r="M196" i="11"/>
  <c r="N196" i="11" s="1"/>
  <c r="Q70" i="19" s="1"/>
  <c r="CS428" i="13"/>
  <c r="H88" i="18" s="1"/>
  <c r="Z249" i="14"/>
  <c r="BK196" i="11"/>
  <c r="BL196" i="11" s="1"/>
  <c r="V70" i="19" s="1"/>
  <c r="Z249" i="10"/>
  <c r="Z264" i="14"/>
  <c r="Z263" i="15"/>
  <c r="Z256" i="18"/>
  <c r="AK427" i="13"/>
  <c r="AG190" i="11"/>
  <c r="AH190" i="11" s="1"/>
  <c r="S64" i="19" s="1"/>
  <c r="U258" i="18"/>
  <c r="CC286" i="13"/>
  <c r="W153" i="11"/>
  <c r="X153" i="11" s="1"/>
  <c r="R19" i="19" s="1"/>
  <c r="Z255" i="16"/>
  <c r="U262" i="14"/>
  <c r="AF276" i="19"/>
  <c r="Z264" i="10"/>
  <c r="CC416" i="13"/>
  <c r="H76" i="17" s="1"/>
  <c r="U269" i="15"/>
  <c r="U255" i="17"/>
  <c r="U261" i="10"/>
  <c r="AK398" i="13"/>
  <c r="U258" i="16"/>
  <c r="U268" i="17"/>
  <c r="U252" i="10"/>
  <c r="CS280" i="13"/>
  <c r="J276" i="19"/>
  <c r="N152" i="11"/>
  <c r="Q18" i="19" s="1"/>
  <c r="W261" i="19"/>
  <c r="M276" i="19"/>
  <c r="W268" i="19"/>
  <c r="AW292" i="13"/>
  <c r="CC274" i="13"/>
  <c r="BA171" i="11" s="1"/>
  <c r="BB171" i="11" s="1"/>
  <c r="U45" i="19" s="1"/>
  <c r="T276" i="19"/>
  <c r="N151" i="11"/>
  <c r="Q17" i="19" s="1"/>
  <c r="AB213" i="19" s="1"/>
  <c r="U269" i="17"/>
  <c r="W260" i="19"/>
  <c r="BB150" i="11"/>
  <c r="U16" i="19" s="1"/>
  <c r="L212" i="19" s="1"/>
  <c r="L211" i="19" s="1"/>
  <c r="L210" i="19" s="1"/>
  <c r="W254" i="19"/>
  <c r="AQ276" i="19"/>
  <c r="S276" i="19"/>
  <c r="AG276" i="19"/>
  <c r="W255" i="19"/>
  <c r="V276" i="19"/>
  <c r="L276" i="19"/>
  <c r="CS246" i="13"/>
  <c r="AW246" i="13"/>
  <c r="Z199" i="17"/>
  <c r="K199" i="17"/>
  <c r="CC415" i="13"/>
  <c r="H75" i="17" s="1"/>
  <c r="BA183" i="11"/>
  <c r="BB183" i="11" s="1"/>
  <c r="U57" i="19" s="1"/>
  <c r="K220" i="10"/>
  <c r="Z220" i="10"/>
  <c r="K211" i="18"/>
  <c r="Z211" i="18"/>
  <c r="Z223" i="15"/>
  <c r="K223" i="15"/>
  <c r="M189" i="11"/>
  <c r="N189" i="11" s="1"/>
  <c r="Q63" i="19" s="1"/>
  <c r="Q421" i="13"/>
  <c r="H81" i="10" s="1"/>
  <c r="K223" i="18"/>
  <c r="Z223" i="18"/>
  <c r="K212" i="14"/>
  <c r="Z212" i="14"/>
  <c r="K220" i="17"/>
  <c r="Z220" i="17"/>
  <c r="K226" i="17"/>
  <c r="Z226" i="17"/>
  <c r="U201" i="15"/>
  <c r="F201" i="15"/>
  <c r="K157" i="15"/>
  <c r="K214" i="19"/>
  <c r="AE214" i="19"/>
  <c r="U214" i="19"/>
  <c r="AO214" i="19"/>
  <c r="Z218" i="17"/>
  <c r="K218" i="17"/>
  <c r="M150" i="11"/>
  <c r="N149" i="11" s="1" a="1"/>
  <c r="Q398" i="13"/>
  <c r="H58" i="10" s="1"/>
  <c r="Q196" i="13"/>
  <c r="K212" i="18"/>
  <c r="Z212" i="18"/>
  <c r="K219" i="14"/>
  <c r="Z219" i="14"/>
  <c r="G87" i="15"/>
  <c r="F177" i="15" s="1"/>
  <c r="K206" i="14"/>
  <c r="Z206" i="14"/>
  <c r="AF240" i="19"/>
  <c r="AF239" i="19" s="1"/>
  <c r="L240" i="19"/>
  <c r="L239" i="19" s="1"/>
  <c r="AP240" i="19"/>
  <c r="AP239" i="19" s="1"/>
  <c r="V240" i="19"/>
  <c r="V239" i="19" s="1"/>
  <c r="K225" i="15"/>
  <c r="Z225" i="15"/>
  <c r="I276" i="19"/>
  <c r="K202" i="14"/>
  <c r="Z202" i="14"/>
  <c r="F146" i="14"/>
  <c r="K147" i="14"/>
  <c r="W266" i="19"/>
  <c r="K207" i="16"/>
  <c r="Z207" i="16"/>
  <c r="AK401" i="13"/>
  <c r="F61" i="14" s="1"/>
  <c r="BK153" i="11"/>
  <c r="BL153" i="11" s="1"/>
  <c r="V19" i="19" s="1"/>
  <c r="CS401" i="13"/>
  <c r="H61" i="18" s="1"/>
  <c r="U199" i="16"/>
  <c r="F199" i="16"/>
  <c r="K155" i="16"/>
  <c r="G81" i="14"/>
  <c r="F171" i="14" s="1"/>
  <c r="CS409" i="13"/>
  <c r="H69" i="18" s="1"/>
  <c r="BK177" i="11"/>
  <c r="BL177" i="11" s="1"/>
  <c r="V51" i="19" s="1"/>
  <c r="AW416" i="13"/>
  <c r="H76" i="15" s="1"/>
  <c r="AW286" i="13"/>
  <c r="AG184" i="11"/>
  <c r="AH184" i="11" s="1"/>
  <c r="S58" i="19" s="1"/>
  <c r="U201" i="16"/>
  <c r="F201" i="16"/>
  <c r="K157" i="16"/>
  <c r="G88" i="17"/>
  <c r="F178" i="17" s="1"/>
  <c r="G60" i="15"/>
  <c r="F150" i="15" s="1"/>
  <c r="BA400" i="13"/>
  <c r="F60" i="15" s="1"/>
  <c r="K223" i="17"/>
  <c r="Z223" i="17"/>
  <c r="K240" i="19"/>
  <c r="K239" i="19" s="1"/>
  <c r="AE240" i="19"/>
  <c r="AE239" i="19" s="1"/>
  <c r="U240" i="19"/>
  <c r="U239" i="19" s="1"/>
  <c r="AO240" i="19"/>
  <c r="AO239" i="19" s="1"/>
  <c r="G81" i="10"/>
  <c r="F171" i="10" s="1"/>
  <c r="K213" i="16"/>
  <c r="Z213" i="16"/>
  <c r="AQ153" i="11"/>
  <c r="AR153" i="11" s="1"/>
  <c r="T19" i="19" s="1"/>
  <c r="BM401" i="13"/>
  <c r="H61" i="16" s="1"/>
  <c r="K214" i="18"/>
  <c r="Z214" i="18"/>
  <c r="K226" i="15"/>
  <c r="Z226" i="15"/>
  <c r="G60" i="16"/>
  <c r="F150" i="16" s="1"/>
  <c r="BQ400" i="13"/>
  <c r="F60" i="16" s="1"/>
  <c r="K219" i="18"/>
  <c r="Z219" i="18"/>
  <c r="G76" i="15"/>
  <c r="F166" i="15" s="1"/>
  <c r="K208" i="18"/>
  <c r="Z208" i="18"/>
  <c r="K213" i="17"/>
  <c r="Z213" i="17"/>
  <c r="G62" i="16"/>
  <c r="F152" i="16" s="1"/>
  <c r="U252" i="18"/>
  <c r="Z252" i="18"/>
  <c r="CC399" i="13"/>
  <c r="H59" i="17" s="1"/>
  <c r="BA151" i="11"/>
  <c r="BB151" i="11" s="1"/>
  <c r="U17" i="19" s="1"/>
  <c r="K225" i="16"/>
  <c r="Z225" i="16"/>
  <c r="K199" i="15"/>
  <c r="Z199" i="15"/>
  <c r="U200" i="15"/>
  <c r="F200" i="15"/>
  <c r="K156" i="15"/>
  <c r="G57" i="10"/>
  <c r="F147" i="10" s="1"/>
  <c r="M396" i="13"/>
  <c r="G64" i="10"/>
  <c r="F154" i="10" s="1"/>
  <c r="Z211" i="17"/>
  <c r="K211" i="17"/>
  <c r="Z217" i="15"/>
  <c r="K217" i="15"/>
  <c r="W265" i="19"/>
  <c r="F195" i="14"/>
  <c r="U195" i="14"/>
  <c r="K151" i="14"/>
  <c r="G58" i="18"/>
  <c r="F148" i="18" s="1"/>
  <c r="AC246" i="13"/>
  <c r="AC403" i="13"/>
  <c r="G64" i="17"/>
  <c r="F154" i="17" s="1"/>
  <c r="K165" i="10"/>
  <c r="Z205" i="10"/>
  <c r="K205" i="10"/>
  <c r="AG402" i="13"/>
  <c r="W154" i="11"/>
  <c r="X154" i="11" s="1"/>
  <c r="R20" i="19" s="1"/>
  <c r="U270" i="18"/>
  <c r="Z270" i="18"/>
  <c r="K200" i="10"/>
  <c r="Z200" i="10"/>
  <c r="Z206" i="18"/>
  <c r="K206" i="18"/>
  <c r="K225" i="18"/>
  <c r="Z225" i="18"/>
  <c r="G70" i="10"/>
  <c r="F160" i="10" s="1"/>
  <c r="F196" i="14"/>
  <c r="U196" i="14"/>
  <c r="K152" i="14"/>
  <c r="M264" i="19"/>
  <c r="M263" i="19" s="1"/>
  <c r="AG264" i="19"/>
  <c r="AG263" i="19" s="1"/>
  <c r="AQ264" i="19"/>
  <c r="AQ263" i="19" s="1"/>
  <c r="BI403" i="13"/>
  <c r="BI246" i="13"/>
  <c r="M246" i="13"/>
  <c r="M403" i="13"/>
  <c r="G63" i="10" s="1"/>
  <c r="F153" i="10" s="1"/>
  <c r="K206" i="17"/>
  <c r="Z206" i="17"/>
  <c r="CS422" i="13"/>
  <c r="H82" i="18" s="1"/>
  <c r="CS292" i="13"/>
  <c r="BK190" i="11"/>
  <c r="BL190" i="11" s="1"/>
  <c r="V64" i="19" s="1"/>
  <c r="BK150" i="11"/>
  <c r="BL150" i="11" s="1"/>
  <c r="V16" i="19" s="1"/>
  <c r="CS398" i="13"/>
  <c r="H58" i="18" s="1"/>
  <c r="CS196" i="13"/>
  <c r="G75" i="16"/>
  <c r="F165" i="16" s="1"/>
  <c r="G75" i="15"/>
  <c r="F165" i="15" s="1"/>
  <c r="BM402" i="13"/>
  <c r="H62" i="16" s="1"/>
  <c r="AQ154" i="11"/>
  <c r="AR154" i="11" s="1"/>
  <c r="T20" i="19" s="1"/>
  <c r="U262" i="18"/>
  <c r="Z262" i="18"/>
  <c r="G75" i="17"/>
  <c r="F165" i="17" s="1"/>
  <c r="AB264" i="19"/>
  <c r="AB263" i="19" s="1"/>
  <c r="H264" i="19"/>
  <c r="H263" i="19" s="1"/>
  <c r="R264" i="19"/>
  <c r="R263" i="19" s="1"/>
  <c r="AL264" i="19"/>
  <c r="AL263" i="19" s="1"/>
  <c r="Z224" i="15"/>
  <c r="K224" i="15"/>
  <c r="G64" i="14"/>
  <c r="F154" i="14" s="1"/>
  <c r="BY403" i="13"/>
  <c r="BY246" i="13"/>
  <c r="U249" i="17"/>
  <c r="Z249" i="17"/>
  <c r="U251" i="10"/>
  <c r="Z251" i="10"/>
  <c r="G76" i="16"/>
  <c r="F166" i="16" s="1"/>
  <c r="BQ416" i="13"/>
  <c r="U270" i="17"/>
  <c r="Z270" i="17"/>
  <c r="G58" i="16"/>
  <c r="F148" i="16" s="1"/>
  <c r="BQ398" i="13"/>
  <c r="G59" i="15"/>
  <c r="F149" i="15" s="1"/>
  <c r="J258" i="19"/>
  <c r="J257" i="19" s="1"/>
  <c r="AD258" i="19"/>
  <c r="AD257" i="19" s="1"/>
  <c r="AN258" i="19"/>
  <c r="AN257" i="19" s="1"/>
  <c r="T258" i="19"/>
  <c r="T257" i="19" s="1"/>
  <c r="G69" i="10"/>
  <c r="F159" i="10" s="1"/>
  <c r="W262" i="19"/>
  <c r="Z208" i="16"/>
  <c r="K208" i="16"/>
  <c r="K220" i="18"/>
  <c r="Z220" i="18"/>
  <c r="U250" i="14"/>
  <c r="Z250" i="14"/>
  <c r="CS427" i="13"/>
  <c r="H87" i="18" s="1"/>
  <c r="BK195" i="11"/>
  <c r="BL195" i="11" s="1"/>
  <c r="V69" i="19" s="1"/>
  <c r="G64" i="16"/>
  <c r="F154" i="16" s="1"/>
  <c r="BQ422" i="13"/>
  <c r="AW428" i="13"/>
  <c r="H88" i="15" s="1"/>
  <c r="AW298" i="13"/>
  <c r="AG196" i="11"/>
  <c r="AH196" i="11" s="1"/>
  <c r="S70" i="19" s="1"/>
  <c r="S263" i="19"/>
  <c r="U250" i="17"/>
  <c r="Z250" i="17"/>
  <c r="K225" i="10"/>
  <c r="Z225" i="10"/>
  <c r="AQ151" i="11"/>
  <c r="AR151" i="11" s="1"/>
  <c r="T17" i="19" s="1"/>
  <c r="BM399" i="13"/>
  <c r="H59" i="16" s="1"/>
  <c r="G76" i="17"/>
  <c r="F166" i="17" s="1"/>
  <c r="CG416" i="13"/>
  <c r="W253" i="19"/>
  <c r="AG246" i="13"/>
  <c r="BK172" i="11"/>
  <c r="BL172" i="11" s="1"/>
  <c r="V46" i="19" s="1"/>
  <c r="CS274" i="13"/>
  <c r="M183" i="11"/>
  <c r="N183" i="11" s="1"/>
  <c r="Q57" i="19" s="1"/>
  <c r="Q415" i="13"/>
  <c r="G57" i="15"/>
  <c r="F147" i="15" s="1"/>
  <c r="AS396" i="13"/>
  <c r="U416" i="13"/>
  <c r="K258" i="19"/>
  <c r="K257" i="19" s="1"/>
  <c r="AE258" i="19"/>
  <c r="AE257" i="19" s="1"/>
  <c r="U258" i="19"/>
  <c r="U257" i="19" s="1"/>
  <c r="AO258" i="19"/>
  <c r="AO257" i="19" s="1"/>
  <c r="CC428" i="13"/>
  <c r="H88" i="17" s="1"/>
  <c r="BA196" i="11"/>
  <c r="BB196" i="11" s="1"/>
  <c r="U70" i="19" s="1"/>
  <c r="CC298" i="13"/>
  <c r="K224" i="16"/>
  <c r="Z224" i="16"/>
  <c r="G75" i="14"/>
  <c r="F165" i="14" s="1"/>
  <c r="U256" i="14"/>
  <c r="Z256" i="14"/>
  <c r="K211" i="14"/>
  <c r="Z211" i="14"/>
  <c r="K226" i="18"/>
  <c r="Z226" i="18"/>
  <c r="G81" i="15"/>
  <c r="F171" i="15" s="1"/>
  <c r="CC422" i="13"/>
  <c r="H82" i="17" s="1"/>
  <c r="BA190" i="11"/>
  <c r="BB190" i="11" s="1"/>
  <c r="U64" i="19" s="1"/>
  <c r="CC292" i="13"/>
  <c r="BB153" i="11"/>
  <c r="U19" i="19" s="1"/>
  <c r="AG189" i="11"/>
  <c r="AH189" i="11" s="1"/>
  <c r="S63" i="19" s="1"/>
  <c r="AW421" i="13"/>
  <c r="H81" i="15" s="1"/>
  <c r="G61" i="10"/>
  <c r="F151" i="10" s="1"/>
  <c r="F58" i="14"/>
  <c r="K200" i="14"/>
  <c r="Z200" i="14"/>
  <c r="Z219" i="15"/>
  <c r="K219" i="15"/>
  <c r="G64" i="18"/>
  <c r="F154" i="18" s="1"/>
  <c r="U249" i="15"/>
  <c r="Z249" i="15"/>
  <c r="BA149" i="11"/>
  <c r="BB149" i="11" s="1"/>
  <c r="U15" i="19" s="1"/>
  <c r="CC397" i="13"/>
  <c r="CG397" i="13" s="1"/>
  <c r="U194" i="14"/>
  <c r="F194" i="14"/>
  <c r="K150" i="14"/>
  <c r="F216" i="16"/>
  <c r="F215" i="16" s="1"/>
  <c r="U216" i="16"/>
  <c r="U215" i="16" s="1"/>
  <c r="K172" i="16"/>
  <c r="G57" i="18"/>
  <c r="F147" i="18" s="1"/>
  <c r="CO396" i="13"/>
  <c r="U256" i="16"/>
  <c r="Z256" i="16"/>
  <c r="K213" i="15"/>
  <c r="Z213" i="15"/>
  <c r="K212" i="15"/>
  <c r="Z212" i="15"/>
  <c r="U267" i="15"/>
  <c r="Z267" i="15"/>
  <c r="K213" i="18"/>
  <c r="Z213" i="18"/>
  <c r="F210" i="10"/>
  <c r="F209" i="10" s="1"/>
  <c r="U210" i="10"/>
  <c r="U209" i="10" s="1"/>
  <c r="K166" i="10"/>
  <c r="AQ189" i="11"/>
  <c r="AR189" i="11" s="1"/>
  <c r="T63" i="19" s="1"/>
  <c r="BM421" i="13"/>
  <c r="K207" i="14"/>
  <c r="Z207" i="14"/>
  <c r="K201" i="10"/>
  <c r="Z201" i="10"/>
  <c r="G61" i="17"/>
  <c r="F151" i="17" s="1"/>
  <c r="CG401" i="13"/>
  <c r="F61" i="17" s="1"/>
  <c r="K206" i="16"/>
  <c r="Z206" i="16"/>
  <c r="U252" i="17"/>
  <c r="Z252" i="17"/>
  <c r="F192" i="14"/>
  <c r="F191" i="14" s="1"/>
  <c r="U192" i="14"/>
  <c r="U191" i="14" s="1"/>
  <c r="K148" i="14"/>
  <c r="CO246" i="13"/>
  <c r="CO403" i="13"/>
  <c r="G81" i="18"/>
  <c r="F171" i="18" s="1"/>
  <c r="AW410" i="13"/>
  <c r="H70" i="15" s="1"/>
  <c r="AG178" i="11"/>
  <c r="AH178" i="11" s="1"/>
  <c r="S52" i="19" s="1"/>
  <c r="AW280" i="13"/>
  <c r="U199" i="18"/>
  <c r="F199" i="18"/>
  <c r="K155" i="18"/>
  <c r="K212" i="17"/>
  <c r="Z212" i="17"/>
  <c r="G70" i="17"/>
  <c r="F160" i="17" s="1"/>
  <c r="AW274" i="13"/>
  <c r="AG172" i="11"/>
  <c r="AH172" i="11" s="1"/>
  <c r="S46" i="19" s="1"/>
  <c r="Z205" i="18"/>
  <c r="K205" i="18"/>
  <c r="K205" i="14"/>
  <c r="Z205" i="14"/>
  <c r="Z199" i="14"/>
  <c r="K199" i="14"/>
  <c r="G88" i="16"/>
  <c r="F178" i="16" s="1"/>
  <c r="G76" i="14"/>
  <c r="F166" i="14" s="1"/>
  <c r="K219" i="17"/>
  <c r="Z219" i="17"/>
  <c r="BM409" i="13"/>
  <c r="H69" i="16" s="1"/>
  <c r="AQ177" i="11"/>
  <c r="AR177" i="11" s="1"/>
  <c r="T51" i="19" s="1"/>
  <c r="G82" i="15"/>
  <c r="F172" i="15" s="1"/>
  <c r="BA422" i="13"/>
  <c r="K223" i="16"/>
  <c r="Z223" i="16"/>
  <c r="Z256" i="15"/>
  <c r="U256" i="15"/>
  <c r="F193" i="14"/>
  <c r="U193" i="14"/>
  <c r="K149" i="14"/>
  <c r="H252" i="19"/>
  <c r="H251" i="19" s="1"/>
  <c r="AB252" i="19"/>
  <c r="AB251" i="19" s="1"/>
  <c r="R252" i="19"/>
  <c r="R251" i="19" s="1"/>
  <c r="AL252" i="19"/>
  <c r="AL251" i="19" s="1"/>
  <c r="U268" i="18"/>
  <c r="Z268" i="18"/>
  <c r="G81" i="17"/>
  <c r="F171" i="17" s="1"/>
  <c r="G87" i="16"/>
  <c r="F177" i="16" s="1"/>
  <c r="Z208" i="15"/>
  <c r="K208" i="15"/>
  <c r="K246" i="19"/>
  <c r="K245" i="19" s="1"/>
  <c r="AE246" i="19"/>
  <c r="AE245" i="19" s="1"/>
  <c r="U246" i="19"/>
  <c r="U245" i="19" s="1"/>
  <c r="AO246" i="19"/>
  <c r="AO245" i="19" s="1"/>
  <c r="W184" i="11"/>
  <c r="X184" i="11" s="1"/>
  <c r="R58" i="19" s="1"/>
  <c r="AG416" i="13"/>
  <c r="H76" i="14" s="1"/>
  <c r="AG286" i="13"/>
  <c r="M153" i="11"/>
  <c r="N153" i="11" s="1"/>
  <c r="Q19" i="19" s="1"/>
  <c r="Q401" i="13"/>
  <c r="H61" i="10" s="1"/>
  <c r="Z226" i="10"/>
  <c r="K226" i="10"/>
  <c r="Z201" i="18"/>
  <c r="K201" i="18"/>
  <c r="G59" i="18"/>
  <c r="F149" i="18" s="1"/>
  <c r="W259" i="19"/>
  <c r="F88" i="14"/>
  <c r="K206" i="10"/>
  <c r="Z206" i="10"/>
  <c r="G82" i="18"/>
  <c r="F172" i="18" s="1"/>
  <c r="Z202" i="15"/>
  <c r="K202" i="15"/>
  <c r="G69" i="17"/>
  <c r="F159" i="17" s="1"/>
  <c r="AP276" i="19"/>
  <c r="U200" i="17"/>
  <c r="F200" i="17"/>
  <c r="K156" i="17"/>
  <c r="U257" i="15"/>
  <c r="Z257" i="15"/>
  <c r="U261" i="15"/>
  <c r="Z261" i="15"/>
  <c r="Z218" i="18"/>
  <c r="K218" i="18"/>
  <c r="W149" i="11"/>
  <c r="X149" i="11" s="1"/>
  <c r="R15" i="19" s="1"/>
  <c r="AG397" i="13"/>
  <c r="K207" i="18"/>
  <c r="Z207" i="18"/>
  <c r="U237" i="14"/>
  <c r="Z237" i="14"/>
  <c r="AQ183" i="11"/>
  <c r="AR183" i="11" s="1"/>
  <c r="T57" i="19" s="1"/>
  <c r="BM415" i="13"/>
  <c r="H75" i="16" s="1"/>
  <c r="G76" i="18"/>
  <c r="F166" i="18" s="1"/>
  <c r="K217" i="14"/>
  <c r="Z217" i="14"/>
  <c r="F222" i="14"/>
  <c r="F221" i="14" s="1"/>
  <c r="U222" i="14"/>
  <c r="U221" i="14" s="1"/>
  <c r="K178" i="14"/>
  <c r="Z212" i="16"/>
  <c r="K212" i="16"/>
  <c r="G70" i="18"/>
  <c r="F160" i="18" s="1"/>
  <c r="CW410" i="13"/>
  <c r="K217" i="10"/>
  <c r="Z217" i="10"/>
  <c r="U263" i="14"/>
  <c r="Z263" i="14"/>
  <c r="U263" i="10"/>
  <c r="Z263" i="10"/>
  <c r="K217" i="17"/>
  <c r="Z217" i="17"/>
  <c r="AC212" i="19"/>
  <c r="AC211" i="19" s="1"/>
  <c r="AC210" i="19" s="1"/>
  <c r="I212" i="19"/>
  <c r="I211" i="19" s="1"/>
  <c r="I210" i="19" s="1"/>
  <c r="AM212" i="19"/>
  <c r="AM211" i="19" s="1"/>
  <c r="AM210" i="19" s="1"/>
  <c r="S212" i="19"/>
  <c r="S211" i="19" s="1"/>
  <c r="S210" i="19" s="1"/>
  <c r="U251" i="17"/>
  <c r="Z251" i="17"/>
  <c r="G82" i="17"/>
  <c r="F172" i="17" s="1"/>
  <c r="U270" i="15"/>
  <c r="Z270" i="15"/>
  <c r="W177" i="11"/>
  <c r="X177" i="11" s="1"/>
  <c r="R51" i="19" s="1"/>
  <c r="AG409" i="13"/>
  <c r="H69" i="14" s="1"/>
  <c r="AG151" i="11"/>
  <c r="AH149" i="11" s="1" a="1"/>
  <c r="AW399" i="13"/>
  <c r="H59" i="15" s="1"/>
  <c r="I215" i="19"/>
  <c r="AC215" i="19"/>
  <c r="AM215" i="19"/>
  <c r="S215" i="19"/>
  <c r="AH152" i="11"/>
  <c r="S18" i="19" s="1"/>
  <c r="CW428" i="13"/>
  <c r="G88" i="18"/>
  <c r="F178" i="18" s="1"/>
  <c r="AG422" i="13"/>
  <c r="H82" i="14" s="1"/>
  <c r="W190" i="11"/>
  <c r="X190" i="11" s="1"/>
  <c r="R64" i="19" s="1"/>
  <c r="AG292" i="13"/>
  <c r="K208" i="10"/>
  <c r="Z208" i="10"/>
  <c r="K205" i="16"/>
  <c r="Z205" i="16"/>
  <c r="G61" i="15"/>
  <c r="F151" i="15" s="1"/>
  <c r="G57" i="17"/>
  <c r="F147" i="17" s="1"/>
  <c r="BY396" i="13"/>
  <c r="I246" i="19"/>
  <c r="I245" i="19" s="1"/>
  <c r="AC246" i="19"/>
  <c r="AC245" i="19" s="1"/>
  <c r="AM246" i="19"/>
  <c r="AM245" i="19" s="1"/>
  <c r="S246" i="19"/>
  <c r="S245" i="19" s="1"/>
  <c r="AG400" i="13"/>
  <c r="W152" i="11"/>
  <c r="X152" i="11" s="1"/>
  <c r="R18" i="19" s="1"/>
  <c r="U201" i="14"/>
  <c r="F201" i="14"/>
  <c r="K157" i="14"/>
  <c r="K200" i="18"/>
  <c r="Z200" i="18"/>
  <c r="U261" i="18"/>
  <c r="Z261" i="18"/>
  <c r="K252" i="19"/>
  <c r="K251" i="19" s="1"/>
  <c r="AE252" i="19"/>
  <c r="AE251" i="19" s="1"/>
  <c r="U252" i="19"/>
  <c r="U251" i="19" s="1"/>
  <c r="AO252" i="19"/>
  <c r="AO251" i="19" s="1"/>
  <c r="Z207" i="15"/>
  <c r="K207" i="15"/>
  <c r="G75" i="18"/>
  <c r="F165" i="18" s="1"/>
  <c r="G69" i="15"/>
  <c r="F159" i="15" s="1"/>
  <c r="G69" i="18"/>
  <c r="F159" i="18" s="1"/>
  <c r="I213" i="19"/>
  <c r="AC213" i="19"/>
  <c r="S213" i="19"/>
  <c r="AM213" i="19"/>
  <c r="U256" i="17"/>
  <c r="Z256" i="17"/>
  <c r="BM397" i="13"/>
  <c r="AQ149" i="11"/>
  <c r="AR149" i="11" s="1"/>
  <c r="T15" i="19" s="1"/>
  <c r="M195" i="11"/>
  <c r="N195" i="11" s="1"/>
  <c r="Q69" i="19" s="1"/>
  <c r="Q427" i="13"/>
  <c r="H87" i="10" s="1"/>
  <c r="BK154" i="11"/>
  <c r="BL154" i="11" s="1"/>
  <c r="V20" i="19" s="1"/>
  <c r="CS402" i="13"/>
  <c r="H62" i="18" s="1"/>
  <c r="H214" i="19"/>
  <c r="AB214" i="19"/>
  <c r="R214" i="19"/>
  <c r="AL214" i="19"/>
  <c r="U202" i="10"/>
  <c r="F202" i="10"/>
  <c r="K158" i="10"/>
  <c r="G82" i="14"/>
  <c r="F172" i="14" s="1"/>
  <c r="G70" i="16"/>
  <c r="F160" i="16" s="1"/>
  <c r="BQ410" i="13"/>
  <c r="AW402" i="13"/>
  <c r="H62" i="15" s="1"/>
  <c r="AG154" i="11"/>
  <c r="AH154" i="11" s="1"/>
  <c r="S20" i="19" s="1"/>
  <c r="G59" i="10"/>
  <c r="F149" i="10" s="1"/>
  <c r="U399" i="13"/>
  <c r="F59" i="10" s="1"/>
  <c r="U201" i="17"/>
  <c r="F201" i="17"/>
  <c r="K157" i="17"/>
  <c r="K218" i="10"/>
  <c r="Z218" i="10"/>
  <c r="G57" i="16"/>
  <c r="F147" i="16" s="1"/>
  <c r="BI396" i="13"/>
  <c r="U251" i="15"/>
  <c r="Z251" i="15"/>
  <c r="K206" i="15"/>
  <c r="Z206" i="15"/>
  <c r="M246" i="19"/>
  <c r="M245" i="19" s="1"/>
  <c r="AG246" i="19"/>
  <c r="AG245" i="19" s="1"/>
  <c r="W246" i="19"/>
  <c r="W245" i="19" s="1"/>
  <c r="AQ246" i="19"/>
  <c r="AQ245" i="19" s="1"/>
  <c r="U249" i="18"/>
  <c r="Z249" i="18"/>
  <c r="CC280" i="13"/>
  <c r="BA178" i="11"/>
  <c r="BB178" i="11" s="1"/>
  <c r="U52" i="19" s="1"/>
  <c r="CC410" i="13"/>
  <c r="H70" i="17" s="1"/>
  <c r="K218" i="14"/>
  <c r="Z218" i="14"/>
  <c r="W276" i="19"/>
  <c r="G69" i="16"/>
  <c r="F159" i="16" s="1"/>
  <c r="K205" i="17"/>
  <c r="Z205" i="17"/>
  <c r="G87" i="18"/>
  <c r="F177" i="18" s="1"/>
  <c r="K207" i="10"/>
  <c r="Z207" i="10"/>
  <c r="K211" i="15"/>
  <c r="Z211" i="15"/>
  <c r="Z214" i="17"/>
  <c r="K214" i="17"/>
  <c r="G62" i="15"/>
  <c r="F152" i="15" s="1"/>
  <c r="AN276" i="19"/>
  <c r="G60" i="17"/>
  <c r="F150" i="17" s="1"/>
  <c r="Z224" i="17"/>
  <c r="K224" i="17"/>
  <c r="F199" i="10"/>
  <c r="U199" i="10"/>
  <c r="K155" i="10"/>
  <c r="U255" i="14"/>
  <c r="Z255" i="14"/>
  <c r="K208" i="17"/>
  <c r="Z208" i="17"/>
  <c r="K223" i="10"/>
  <c r="Z223" i="10"/>
  <c r="G62" i="10"/>
  <c r="F152" i="10" s="1"/>
  <c r="U402" i="13"/>
  <c r="F62" i="10" s="1"/>
  <c r="G61" i="16"/>
  <c r="F151" i="16" s="1"/>
  <c r="G64" i="15"/>
  <c r="F154" i="15" s="1"/>
  <c r="K213" i="14"/>
  <c r="Z213" i="14"/>
  <c r="F87" i="14"/>
  <c r="G70" i="15"/>
  <c r="F160" i="15" s="1"/>
  <c r="Z220" i="15"/>
  <c r="K220" i="15"/>
  <c r="AM276" i="19"/>
  <c r="BB154" i="11"/>
  <c r="U20" i="19" s="1"/>
  <c r="K207" i="17"/>
  <c r="Z207" i="17"/>
  <c r="K202" i="16"/>
  <c r="Z202" i="16"/>
  <c r="U251" i="16"/>
  <c r="Z251" i="16"/>
  <c r="AR150" i="11"/>
  <c r="T16" i="19" s="1"/>
  <c r="G82" i="10"/>
  <c r="F172" i="10" s="1"/>
  <c r="U422" i="13"/>
  <c r="U250" i="18"/>
  <c r="Z250" i="18"/>
  <c r="K220" i="14"/>
  <c r="Z220" i="14"/>
  <c r="AG274" i="13"/>
  <c r="W171" i="11" s="1"/>
  <c r="X171" i="11" s="1"/>
  <c r="R45" i="19" s="1"/>
  <c r="W172" i="11"/>
  <c r="X172" i="11" s="1"/>
  <c r="R46" i="19" s="1"/>
  <c r="BA152" i="11"/>
  <c r="BB152" i="11" s="1"/>
  <c r="U18" i="19" s="1"/>
  <c r="CC400" i="13"/>
  <c r="H60" i="17" s="1"/>
  <c r="K202" i="18"/>
  <c r="Z202" i="18"/>
  <c r="AW401" i="13"/>
  <c r="H61" i="15" s="1"/>
  <c r="AG153" i="11"/>
  <c r="AH153" i="11" s="1"/>
  <c r="S19" i="19" s="1"/>
  <c r="K226" i="16"/>
  <c r="Z226" i="16"/>
  <c r="Z214" i="14"/>
  <c r="K214" i="14"/>
  <c r="AQ196" i="11"/>
  <c r="AR196" i="11" s="1"/>
  <c r="T70" i="19" s="1"/>
  <c r="BM298" i="13"/>
  <c r="BM428" i="13"/>
  <c r="H88" i="16" s="1"/>
  <c r="AS403" i="13"/>
  <c r="AS246" i="13"/>
  <c r="G58" i="17"/>
  <c r="F148" i="17" s="1"/>
  <c r="CG398" i="13"/>
  <c r="K177" i="14"/>
  <c r="G59" i="16"/>
  <c r="F149" i="16" s="1"/>
  <c r="Z225" i="17"/>
  <c r="K225" i="17"/>
  <c r="K205" i="15"/>
  <c r="Z205" i="15"/>
  <c r="BM403" i="13" a="1"/>
  <c r="U262" i="10"/>
  <c r="Z262" i="10"/>
  <c r="Q280" i="13"/>
  <c r="Q410" i="13"/>
  <c r="H70" i="10" s="1"/>
  <c r="M178" i="11"/>
  <c r="N178" i="11" s="1"/>
  <c r="Q52" i="19" s="1"/>
  <c r="BL152" i="11"/>
  <c r="V18" i="19" s="1"/>
  <c r="G87" i="10"/>
  <c r="F177" i="10" s="1"/>
  <c r="U261" i="17"/>
  <c r="Z261" i="17"/>
  <c r="G62" i="18"/>
  <c r="F152" i="18" s="1"/>
  <c r="G87" i="17"/>
  <c r="F177" i="17" s="1"/>
  <c r="BK151" i="11"/>
  <c r="BL151" i="11" s="1"/>
  <c r="V17" i="19" s="1"/>
  <c r="CS399" i="13"/>
  <c r="H59" i="18" s="1"/>
  <c r="G69" i="14"/>
  <c r="F159" i="14" s="1"/>
  <c r="K218" i="15"/>
  <c r="Z218" i="15"/>
  <c r="Z224" i="10"/>
  <c r="K224" i="10"/>
  <c r="L252" i="19"/>
  <c r="L251" i="19" s="1"/>
  <c r="AF252" i="19"/>
  <c r="AF251" i="19" s="1"/>
  <c r="AP252" i="19"/>
  <c r="AP251" i="19" s="1"/>
  <c r="V252" i="19"/>
  <c r="V251" i="19" s="1"/>
  <c r="AB258" i="19"/>
  <c r="AB257" i="19" s="1"/>
  <c r="H258" i="19"/>
  <c r="H257" i="19" s="1"/>
  <c r="AL258" i="19"/>
  <c r="AL257" i="19" s="1"/>
  <c r="AL238" i="19" s="1" a="1"/>
  <c r="R258" i="19"/>
  <c r="R257" i="19" s="1"/>
  <c r="K224" i="18"/>
  <c r="Z224" i="18"/>
  <c r="G70" i="14"/>
  <c r="F160" i="14" s="1"/>
  <c r="AK410" i="13"/>
  <c r="U257" i="18"/>
  <c r="Z257" i="18"/>
  <c r="M172" i="11"/>
  <c r="N172" i="11" s="1"/>
  <c r="Q46" i="19" s="1"/>
  <c r="Q274" i="13"/>
  <c r="M171" i="11" s="1"/>
  <c r="N171" i="11" s="1"/>
  <c r="Q45" i="19" s="1"/>
  <c r="AD276" i="19"/>
  <c r="AG150" i="11"/>
  <c r="AH150" i="11" s="1"/>
  <c r="S16" i="19" s="1"/>
  <c r="AW398" i="13"/>
  <c r="H58" i="15" s="1"/>
  <c r="AW196" i="13"/>
  <c r="K211" i="16"/>
  <c r="Z211" i="16"/>
  <c r="G60" i="10"/>
  <c r="F150" i="10" s="1"/>
  <c r="U400" i="13"/>
  <c r="F60" i="10" s="1"/>
  <c r="W256" i="19"/>
  <c r="N154" i="11"/>
  <c r="Q20" i="19" s="1"/>
  <c r="G58" i="10"/>
  <c r="F148" i="10" s="1"/>
  <c r="G59" i="17"/>
  <c r="F149" i="17" s="1"/>
  <c r="K217" i="18"/>
  <c r="Z217" i="18"/>
  <c r="Z202" i="17"/>
  <c r="K202" i="17"/>
  <c r="G58" i="15"/>
  <c r="F148" i="15" s="1"/>
  <c r="K208" i="14"/>
  <c r="Z208" i="14"/>
  <c r="G88" i="15"/>
  <c r="F178" i="15" s="1"/>
  <c r="U200" i="16"/>
  <c r="F200" i="16"/>
  <c r="K156" i="16"/>
  <c r="K214" i="15"/>
  <c r="Z214" i="15"/>
  <c r="K214" i="16"/>
  <c r="Z214" i="16"/>
  <c r="G62" i="17"/>
  <c r="F152" i="17" s="1"/>
  <c r="CG402" i="13"/>
  <c r="F62" i="17" s="1"/>
  <c r="K171" i="16"/>
  <c r="CS286" i="13"/>
  <c r="BK184" i="11"/>
  <c r="BL184" i="11" s="1"/>
  <c r="V58" i="19" s="1"/>
  <c r="CS416" i="13"/>
  <c r="H76" i="18" s="1"/>
  <c r="W267" i="19"/>
  <c r="AC276" i="19"/>
  <c r="Z219" i="10"/>
  <c r="K219" i="10"/>
  <c r="G60" i="18"/>
  <c r="F150" i="18" s="1"/>
  <c r="CW400" i="13"/>
  <c r="F60" i="18" s="1"/>
  <c r="G61" i="18"/>
  <c r="F151" i="18" s="1"/>
  <c r="G88" i="10"/>
  <c r="F178" i="10" s="1"/>
  <c r="U428" i="13"/>
  <c r="CW401" i="13" l="1"/>
  <c r="F61" i="18" s="1"/>
  <c r="H213" i="19"/>
  <c r="CC403" i="13" a="1"/>
  <c r="CC404" i="13" s="1"/>
  <c r="BA416" i="13"/>
  <c r="AL213" i="19"/>
  <c r="R213" i="19"/>
  <c r="CG399" i="13"/>
  <c r="F59" i="17" s="1"/>
  <c r="AP212" i="19"/>
  <c r="AP211" i="19" s="1"/>
  <c r="AP210" i="19" s="1"/>
  <c r="CW409" i="13"/>
  <c r="F69" i="18" s="1"/>
  <c r="AF212" i="19"/>
  <c r="AF211" i="19" s="1"/>
  <c r="AF210" i="19" s="1"/>
  <c r="CC407" i="13"/>
  <c r="H67" i="17" s="1"/>
  <c r="BQ401" i="13"/>
  <c r="F61" i="16" s="1"/>
  <c r="CW427" i="13"/>
  <c r="U398" i="13"/>
  <c r="F58" i="10" s="1"/>
  <c r="BA428" i="13"/>
  <c r="BA410" i="13"/>
  <c r="V212" i="19"/>
  <c r="V211" i="19" s="1"/>
  <c r="V210" i="19" s="1"/>
  <c r="BA421" i="13"/>
  <c r="N150" i="11"/>
  <c r="Q16" i="19" s="1"/>
  <c r="CG415" i="13"/>
  <c r="U427" i="13"/>
  <c r="CG422" i="13"/>
  <c r="CW398" i="13"/>
  <c r="F58" i="18" s="1"/>
  <c r="BQ402" i="13"/>
  <c r="F62" i="16" s="1"/>
  <c r="U240" i="16" s="1"/>
  <c r="BQ409" i="13"/>
  <c r="F69" i="16" s="1"/>
  <c r="CW399" i="13"/>
  <c r="F59" i="18" s="1"/>
  <c r="U237" i="18" s="1"/>
  <c r="CG400" i="13"/>
  <c r="F60" i="17" s="1"/>
  <c r="Z238" i="17" s="1"/>
  <c r="BQ399" i="13"/>
  <c r="F59" i="16" s="1"/>
  <c r="U237" i="16" s="1"/>
  <c r="AK409" i="13"/>
  <c r="BQ428" i="13"/>
  <c r="F88" i="16" s="1"/>
  <c r="U421" i="13"/>
  <c r="F81" i="10" s="1"/>
  <c r="Q403" i="13" a="1"/>
  <c r="Q406" i="13" s="1"/>
  <c r="AK422" i="13"/>
  <c r="F82" i="14" s="1"/>
  <c r="J212" i="19"/>
  <c r="AD212" i="19"/>
  <c r="T212" i="19"/>
  <c r="AN212" i="19"/>
  <c r="K216" i="19"/>
  <c r="AE216" i="19"/>
  <c r="AO216" i="19"/>
  <c r="U216" i="19"/>
  <c r="M216" i="19"/>
  <c r="AG216" i="19"/>
  <c r="W216" i="19"/>
  <c r="AQ216" i="19"/>
  <c r="AF214" i="19"/>
  <c r="L214" i="19"/>
  <c r="V214" i="19"/>
  <c r="AP214" i="19"/>
  <c r="L213" i="19"/>
  <c r="AF213" i="19"/>
  <c r="V213" i="19"/>
  <c r="AP213" i="19"/>
  <c r="AD215" i="19"/>
  <c r="J215" i="19"/>
  <c r="T215" i="19"/>
  <c r="AN215" i="19"/>
  <c r="M212" i="19"/>
  <c r="M211" i="19" s="1"/>
  <c r="M210" i="19" s="1"/>
  <c r="AG212" i="19"/>
  <c r="AG211" i="19" s="1"/>
  <c r="AG210" i="19" s="1"/>
  <c r="W212" i="19"/>
  <c r="W211" i="19" s="1"/>
  <c r="W210" i="19" s="1"/>
  <c r="AQ212" i="19"/>
  <c r="AQ211" i="19" s="1"/>
  <c r="AQ210" i="19" s="1"/>
  <c r="H240" i="19"/>
  <c r="H239" i="19" s="1"/>
  <c r="AB240" i="19"/>
  <c r="AB239" i="19" s="1"/>
  <c r="R240" i="19"/>
  <c r="R239" i="19" s="1"/>
  <c r="AL240" i="19"/>
  <c r="AL239" i="19" s="1"/>
  <c r="M213" i="19"/>
  <c r="AG213" i="19"/>
  <c r="AQ213" i="19"/>
  <c r="W213" i="19"/>
  <c r="H57" i="16"/>
  <c r="BM396" i="13"/>
  <c r="BQ396" i="13" s="1"/>
  <c r="K165" i="18"/>
  <c r="U240" i="17"/>
  <c r="Z240" i="17"/>
  <c r="AB212" i="19"/>
  <c r="AB211" i="19" s="1"/>
  <c r="AB210" i="19" s="1"/>
  <c r="H212" i="19"/>
  <c r="H211" i="19" s="1"/>
  <c r="H210" i="19" s="1"/>
  <c r="R212" i="19"/>
  <c r="R211" i="19" s="1"/>
  <c r="R210" i="19" s="1"/>
  <c r="AL212" i="19"/>
  <c r="AL211" i="19" s="1"/>
  <c r="AL210" i="19" s="1"/>
  <c r="AF216" i="19"/>
  <c r="L216" i="19"/>
  <c r="V216" i="19"/>
  <c r="AP216" i="19"/>
  <c r="F70" i="18"/>
  <c r="K193" i="14"/>
  <c r="Z193" i="14"/>
  <c r="AG171" i="11"/>
  <c r="AH171" i="11" s="1"/>
  <c r="S45" i="19" s="1"/>
  <c r="AW403" i="13" a="1"/>
  <c r="K171" i="18"/>
  <c r="F195" i="17"/>
  <c r="U195" i="17"/>
  <c r="K151" i="17"/>
  <c r="F146" i="18"/>
  <c r="K147" i="18"/>
  <c r="AH151" i="11"/>
  <c r="S17" i="19" s="1"/>
  <c r="U238" i="18"/>
  <c r="Z238" i="18"/>
  <c r="F196" i="17"/>
  <c r="U196" i="17"/>
  <c r="K152" i="17"/>
  <c r="BA398" i="13"/>
  <c r="U238" i="10"/>
  <c r="Z238" i="10"/>
  <c r="F70" i="14"/>
  <c r="K177" i="17"/>
  <c r="U192" i="17"/>
  <c r="U191" i="17" s="1"/>
  <c r="F192" i="17"/>
  <c r="F191" i="17" s="1"/>
  <c r="K148" i="17"/>
  <c r="F196" i="15"/>
  <c r="U196" i="15"/>
  <c r="K152" i="15"/>
  <c r="K159" i="16"/>
  <c r="H60" i="14"/>
  <c r="AK400" i="13"/>
  <c r="F204" i="18"/>
  <c r="F203" i="18" s="1"/>
  <c r="U204" i="18"/>
  <c r="U203" i="18" s="1"/>
  <c r="K160" i="18"/>
  <c r="Z200" i="17"/>
  <c r="K200" i="17"/>
  <c r="AK416" i="13"/>
  <c r="CG410" i="13"/>
  <c r="G63" i="18"/>
  <c r="F153" i="18" s="1"/>
  <c r="Z216" i="16"/>
  <c r="Z215" i="16" s="1"/>
  <c r="K216" i="16"/>
  <c r="K215" i="16" s="1"/>
  <c r="F81" i="15"/>
  <c r="BA195" i="11"/>
  <c r="BB195" i="11" s="1"/>
  <c r="U69" i="19" s="1"/>
  <c r="CC427" i="13"/>
  <c r="BA399" i="13"/>
  <c r="F59" i="15" s="1"/>
  <c r="F198" i="17"/>
  <c r="F197" i="17" s="1"/>
  <c r="U198" i="17"/>
  <c r="U197" i="17" s="1"/>
  <c r="K154" i="17"/>
  <c r="F210" i="15"/>
  <c r="F209" i="15" s="1"/>
  <c r="U210" i="15"/>
  <c r="U209" i="15" s="1"/>
  <c r="K166" i="15"/>
  <c r="U238" i="15"/>
  <c r="Z238" i="15"/>
  <c r="K146" i="14"/>
  <c r="U239" i="18"/>
  <c r="Z239" i="18"/>
  <c r="F194" i="18"/>
  <c r="U194" i="18"/>
  <c r="K150" i="18"/>
  <c r="F192" i="15"/>
  <c r="F191" i="15" s="1"/>
  <c r="U192" i="15"/>
  <c r="U191" i="15" s="1"/>
  <c r="K148" i="15"/>
  <c r="F194" i="10"/>
  <c r="U194" i="10"/>
  <c r="K150" i="10"/>
  <c r="U204" i="14"/>
  <c r="U203" i="14" s="1"/>
  <c r="F204" i="14"/>
  <c r="F203" i="14" s="1"/>
  <c r="K160" i="14"/>
  <c r="CW402" i="13"/>
  <c r="F62" i="18" s="1"/>
  <c r="U237" i="10"/>
  <c r="Z237" i="10"/>
  <c r="K177" i="16"/>
  <c r="U210" i="14"/>
  <c r="U209" i="14" s="1"/>
  <c r="F210" i="14"/>
  <c r="F209" i="14" s="1"/>
  <c r="K166" i="14"/>
  <c r="U204" i="17"/>
  <c r="U203" i="17" s="1"/>
  <c r="F204" i="17"/>
  <c r="F203" i="17" s="1"/>
  <c r="K160" i="17"/>
  <c r="K171" i="15"/>
  <c r="L264" i="19"/>
  <c r="L263" i="19" s="1"/>
  <c r="AF264" i="19"/>
  <c r="AF263" i="19" s="1"/>
  <c r="V264" i="19"/>
  <c r="V263" i="19" s="1"/>
  <c r="AP264" i="19"/>
  <c r="AP263" i="19" s="1"/>
  <c r="BK171" i="11"/>
  <c r="BL171" i="11" s="1"/>
  <c r="V45" i="19" s="1"/>
  <c r="CS403" i="13" a="1"/>
  <c r="F193" i="15"/>
  <c r="U193" i="15"/>
  <c r="K149" i="15"/>
  <c r="F75" i="17"/>
  <c r="G63" i="14"/>
  <c r="F153" i="14" s="1"/>
  <c r="F194" i="15"/>
  <c r="U194" i="15"/>
  <c r="K150" i="15"/>
  <c r="K171" i="14"/>
  <c r="K201" i="15"/>
  <c r="Z201" i="15"/>
  <c r="M240" i="19"/>
  <c r="M239" i="19" s="1"/>
  <c r="AG240" i="19"/>
  <c r="AG239" i="19" s="1"/>
  <c r="W240" i="19"/>
  <c r="W239" i="19" s="1"/>
  <c r="AQ240" i="19"/>
  <c r="AQ239" i="19" s="1"/>
  <c r="F58" i="16"/>
  <c r="K165" i="17"/>
  <c r="AG258" i="19"/>
  <c r="AG257" i="19" s="1"/>
  <c r="M258" i="19"/>
  <c r="M257" i="19" s="1"/>
  <c r="AQ258" i="19"/>
  <c r="AQ257" i="19" s="1"/>
  <c r="K196" i="14"/>
  <c r="Z196" i="14"/>
  <c r="F198" i="10"/>
  <c r="F197" i="10" s="1"/>
  <c r="U198" i="10"/>
  <c r="U197" i="10" s="1"/>
  <c r="K154" i="10"/>
  <c r="K171" i="10"/>
  <c r="CG428" i="13"/>
  <c r="BM404" i="13"/>
  <c r="BM403" i="13"/>
  <c r="H63" i="16" s="1"/>
  <c r="BM405" i="13"/>
  <c r="BM406" i="13"/>
  <c r="BM407" i="13"/>
  <c r="BM408" i="13"/>
  <c r="G63" i="15"/>
  <c r="F153" i="15" s="1"/>
  <c r="AB215" i="19"/>
  <c r="H215" i="19"/>
  <c r="R215" i="19"/>
  <c r="AL215" i="19"/>
  <c r="F216" i="10"/>
  <c r="F215" i="10" s="1"/>
  <c r="U216" i="10"/>
  <c r="U215" i="10" s="1"/>
  <c r="K172" i="10"/>
  <c r="K154" i="15"/>
  <c r="F198" i="15"/>
  <c r="F197" i="15" s="1"/>
  <c r="U198" i="15"/>
  <c r="U197" i="15" s="1"/>
  <c r="AD216" i="19"/>
  <c r="J216" i="19"/>
  <c r="T216" i="19"/>
  <c r="AN216" i="19"/>
  <c r="AG421" i="13"/>
  <c r="W189" i="11"/>
  <c r="X189" i="11" s="1"/>
  <c r="R63" i="19" s="1"/>
  <c r="K222" i="14"/>
  <c r="K221" i="14" s="1"/>
  <c r="Z222" i="14"/>
  <c r="Z221" i="14" s="1"/>
  <c r="W183" i="11"/>
  <c r="X183" i="11" s="1"/>
  <c r="R57" i="19" s="1"/>
  <c r="AG415" i="13"/>
  <c r="K171" i="17"/>
  <c r="F222" i="16"/>
  <c r="F221" i="16" s="1"/>
  <c r="U222" i="16"/>
  <c r="U221" i="16" s="1"/>
  <c r="K178" i="16"/>
  <c r="K192" i="14"/>
  <c r="K191" i="14" s="1"/>
  <c r="Z192" i="14"/>
  <c r="Z191" i="14" s="1"/>
  <c r="Z194" i="14"/>
  <c r="K194" i="14"/>
  <c r="AD264" i="19"/>
  <c r="AD263" i="19" s="1"/>
  <c r="J264" i="19"/>
  <c r="J263" i="19" s="1"/>
  <c r="AN264" i="19"/>
  <c r="AN263" i="19" s="1"/>
  <c r="T264" i="19"/>
  <c r="F192" i="16"/>
  <c r="F191" i="16" s="1"/>
  <c r="U192" i="16"/>
  <c r="U191" i="16" s="1"/>
  <c r="K148" i="16"/>
  <c r="CS421" i="13"/>
  <c r="BK189" i="11"/>
  <c r="BL189" i="11" s="1"/>
  <c r="V63" i="19" s="1"/>
  <c r="AC216" i="19"/>
  <c r="I216" i="19"/>
  <c r="AM216" i="19"/>
  <c r="S216" i="19"/>
  <c r="U238" i="16"/>
  <c r="Z238" i="16"/>
  <c r="U222" i="17"/>
  <c r="U221" i="17" s="1"/>
  <c r="F222" i="17"/>
  <c r="F221" i="17" s="1"/>
  <c r="K178" i="17"/>
  <c r="K199" i="16"/>
  <c r="Z199" i="16"/>
  <c r="M149" i="11"/>
  <c r="N149" i="11" s="1"/>
  <c r="Q15" i="19" s="1"/>
  <c r="Q397" i="13"/>
  <c r="AC258" i="19"/>
  <c r="AC257" i="19" s="1"/>
  <c r="I258" i="19"/>
  <c r="I257" i="19" s="1"/>
  <c r="AM258" i="19"/>
  <c r="AM257" i="19" s="1"/>
  <c r="S258" i="19"/>
  <c r="K199" i="18"/>
  <c r="Z199" i="18"/>
  <c r="U190" i="14"/>
  <c r="H81" i="16"/>
  <c r="BQ421" i="13"/>
  <c r="U236" i="14"/>
  <c r="U235" i="14" s="1"/>
  <c r="Z236" i="14"/>
  <c r="Z235" i="14" s="1"/>
  <c r="AG195" i="11"/>
  <c r="AH195" i="11" s="1"/>
  <c r="S69" i="19" s="1"/>
  <c r="AW427" i="13"/>
  <c r="G63" i="17"/>
  <c r="F153" i="17" s="1"/>
  <c r="H62" i="14"/>
  <c r="AK402" i="13"/>
  <c r="F62" i="14" s="1"/>
  <c r="F192" i="18"/>
  <c r="F191" i="18" s="1"/>
  <c r="U192" i="18"/>
  <c r="U191" i="18" s="1"/>
  <c r="K148" i="18"/>
  <c r="F194" i="16"/>
  <c r="U194" i="16"/>
  <c r="K150" i="16"/>
  <c r="Z201" i="16"/>
  <c r="K201" i="16"/>
  <c r="L246" i="19"/>
  <c r="L245" i="19" s="1"/>
  <c r="AF246" i="19"/>
  <c r="AF245" i="19" s="1"/>
  <c r="V246" i="19"/>
  <c r="V245" i="19" s="1"/>
  <c r="AP246" i="19"/>
  <c r="AP245" i="19" s="1"/>
  <c r="F70" i="16"/>
  <c r="K159" i="18"/>
  <c r="K159" i="17"/>
  <c r="U266" i="14"/>
  <c r="U265" i="14" s="1"/>
  <c r="Z266" i="14"/>
  <c r="Z265" i="14" s="1"/>
  <c r="AC252" i="19"/>
  <c r="AC251" i="19" s="1"/>
  <c r="I252" i="19"/>
  <c r="I251" i="19" s="1"/>
  <c r="S252" i="19"/>
  <c r="AM252" i="19"/>
  <c r="AM251" i="19" s="1"/>
  <c r="F76" i="17"/>
  <c r="U410" i="13"/>
  <c r="K195" i="14"/>
  <c r="Z195" i="14"/>
  <c r="F146" i="10"/>
  <c r="K147" i="10"/>
  <c r="U239" i="16"/>
  <c r="Z239" i="16"/>
  <c r="K200" i="16"/>
  <c r="Z200" i="16"/>
  <c r="U195" i="16"/>
  <c r="F195" i="16"/>
  <c r="K151" i="16"/>
  <c r="K177" i="10"/>
  <c r="U240" i="10"/>
  <c r="Z240" i="10"/>
  <c r="CC409" i="13"/>
  <c r="BA177" i="11"/>
  <c r="BB177" i="11" s="1"/>
  <c r="U51" i="19" s="1"/>
  <c r="BQ397" i="13"/>
  <c r="F204" i="16"/>
  <c r="F203" i="16" s="1"/>
  <c r="U204" i="16"/>
  <c r="U203" i="16" s="1"/>
  <c r="K160" i="16"/>
  <c r="F57" i="17"/>
  <c r="U222" i="18"/>
  <c r="U221" i="18" s="1"/>
  <c r="F222" i="18"/>
  <c r="F221" i="18" s="1"/>
  <c r="K178" i="18"/>
  <c r="F82" i="15"/>
  <c r="K210" i="10"/>
  <c r="K209" i="10" s="1"/>
  <c r="Z210" i="10"/>
  <c r="Z209" i="10" s="1"/>
  <c r="H57" i="17"/>
  <c r="CC396" i="13"/>
  <c r="CG396" i="13" s="1"/>
  <c r="U401" i="13"/>
  <c r="F61" i="10" s="1"/>
  <c r="CC421" i="13"/>
  <c r="BA189" i="11"/>
  <c r="BB189" i="11" s="1"/>
  <c r="U63" i="19" s="1"/>
  <c r="F210" i="17"/>
  <c r="F209" i="17" s="1"/>
  <c r="U210" i="17"/>
  <c r="U209" i="17" s="1"/>
  <c r="K166" i="17"/>
  <c r="F82" i="16"/>
  <c r="F76" i="16"/>
  <c r="U198" i="14"/>
  <c r="U197" i="14" s="1"/>
  <c r="F198" i="14"/>
  <c r="F197" i="14" s="1"/>
  <c r="K154" i="14"/>
  <c r="F204" i="10"/>
  <c r="F203" i="10" s="1"/>
  <c r="U204" i="10"/>
  <c r="U203" i="10" s="1"/>
  <c r="K160" i="10"/>
  <c r="Z200" i="15"/>
  <c r="K200" i="15"/>
  <c r="F196" i="16"/>
  <c r="U196" i="16"/>
  <c r="K152" i="16"/>
  <c r="F82" i="10"/>
  <c r="H57" i="14"/>
  <c r="AG396" i="13"/>
  <c r="AK396" i="13" s="1"/>
  <c r="AK397" i="13"/>
  <c r="U237" i="17"/>
  <c r="Z237" i="17"/>
  <c r="F193" i="17"/>
  <c r="U193" i="17"/>
  <c r="K149" i="17"/>
  <c r="K159" i="14"/>
  <c r="F204" i="15"/>
  <c r="F203" i="15" s="1"/>
  <c r="U204" i="15"/>
  <c r="U203" i="15" s="1"/>
  <c r="K160" i="15"/>
  <c r="F196" i="10"/>
  <c r="U196" i="10"/>
  <c r="K152" i="10"/>
  <c r="F146" i="16"/>
  <c r="K147" i="16"/>
  <c r="K159" i="15"/>
  <c r="F88" i="18"/>
  <c r="Z237" i="18"/>
  <c r="F216" i="15"/>
  <c r="F215" i="15" s="1"/>
  <c r="U216" i="15"/>
  <c r="U215" i="15" s="1"/>
  <c r="K172" i="15"/>
  <c r="J252" i="19"/>
  <c r="J251" i="19" s="1"/>
  <c r="AD252" i="19"/>
  <c r="AD251" i="19" s="1"/>
  <c r="T252" i="19"/>
  <c r="T251" i="19" s="1"/>
  <c r="AN252" i="19"/>
  <c r="AN251" i="19" s="1"/>
  <c r="U196" i="18"/>
  <c r="F196" i="18"/>
  <c r="K152" i="18"/>
  <c r="F87" i="10"/>
  <c r="M252" i="19"/>
  <c r="M251" i="19" s="1"/>
  <c r="AG252" i="19"/>
  <c r="AG251" i="19" s="1"/>
  <c r="AQ252" i="19"/>
  <c r="AQ251" i="19" s="1"/>
  <c r="M215" i="19"/>
  <c r="AG215" i="19"/>
  <c r="AQ215" i="19"/>
  <c r="W215" i="19"/>
  <c r="AQ195" i="11"/>
  <c r="AR195" i="11" s="1"/>
  <c r="T69" i="19" s="1"/>
  <c r="BM427" i="13"/>
  <c r="F87" i="18"/>
  <c r="F146" i="17"/>
  <c r="K147" i="17"/>
  <c r="F82" i="17"/>
  <c r="AW409" i="13"/>
  <c r="AG177" i="11"/>
  <c r="AH177" i="11" s="1"/>
  <c r="S51" i="19" s="1"/>
  <c r="F195" i="10"/>
  <c r="U195" i="10"/>
  <c r="K151" i="10"/>
  <c r="L258" i="19"/>
  <c r="L257" i="19" s="1"/>
  <c r="AF258" i="19"/>
  <c r="AF257" i="19" s="1"/>
  <c r="AP258" i="19"/>
  <c r="AP257" i="19" s="1"/>
  <c r="V258" i="19"/>
  <c r="V257" i="19" s="1"/>
  <c r="F76" i="10"/>
  <c r="K159" i="10"/>
  <c r="F210" i="16"/>
  <c r="F209" i="16" s="1"/>
  <c r="U210" i="16"/>
  <c r="U209" i="16" s="1"/>
  <c r="K166" i="16"/>
  <c r="K153" i="10"/>
  <c r="F88" i="10"/>
  <c r="BK183" i="11"/>
  <c r="BL183" i="11" s="1"/>
  <c r="V57" i="19" s="1"/>
  <c r="CS415" i="13"/>
  <c r="F88" i="15"/>
  <c r="M214" i="19"/>
  <c r="AG214" i="19"/>
  <c r="AQ214" i="19"/>
  <c r="W214" i="19"/>
  <c r="F193" i="16"/>
  <c r="U193" i="16"/>
  <c r="K149" i="16"/>
  <c r="AE264" i="19"/>
  <c r="AE263" i="19" s="1"/>
  <c r="AE238" i="19" s="1"/>
  <c r="K264" i="19"/>
  <c r="K263" i="19" s="1"/>
  <c r="K238" i="19" s="1"/>
  <c r="U264" i="19"/>
  <c r="U263" i="19" s="1"/>
  <c r="U238" i="19" s="1"/>
  <c r="AO264" i="19"/>
  <c r="AO263" i="19" s="1"/>
  <c r="AO238" i="19" s="1"/>
  <c r="AC240" i="19"/>
  <c r="AC239" i="19" s="1"/>
  <c r="I240" i="19"/>
  <c r="I239" i="19" s="1"/>
  <c r="S240" i="19"/>
  <c r="S239" i="19" s="1"/>
  <c r="AM240" i="19"/>
  <c r="AM239" i="19" s="1"/>
  <c r="F194" i="17"/>
  <c r="U194" i="17"/>
  <c r="K150" i="17"/>
  <c r="K177" i="18"/>
  <c r="F216" i="14"/>
  <c r="F215" i="14" s="1"/>
  <c r="U216" i="14"/>
  <c r="U215" i="14" s="1"/>
  <c r="K172" i="14"/>
  <c r="K201" i="14"/>
  <c r="Z201" i="14"/>
  <c r="BA401" i="13"/>
  <c r="F61" i="15" s="1"/>
  <c r="AD214" i="19"/>
  <c r="J214" i="19"/>
  <c r="AN214" i="19"/>
  <c r="T214" i="19"/>
  <c r="F216" i="17"/>
  <c r="F215" i="17" s="1"/>
  <c r="U216" i="17"/>
  <c r="U215" i="17" s="1"/>
  <c r="K172" i="17"/>
  <c r="CW416" i="13"/>
  <c r="CW422" i="13"/>
  <c r="F193" i="18"/>
  <c r="U193" i="18"/>
  <c r="K149" i="18"/>
  <c r="J246" i="19"/>
  <c r="J245" i="19" s="1"/>
  <c r="AD246" i="19"/>
  <c r="AD245" i="19" s="1"/>
  <c r="AN246" i="19"/>
  <c r="AN245" i="19" s="1"/>
  <c r="T246" i="19"/>
  <c r="T245" i="19" s="1"/>
  <c r="AE213" i="19"/>
  <c r="K213" i="19"/>
  <c r="AO213" i="19"/>
  <c r="U213" i="19"/>
  <c r="F198" i="16"/>
  <c r="F197" i="16" s="1"/>
  <c r="U198" i="16"/>
  <c r="U197" i="16" s="1"/>
  <c r="K154" i="16"/>
  <c r="K165" i="15"/>
  <c r="AG183" i="11"/>
  <c r="AH183" i="11" s="1"/>
  <c r="S57" i="19" s="1"/>
  <c r="AW415" i="13"/>
  <c r="U239" i="14"/>
  <c r="Z239" i="14"/>
  <c r="F222" i="10"/>
  <c r="F221" i="10" s="1"/>
  <c r="U222" i="10"/>
  <c r="U221" i="10" s="1"/>
  <c r="K178" i="10"/>
  <c r="F222" i="15"/>
  <c r="F221" i="15" s="1"/>
  <c r="U222" i="15"/>
  <c r="U221" i="15" s="1"/>
  <c r="K178" i="15"/>
  <c r="K202" i="10"/>
  <c r="Z202" i="10"/>
  <c r="F216" i="18"/>
  <c r="F215" i="18" s="1"/>
  <c r="U216" i="18"/>
  <c r="U215" i="18" s="1"/>
  <c r="K172" i="18"/>
  <c r="K165" i="14"/>
  <c r="BQ415" i="13"/>
  <c r="K177" i="15"/>
  <c r="U193" i="10"/>
  <c r="F193" i="10"/>
  <c r="K149" i="10"/>
  <c r="K212" i="19"/>
  <c r="K211" i="19" s="1"/>
  <c r="K210" i="19" s="1"/>
  <c r="AE212" i="19"/>
  <c r="AE211" i="19" s="1"/>
  <c r="AE210" i="19" s="1"/>
  <c r="U212" i="19"/>
  <c r="U211" i="19" s="1"/>
  <c r="U210" i="19" s="1"/>
  <c r="AO212" i="19"/>
  <c r="AO211" i="19" s="1"/>
  <c r="AO210" i="19" s="1"/>
  <c r="F192" i="10"/>
  <c r="F191" i="10" s="1"/>
  <c r="U192" i="10"/>
  <c r="U191" i="10" s="1"/>
  <c r="K148" i="10"/>
  <c r="AB246" i="19"/>
  <c r="AB245" i="19" s="1"/>
  <c r="H246" i="19"/>
  <c r="H245" i="19" s="1"/>
  <c r="AL246" i="19"/>
  <c r="AL245" i="19" s="1"/>
  <c r="R246" i="19"/>
  <c r="R245" i="19" s="1"/>
  <c r="F195" i="15"/>
  <c r="U195" i="15"/>
  <c r="K151" i="15"/>
  <c r="F210" i="18"/>
  <c r="F209" i="18" s="1"/>
  <c r="U210" i="18"/>
  <c r="U209" i="18" s="1"/>
  <c r="K166" i="18"/>
  <c r="Z201" i="17"/>
  <c r="K201" i="17"/>
  <c r="J240" i="19"/>
  <c r="J239" i="19" s="1"/>
  <c r="AD240" i="19"/>
  <c r="AD239" i="19" s="1"/>
  <c r="T240" i="19"/>
  <c r="T239" i="19" s="1"/>
  <c r="AN240" i="19"/>
  <c r="AN239" i="19" s="1"/>
  <c r="U239" i="17"/>
  <c r="Z239" i="17"/>
  <c r="L215" i="19"/>
  <c r="AF215" i="19"/>
  <c r="V215" i="19"/>
  <c r="AP215" i="19"/>
  <c r="F146" i="15"/>
  <c r="K147" i="15"/>
  <c r="K165" i="16"/>
  <c r="G63" i="16"/>
  <c r="F153" i="16" s="1"/>
  <c r="K215" i="19"/>
  <c r="AE215" i="19"/>
  <c r="AO215" i="19"/>
  <c r="U215" i="19"/>
  <c r="K199" i="10"/>
  <c r="Z199" i="10"/>
  <c r="AW397" i="13"/>
  <c r="AG149" i="11"/>
  <c r="AH149" i="11" s="1"/>
  <c r="S15" i="19" s="1"/>
  <c r="H216" i="19"/>
  <c r="AB216" i="19"/>
  <c r="AL216" i="19"/>
  <c r="R216" i="19"/>
  <c r="F195" i="18"/>
  <c r="U195" i="18"/>
  <c r="K151" i="18"/>
  <c r="M177" i="11"/>
  <c r="N177" i="11" s="1"/>
  <c r="Q51" i="19" s="1"/>
  <c r="Q409" i="13"/>
  <c r="F58" i="17"/>
  <c r="BA402" i="13"/>
  <c r="F62" i="15" s="1"/>
  <c r="I214" i="19"/>
  <c r="AC214" i="19"/>
  <c r="AM214" i="19"/>
  <c r="S214" i="19"/>
  <c r="U198" i="18"/>
  <c r="U197" i="18" s="1"/>
  <c r="F198" i="18"/>
  <c r="F197" i="18" s="1"/>
  <c r="K154" i="18"/>
  <c r="H75" i="10"/>
  <c r="U415" i="13"/>
  <c r="BK149" i="11"/>
  <c r="BL149" i="11" s="1"/>
  <c r="V15" i="19" s="1"/>
  <c r="CS397" i="13"/>
  <c r="AG403" i="13" a="1"/>
  <c r="F70" i="15" l="1"/>
  <c r="F76" i="15"/>
  <c r="CG407" i="13"/>
  <c r="F67" i="17" s="1"/>
  <c r="F69" i="14"/>
  <c r="Z240" i="16"/>
  <c r="H64" i="17"/>
  <c r="CG404" i="13"/>
  <c r="F64" i="17" s="1"/>
  <c r="CC403" i="13"/>
  <c r="Q405" i="13"/>
  <c r="CC406" i="13"/>
  <c r="Q407" i="13"/>
  <c r="CC408" i="13"/>
  <c r="CC405" i="13"/>
  <c r="Q403" i="13"/>
  <c r="H63" i="10" s="1"/>
  <c r="Q404" i="13"/>
  <c r="Q408" i="13"/>
  <c r="V238" i="19"/>
  <c r="BQ403" i="13"/>
  <c r="U238" i="17"/>
  <c r="Z237" i="16"/>
  <c r="I238" i="19"/>
  <c r="AC238" i="19"/>
  <c r="AN238" i="19"/>
  <c r="AP238" i="19"/>
  <c r="J238" i="19"/>
  <c r="AF238" i="19"/>
  <c r="L238" i="19"/>
  <c r="AG408" i="13"/>
  <c r="AG405" i="13"/>
  <c r="AG404" i="13"/>
  <c r="AG407" i="13"/>
  <c r="AG406" i="13"/>
  <c r="AG403" i="13"/>
  <c r="H66" i="10"/>
  <c r="U406" i="13"/>
  <c r="F66" i="10" s="1"/>
  <c r="K192" i="10"/>
  <c r="K191" i="10" s="1"/>
  <c r="Z192" i="10"/>
  <c r="Z191" i="10" s="1"/>
  <c r="K222" i="15"/>
  <c r="K221" i="15" s="1"/>
  <c r="Z222" i="15"/>
  <c r="Z221" i="15" s="1"/>
  <c r="K193" i="18"/>
  <c r="Z193" i="18"/>
  <c r="U239" i="15"/>
  <c r="Z239" i="15"/>
  <c r="Z210" i="16"/>
  <c r="Z209" i="16" s="1"/>
  <c r="K210" i="16"/>
  <c r="K209" i="16" s="1"/>
  <c r="K196" i="18"/>
  <c r="Z196" i="18"/>
  <c r="Z204" i="10"/>
  <c r="Z203" i="10" s="1"/>
  <c r="K204" i="10"/>
  <c r="K203" i="10" s="1"/>
  <c r="K153" i="17"/>
  <c r="U190" i="16"/>
  <c r="K222" i="16"/>
  <c r="K221" i="16" s="1"/>
  <c r="Z222" i="16"/>
  <c r="Z221" i="16" s="1"/>
  <c r="H64" i="16"/>
  <c r="BQ404" i="13"/>
  <c r="Z193" i="15"/>
  <c r="K193" i="15"/>
  <c r="K204" i="14"/>
  <c r="K203" i="14" s="1"/>
  <c r="Z204" i="14"/>
  <c r="Z203" i="14" s="1"/>
  <c r="K196" i="17"/>
  <c r="Z196" i="17"/>
  <c r="H67" i="10"/>
  <c r="U407" i="13"/>
  <c r="F67" i="10" s="1"/>
  <c r="U266" i="18"/>
  <c r="U265" i="18" s="1"/>
  <c r="Z266" i="18"/>
  <c r="Z265" i="18" s="1"/>
  <c r="K204" i="15"/>
  <c r="K203" i="15" s="1"/>
  <c r="Z204" i="15"/>
  <c r="Z203" i="15" s="1"/>
  <c r="F57" i="14"/>
  <c r="H87" i="15"/>
  <c r="BA427" i="13"/>
  <c r="S257" i="19"/>
  <c r="W258" i="19"/>
  <c r="W257" i="19" s="1"/>
  <c r="F190" i="16"/>
  <c r="U237" i="15"/>
  <c r="Z237" i="15"/>
  <c r="T263" i="19"/>
  <c r="T238" i="19" s="1"/>
  <c r="W264" i="19"/>
  <c r="W263" i="19" s="1"/>
  <c r="K210" i="14"/>
  <c r="K209" i="14" s="1"/>
  <c r="Z210" i="14"/>
  <c r="Z209" i="14" s="1"/>
  <c r="H87" i="17"/>
  <c r="CG427" i="13"/>
  <c r="Z192" i="17"/>
  <c r="Z191" i="17" s="1"/>
  <c r="K192" i="17"/>
  <c r="K191" i="17" s="1"/>
  <c r="AW403" i="13"/>
  <c r="AW405" i="13"/>
  <c r="AW404" i="13"/>
  <c r="AW407" i="13"/>
  <c r="AW408" i="13"/>
  <c r="AW406" i="13"/>
  <c r="U254" i="15"/>
  <c r="U253" i="15" s="1"/>
  <c r="Z254" i="15"/>
  <c r="Z253" i="15" s="1"/>
  <c r="F63" i="16"/>
  <c r="F75" i="16"/>
  <c r="K153" i="16"/>
  <c r="Z210" i="18"/>
  <c r="Z209" i="18" s="1"/>
  <c r="K210" i="18"/>
  <c r="K209" i="18" s="1"/>
  <c r="H81" i="17"/>
  <c r="CG421" i="13"/>
  <c r="F82" i="18"/>
  <c r="K216" i="14"/>
  <c r="K215" i="14" s="1"/>
  <c r="Z216" i="14"/>
  <c r="Z215" i="14" s="1"/>
  <c r="U236" i="10"/>
  <c r="U235" i="10" s="1"/>
  <c r="Z236" i="10"/>
  <c r="Z235" i="10" s="1"/>
  <c r="H69" i="15"/>
  <c r="BA409" i="13"/>
  <c r="Z198" i="14"/>
  <c r="Z197" i="14" s="1"/>
  <c r="K198" i="14"/>
  <c r="K197" i="14" s="1"/>
  <c r="U239" i="10"/>
  <c r="Z239" i="10"/>
  <c r="K204" i="16"/>
  <c r="K203" i="16" s="1"/>
  <c r="Z204" i="16"/>
  <c r="Z203" i="16" s="1"/>
  <c r="K195" i="16"/>
  <c r="Z195" i="16"/>
  <c r="U254" i="17"/>
  <c r="U253" i="17" s="1"/>
  <c r="Z254" i="17"/>
  <c r="Z253" i="17" s="1"/>
  <c r="K194" i="16"/>
  <c r="Z194" i="16"/>
  <c r="F88" i="17"/>
  <c r="K194" i="15"/>
  <c r="Z194" i="15"/>
  <c r="CS405" i="13"/>
  <c r="CS408" i="13"/>
  <c r="CS403" i="13"/>
  <c r="CS404" i="13"/>
  <c r="CS406" i="13"/>
  <c r="CS407" i="13"/>
  <c r="K194" i="10"/>
  <c r="Z194" i="10"/>
  <c r="F190" i="17"/>
  <c r="U240" i="15"/>
  <c r="Z240" i="15"/>
  <c r="U260" i="10"/>
  <c r="U259" i="10" s="1"/>
  <c r="Z260" i="10"/>
  <c r="Z259" i="10" s="1"/>
  <c r="U236" i="18"/>
  <c r="U235" i="18" s="1"/>
  <c r="Z236" i="18"/>
  <c r="Z235" i="18" s="1"/>
  <c r="Z204" i="18"/>
  <c r="Z203" i="18" s="1"/>
  <c r="K204" i="18"/>
  <c r="K203" i="18" s="1"/>
  <c r="U190" i="17"/>
  <c r="AL238" i="19"/>
  <c r="K222" i="10"/>
  <c r="K221" i="10" s="1"/>
  <c r="Z222" i="10"/>
  <c r="Z221" i="10" s="1"/>
  <c r="F76" i="18"/>
  <c r="H57" i="15"/>
  <c r="AW396" i="13"/>
  <c r="BA396" i="13" s="1"/>
  <c r="BA397" i="13"/>
  <c r="K146" i="15"/>
  <c r="H57" i="10"/>
  <c r="Q396" i="13"/>
  <c r="U396" i="13" s="1"/>
  <c r="U397" i="13"/>
  <c r="H75" i="14"/>
  <c r="AK415" i="13"/>
  <c r="K198" i="15"/>
  <c r="K197" i="15" s="1"/>
  <c r="Z198" i="15"/>
  <c r="Z197" i="15" s="1"/>
  <c r="U236" i="16"/>
  <c r="U235" i="16" s="1"/>
  <c r="Z236" i="16"/>
  <c r="Z235" i="16" s="1"/>
  <c r="J213" i="19"/>
  <c r="J211" i="19" s="1"/>
  <c r="J210" i="19" s="1"/>
  <c r="AD213" i="19"/>
  <c r="AD211" i="19" s="1"/>
  <c r="AD210" i="19" s="1"/>
  <c r="AN213" i="19"/>
  <c r="AN211" i="19" s="1"/>
  <c r="AN210" i="19" s="1"/>
  <c r="T213" i="19"/>
  <c r="T211" i="19" s="1"/>
  <c r="T210" i="19" s="1"/>
  <c r="R238" i="19"/>
  <c r="F190" i="10"/>
  <c r="U260" i="17"/>
  <c r="U259" i="17" s="1"/>
  <c r="Z260" i="17"/>
  <c r="Z259" i="17" s="1"/>
  <c r="F190" i="14"/>
  <c r="U236" i="17"/>
  <c r="U235" i="17" s="1"/>
  <c r="Z236" i="17"/>
  <c r="Z235" i="17" s="1"/>
  <c r="H75" i="18"/>
  <c r="CW415" i="13"/>
  <c r="K146" i="17"/>
  <c r="U254" i="16"/>
  <c r="U253" i="16" s="1"/>
  <c r="Z254" i="16"/>
  <c r="Z253" i="16" s="1"/>
  <c r="F57" i="16"/>
  <c r="U248" i="16"/>
  <c r="U247" i="16" s="1"/>
  <c r="Z248" i="16"/>
  <c r="Z247" i="16" s="1"/>
  <c r="Z192" i="18"/>
  <c r="Z191" i="18" s="1"/>
  <c r="K192" i="18"/>
  <c r="K191" i="18" s="1"/>
  <c r="U245" i="17"/>
  <c r="Z245" i="17"/>
  <c r="K216" i="10"/>
  <c r="K215" i="10" s="1"/>
  <c r="Z216" i="10"/>
  <c r="Z215" i="10" s="1"/>
  <c r="K153" i="15"/>
  <c r="K198" i="10"/>
  <c r="K197" i="10" s="1"/>
  <c r="Z198" i="10"/>
  <c r="Z197" i="10" s="1"/>
  <c r="AQ238" i="19"/>
  <c r="K192" i="15"/>
  <c r="K191" i="15" s="1"/>
  <c r="Z192" i="15"/>
  <c r="Z191" i="15" s="1"/>
  <c r="K146" i="18"/>
  <c r="U248" i="18"/>
  <c r="U247" i="18" s="1"/>
  <c r="Z248" i="18"/>
  <c r="Z247" i="18" s="1"/>
  <c r="AB238" i="19"/>
  <c r="U266" i="15"/>
  <c r="U265" i="15" s="1"/>
  <c r="Z266" i="15"/>
  <c r="Z265" i="15" s="1"/>
  <c r="H57" i="18"/>
  <c r="CS396" i="13"/>
  <c r="CW396" i="13" s="1"/>
  <c r="CW397" i="13"/>
  <c r="K195" i="15"/>
  <c r="Z195" i="15"/>
  <c r="K216" i="18"/>
  <c r="K215" i="18" s="1"/>
  <c r="Z216" i="18"/>
  <c r="Z215" i="18" s="1"/>
  <c r="K216" i="17"/>
  <c r="K215" i="17" s="1"/>
  <c r="Z216" i="17"/>
  <c r="Z215" i="17" s="1"/>
  <c r="U260" i="14"/>
  <c r="U259" i="14" s="1"/>
  <c r="Z260" i="14"/>
  <c r="Z259" i="14" s="1"/>
  <c r="F75" i="10"/>
  <c r="H69" i="10"/>
  <c r="U409" i="13"/>
  <c r="K193" i="10"/>
  <c r="Z193" i="10"/>
  <c r="K193" i="16"/>
  <c r="Z193" i="16"/>
  <c r="K146" i="16"/>
  <c r="Z196" i="16"/>
  <c r="K196" i="16"/>
  <c r="U190" i="18"/>
  <c r="F81" i="16"/>
  <c r="H68" i="16"/>
  <c r="BQ408" i="13"/>
  <c r="F68" i="16" s="1"/>
  <c r="U190" i="15"/>
  <c r="K210" i="15"/>
  <c r="K209" i="15" s="1"/>
  <c r="Z210" i="15"/>
  <c r="Z209" i="15" s="1"/>
  <c r="F60" i="14"/>
  <c r="U248" i="14"/>
  <c r="U247" i="14" s="1"/>
  <c r="Z248" i="14"/>
  <c r="Z247" i="14" s="1"/>
  <c r="H238" i="19"/>
  <c r="U190" i="10"/>
  <c r="F70" i="10"/>
  <c r="U242" i="17"/>
  <c r="U241" i="17" s="1"/>
  <c r="Z242" i="17"/>
  <c r="Z241" i="17" s="1"/>
  <c r="AD238" i="19"/>
  <c r="U254" i="10"/>
  <c r="U253" i="10" s="1"/>
  <c r="Z254" i="10"/>
  <c r="Z253" i="10" s="1"/>
  <c r="H65" i="10"/>
  <c r="U405" i="13"/>
  <c r="F65" i="10" s="1"/>
  <c r="H75" i="15"/>
  <c r="BA415" i="13"/>
  <c r="K194" i="17"/>
  <c r="Z194" i="17"/>
  <c r="U266" i="10"/>
  <c r="U265" i="10" s="1"/>
  <c r="Z266" i="10"/>
  <c r="Z265" i="10" s="1"/>
  <c r="Z216" i="15"/>
  <c r="Z215" i="15" s="1"/>
  <c r="K216" i="15"/>
  <c r="K215" i="15" s="1"/>
  <c r="K193" i="17"/>
  <c r="Z193" i="17"/>
  <c r="U260" i="16"/>
  <c r="U259" i="16" s="1"/>
  <c r="Z260" i="16"/>
  <c r="Z259" i="16" s="1"/>
  <c r="H69" i="17"/>
  <c r="CG409" i="13"/>
  <c r="F190" i="18"/>
  <c r="H67" i="16"/>
  <c r="BQ407" i="13"/>
  <c r="F67" i="16" s="1"/>
  <c r="AG238" i="19"/>
  <c r="F190" i="15"/>
  <c r="K153" i="18"/>
  <c r="U260" i="15"/>
  <c r="U259" i="15" s="1"/>
  <c r="Z260" i="15"/>
  <c r="Z259" i="15" s="1"/>
  <c r="K146" i="10"/>
  <c r="S251" i="19"/>
  <c r="W252" i="19"/>
  <c r="W251" i="19" s="1"/>
  <c r="U240" i="14"/>
  <c r="Z240" i="14"/>
  <c r="K222" i="17"/>
  <c r="K221" i="17" s="1"/>
  <c r="Z222" i="17"/>
  <c r="Z221" i="17" s="1"/>
  <c r="H66" i="16"/>
  <c r="BQ406" i="13"/>
  <c r="F66" i="16" s="1"/>
  <c r="M238" i="19"/>
  <c r="K153" i="14"/>
  <c r="K194" i="18"/>
  <c r="Z194" i="18"/>
  <c r="K195" i="17"/>
  <c r="Z195" i="17"/>
  <c r="K198" i="16"/>
  <c r="K197" i="16" s="1"/>
  <c r="Z198" i="16"/>
  <c r="Z197" i="16" s="1"/>
  <c r="Z198" i="18"/>
  <c r="Z197" i="18" s="1"/>
  <c r="K198" i="18"/>
  <c r="K197" i="18" s="1"/>
  <c r="K196" i="10"/>
  <c r="Z196" i="10"/>
  <c r="Z210" i="17"/>
  <c r="Z209" i="17" s="1"/>
  <c r="K210" i="17"/>
  <c r="K209" i="17" s="1"/>
  <c r="Z222" i="18"/>
  <c r="Z221" i="18" s="1"/>
  <c r="K222" i="18"/>
  <c r="K221" i="18" s="1"/>
  <c r="H81" i="18"/>
  <c r="CW421" i="13"/>
  <c r="H81" i="14"/>
  <c r="AK421" i="13"/>
  <c r="H65" i="16"/>
  <c r="BQ405" i="13"/>
  <c r="F65" i="16" s="1"/>
  <c r="K198" i="17"/>
  <c r="K197" i="17" s="1"/>
  <c r="Z198" i="17"/>
  <c r="Z197" i="17" s="1"/>
  <c r="F70" i="17"/>
  <c r="K195" i="18"/>
  <c r="Z195" i="18"/>
  <c r="H64" i="10"/>
  <c r="U404" i="13"/>
  <c r="H68" i="10"/>
  <c r="U408" i="13"/>
  <c r="F68" i="10" s="1"/>
  <c r="AM238" i="19"/>
  <c r="Z195" i="10"/>
  <c r="K195" i="10"/>
  <c r="H87" i="16"/>
  <c r="BQ427" i="13"/>
  <c r="U248" i="15"/>
  <c r="U247" i="15" s="1"/>
  <c r="Z248" i="15"/>
  <c r="Z247" i="15" s="1"/>
  <c r="K192" i="16"/>
  <c r="K191" i="16" s="1"/>
  <c r="Z192" i="16"/>
  <c r="Z191" i="16" s="1"/>
  <c r="U266" i="16"/>
  <c r="U265" i="16" s="1"/>
  <c r="Z266" i="16"/>
  <c r="Z265" i="16" s="1"/>
  <c r="K204" i="17"/>
  <c r="K203" i="17" s="1"/>
  <c r="Z204" i="17"/>
  <c r="Z203" i="17" s="1"/>
  <c r="U240" i="18"/>
  <c r="Z240" i="18"/>
  <c r="F76" i="14"/>
  <c r="K196" i="15"/>
  <c r="Z196" i="15"/>
  <c r="F58" i="15"/>
  <c r="H65" i="17" l="1"/>
  <c r="CG405" i="13"/>
  <c r="H66" i="17"/>
  <c r="CG406" i="13"/>
  <c r="F66" i="17" s="1"/>
  <c r="H68" i="17"/>
  <c r="CG408" i="13"/>
  <c r="F68" i="17" s="1"/>
  <c r="H63" i="17"/>
  <c r="CG403" i="13"/>
  <c r="U403" i="13"/>
  <c r="Z190" i="17"/>
  <c r="S238" i="19"/>
  <c r="Z190" i="18"/>
  <c r="W238" i="19"/>
  <c r="Z234" i="17"/>
  <c r="F64" i="10"/>
  <c r="U248" i="10"/>
  <c r="U247" i="10" s="1"/>
  <c r="Z248" i="10"/>
  <c r="Z247" i="10" s="1"/>
  <c r="Z190" i="16"/>
  <c r="U244" i="10"/>
  <c r="Z244" i="10"/>
  <c r="F81" i="14"/>
  <c r="U243" i="10"/>
  <c r="Z243" i="10"/>
  <c r="U245" i="16"/>
  <c r="Z245" i="16"/>
  <c r="U238" i="14"/>
  <c r="Z238" i="14"/>
  <c r="H65" i="18"/>
  <c r="CW405" i="13"/>
  <c r="F65" i="18" s="1"/>
  <c r="F69" i="15"/>
  <c r="H68" i="15"/>
  <c r="BA408" i="13"/>
  <c r="F68" i="15" s="1"/>
  <c r="U254" i="14"/>
  <c r="U253" i="14" s="1"/>
  <c r="Z254" i="14"/>
  <c r="Z253" i="14" s="1"/>
  <c r="F81" i="18"/>
  <c r="K190" i="18"/>
  <c r="F57" i="10"/>
  <c r="F81" i="17"/>
  <c r="H67" i="15"/>
  <c r="BA407" i="13"/>
  <c r="F67" i="15" s="1"/>
  <c r="F64" i="16"/>
  <c r="U236" i="15"/>
  <c r="U235" i="15" s="1"/>
  <c r="Z236" i="15"/>
  <c r="Z235" i="15" s="1"/>
  <c r="K190" i="16"/>
  <c r="H64" i="15"/>
  <c r="BA404" i="13"/>
  <c r="H63" i="14"/>
  <c r="AK403" i="13"/>
  <c r="H66" i="14"/>
  <c r="AK406" i="13"/>
  <c r="F66" i="14" s="1"/>
  <c r="K190" i="15"/>
  <c r="U266" i="17"/>
  <c r="U265" i="17" s="1"/>
  <c r="Z266" i="17"/>
  <c r="Z265" i="17" s="1"/>
  <c r="H65" i="15"/>
  <c r="BA405" i="13"/>
  <c r="F65" i="15" s="1"/>
  <c r="F69" i="17"/>
  <c r="F57" i="15"/>
  <c r="H63" i="15"/>
  <c r="BA403" i="13"/>
  <c r="H67" i="14"/>
  <c r="AK407" i="13"/>
  <c r="F67" i="14" s="1"/>
  <c r="F87" i="16"/>
  <c r="U248" i="17"/>
  <c r="U247" i="17" s="1"/>
  <c r="Z248" i="17"/>
  <c r="Z247" i="17" s="1"/>
  <c r="U245" i="10"/>
  <c r="Z245" i="10"/>
  <c r="H64" i="14"/>
  <c r="AK404" i="13"/>
  <c r="U246" i="16"/>
  <c r="Z246" i="16"/>
  <c r="F69" i="10"/>
  <c r="U260" i="18"/>
  <c r="U259" i="18" s="1"/>
  <c r="Z260" i="18"/>
  <c r="Z259" i="18" s="1"/>
  <c r="H65" i="14"/>
  <c r="AK405" i="13"/>
  <c r="F65" i="14" s="1"/>
  <c r="F57" i="18"/>
  <c r="K190" i="17"/>
  <c r="U254" i="18"/>
  <c r="U253" i="18" s="1"/>
  <c r="Z254" i="18"/>
  <c r="Z253" i="18" s="1"/>
  <c r="H67" i="18"/>
  <c r="CW407" i="13"/>
  <c r="F67" i="18" s="1"/>
  <c r="F87" i="17"/>
  <c r="F87" i="15"/>
  <c r="H68" i="14"/>
  <c r="AK408" i="13"/>
  <c r="F68" i="14" s="1"/>
  <c r="H66" i="18"/>
  <c r="CW406" i="13"/>
  <c r="F66" i="18" s="1"/>
  <c r="Z190" i="10"/>
  <c r="U246" i="10"/>
  <c r="Z246" i="10"/>
  <c r="U243" i="16"/>
  <c r="Z243" i="16"/>
  <c r="U244" i="16"/>
  <c r="Z244" i="16"/>
  <c r="F75" i="15"/>
  <c r="F75" i="18"/>
  <c r="Z190" i="15"/>
  <c r="H64" i="18"/>
  <c r="CW404" i="13"/>
  <c r="K190" i="10"/>
  <c r="U234" i="17"/>
  <c r="H63" i="18"/>
  <c r="CW403" i="13"/>
  <c r="K190" i="14"/>
  <c r="F75" i="14"/>
  <c r="H68" i="18"/>
  <c r="CW408" i="13"/>
  <c r="F68" i="18" s="1"/>
  <c r="Z190" i="14"/>
  <c r="H66" i="15"/>
  <c r="BA406" i="13"/>
  <c r="F66" i="15" s="1"/>
  <c r="F63" i="10"/>
  <c r="F63" i="17" l="1"/>
  <c r="U246" i="17"/>
  <c r="Z246" i="17"/>
  <c r="U244" i="17"/>
  <c r="Z244" i="17"/>
  <c r="F65" i="17"/>
  <c r="F64" i="15"/>
  <c r="U246" i="15"/>
  <c r="Z246" i="15"/>
  <c r="U246" i="14"/>
  <c r="Z246" i="14"/>
  <c r="F64" i="14"/>
  <c r="U245" i="18"/>
  <c r="Z245" i="18"/>
  <c r="U243" i="14"/>
  <c r="Z243" i="14"/>
  <c r="F63" i="15"/>
  <c r="U246" i="18"/>
  <c r="Z246" i="18"/>
  <c r="F64" i="18"/>
  <c r="U243" i="18"/>
  <c r="Z243" i="18"/>
  <c r="U244" i="18"/>
  <c r="Z244" i="18"/>
  <c r="U242" i="16"/>
  <c r="U241" i="16" s="1"/>
  <c r="U234" i="16" s="1"/>
  <c r="Z242" i="16"/>
  <c r="Z241" i="16" s="1"/>
  <c r="Z234" i="16" s="1"/>
  <c r="U243" i="15"/>
  <c r="Z243" i="15"/>
  <c r="F63" i="18"/>
  <c r="U244" i="14"/>
  <c r="Z244" i="14"/>
  <c r="U245" i="15"/>
  <c r="Z245" i="15"/>
  <c r="U244" i="15"/>
  <c r="Z244" i="15"/>
  <c r="F63" i="14"/>
  <c r="U245" i="14"/>
  <c r="Z245" i="14"/>
  <c r="U242" i="10"/>
  <c r="U241" i="10" s="1"/>
  <c r="U234" i="10" s="1"/>
  <c r="Z242" i="10"/>
  <c r="Z241" i="10" s="1"/>
  <c r="Z234" i="10" s="1"/>
  <c r="U243" i="17" l="1"/>
  <c r="Z243" i="17"/>
  <c r="U242" i="14"/>
  <c r="U241" i="14" s="1"/>
  <c r="U234" i="14" s="1"/>
  <c r="Z242" i="14"/>
  <c r="Z241" i="14" s="1"/>
  <c r="Z234" i="14" s="1"/>
  <c r="U242" i="18"/>
  <c r="U241" i="18" s="1"/>
  <c r="U234" i="18" s="1"/>
  <c r="Z242" i="18"/>
  <c r="Z241" i="18" s="1"/>
  <c r="Z234" i="18" s="1"/>
  <c r="U242" i="15"/>
  <c r="U241" i="15" s="1"/>
  <c r="U234" i="15" s="1"/>
  <c r="Z242" i="15"/>
  <c r="Z241" i="15" s="1"/>
  <c r="Z234" i="1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<sst xmlns="http://schemas.openxmlformats.org/spreadsheetml/2006/main" count="15341" uniqueCount="279">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</sst>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0" xfId="0" applyFont="1" applyAlignment="1">
      <alignment horizontal="left" vertical="center" wrapText="1"/>
    </xf>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vertical="center"/>
    </xf>
    <xf numFmtId="0" fontId="8" fillId="0" borderId="8" xfId="0" applyFont="1" applyBorder="1" applyAlignment="1">
      <alignment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3_Input_v1.1.0.xlsx" TargetMode="External"/><Relationship Id="rId1" Type="http://schemas.openxmlformats.org/officeDocument/2006/relationships/externalLinkPath" Target="015-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151">
          <cell r="G151">
            <v>1</v>
          </cell>
          <cell r="H151">
            <v>0.31547909775267269</v>
          </cell>
          <cell r="I151">
            <v>0</v>
          </cell>
          <cell r="J151">
            <v>0</v>
          </cell>
          <cell r="K151">
            <v>0</v>
          </cell>
          <cell r="L151">
            <v>0</v>
          </cell>
          <cell r="M151">
            <v>0</v>
          </cell>
          <cell r="N151">
            <v>0</v>
          </cell>
          <cell r="O151">
            <v>0</v>
          </cell>
          <cell r="R151">
            <v>1</v>
          </cell>
          <cell r="S151">
            <v>0.26234961243864974</v>
          </cell>
          <cell r="T151">
            <v>0</v>
          </cell>
          <cell r="U151">
            <v>0</v>
          </cell>
          <cell r="V151">
            <v>0</v>
          </cell>
          <cell r="W151">
            <v>0</v>
          </cell>
          <cell r="X151">
            <v>0</v>
          </cell>
          <cell r="Y151">
            <v>0</v>
          </cell>
          <cell r="Z151">
            <v>0</v>
          </cell>
          <cell r="AC151">
            <v>1</v>
          </cell>
          <cell r="AD151">
            <v>0.21652281858292782</v>
          </cell>
          <cell r="AE151">
            <v>0</v>
          </cell>
          <cell r="AF151">
            <v>0</v>
          </cell>
          <cell r="AG151">
            <v>0</v>
          </cell>
          <cell r="AH151">
            <v>0</v>
          </cell>
          <cell r="AI151">
            <v>0</v>
          </cell>
          <cell r="AJ151">
            <v>0</v>
          </cell>
          <cell r="AK151">
            <v>0</v>
          </cell>
          <cell r="AN151">
            <v>1</v>
          </cell>
          <cell r="AO151">
            <v>0.17623164699016314</v>
          </cell>
          <cell r="AP151">
            <v>0</v>
          </cell>
          <cell r="AQ151">
            <v>0</v>
          </cell>
          <cell r="AR151">
            <v>0</v>
          </cell>
          <cell r="AS151">
            <v>0</v>
          </cell>
          <cell r="AT151">
            <v>0</v>
          </cell>
          <cell r="AU151">
            <v>0</v>
          </cell>
          <cell r="AV151">
            <v>0</v>
          </cell>
          <cell r="AY151">
            <v>1</v>
          </cell>
          <cell r="AZ151">
            <v>0.14028173487509918</v>
          </cell>
          <cell r="BA151">
            <v>0</v>
          </cell>
          <cell r="BB151">
            <v>0</v>
          </cell>
          <cell r="BC151">
            <v>0</v>
          </cell>
          <cell r="BD151">
            <v>0</v>
          </cell>
          <cell r="BE151">
            <v>0</v>
          </cell>
          <cell r="BF151">
            <v>0</v>
          </cell>
          <cell r="BG151">
            <v>0</v>
          </cell>
          <cell r="BJ151">
            <v>1</v>
          </cell>
          <cell r="BK151">
            <v>0.10782789614902896</v>
          </cell>
          <cell r="BL151">
            <v>0</v>
          </cell>
          <cell r="BM151">
            <v>0</v>
          </cell>
          <cell r="BN151">
            <v>0</v>
          </cell>
          <cell r="BO151">
            <v>0</v>
          </cell>
          <cell r="BP151">
            <v>0</v>
          </cell>
          <cell r="BQ151">
            <v>0</v>
          </cell>
          <cell r="BR151">
            <v>0</v>
          </cell>
        </row>
        <row r="152">
          <cell r="G152">
            <v>0</v>
          </cell>
          <cell r="H152">
            <v>0.68452090224732731</v>
          </cell>
          <cell r="I152">
            <v>0.47313140327158237</v>
          </cell>
          <cell r="J152">
            <v>0</v>
          </cell>
          <cell r="K152">
            <v>0</v>
          </cell>
          <cell r="L152">
            <v>0</v>
          </cell>
          <cell r="M152">
            <v>0</v>
          </cell>
          <cell r="N152">
            <v>0</v>
          </cell>
          <cell r="O152">
            <v>0</v>
          </cell>
          <cell r="R152">
            <v>0</v>
          </cell>
          <cell r="S152">
            <v>0.73765038756135026</v>
          </cell>
          <cell r="T152">
            <v>0.40740177434200858</v>
          </cell>
          <cell r="U152">
            <v>0</v>
          </cell>
          <cell r="V152">
            <v>0</v>
          </cell>
          <cell r="W152">
            <v>0</v>
          </cell>
          <cell r="X152">
            <v>0</v>
          </cell>
          <cell r="Y152">
            <v>0</v>
          </cell>
          <cell r="Z152">
            <v>0</v>
          </cell>
          <cell r="AC152">
            <v>0</v>
          </cell>
          <cell r="AD152">
            <v>0.78347718141707223</v>
          </cell>
          <cell r="AE152">
            <v>0.35070673697499499</v>
          </cell>
          <cell r="AF152">
            <v>0</v>
          </cell>
          <cell r="AG152">
            <v>0</v>
          </cell>
          <cell r="AH152">
            <v>0</v>
          </cell>
          <cell r="AI152">
            <v>0</v>
          </cell>
          <cell r="AJ152">
            <v>0</v>
          </cell>
          <cell r="AK152">
            <v>0</v>
          </cell>
          <cell r="AN152">
            <v>0</v>
          </cell>
          <cell r="AO152">
            <v>0.82376835300983686</v>
          </cell>
          <cell r="AP152">
            <v>0.30086014534555999</v>
          </cell>
          <cell r="AQ152">
            <v>0</v>
          </cell>
          <cell r="AR152">
            <v>0</v>
          </cell>
          <cell r="AS152">
            <v>0</v>
          </cell>
          <cell r="AT152">
            <v>0</v>
          </cell>
          <cell r="AU152">
            <v>0</v>
          </cell>
          <cell r="AV152">
            <v>0</v>
          </cell>
          <cell r="AY152">
            <v>0</v>
          </cell>
          <cell r="AZ152">
            <v>0.85971826512490079</v>
          </cell>
          <cell r="BA152">
            <v>0.25638438260463486</v>
          </cell>
          <cell r="BB152">
            <v>0</v>
          </cell>
          <cell r="BC152">
            <v>0</v>
          </cell>
          <cell r="BD152">
            <v>0</v>
          </cell>
          <cell r="BE152">
            <v>0</v>
          </cell>
          <cell r="BF152">
            <v>0</v>
          </cell>
          <cell r="BG152">
            <v>0</v>
          </cell>
          <cell r="BJ152">
            <v>0</v>
          </cell>
          <cell r="BK152">
            <v>0.89217210385097101</v>
          </cell>
          <cell r="BL152">
            <v>0.21623381904851102</v>
          </cell>
          <cell r="BM152">
            <v>0</v>
          </cell>
          <cell r="BN152">
            <v>0</v>
          </cell>
          <cell r="BO152">
            <v>0</v>
          </cell>
          <cell r="BP152">
            <v>0</v>
          </cell>
          <cell r="BQ152">
            <v>0</v>
          </cell>
          <cell r="BR152">
            <v>0</v>
          </cell>
        </row>
        <row r="153">
          <cell r="G153">
            <v>0</v>
          </cell>
          <cell r="H153">
            <v>0</v>
          </cell>
          <cell r="I153">
            <v>0.52686859672841768</v>
          </cell>
          <cell r="J153">
            <v>0.9609358725402728</v>
          </cell>
          <cell r="K153">
            <v>0</v>
          </cell>
          <cell r="L153">
            <v>0</v>
          </cell>
          <cell r="M153">
            <v>0</v>
          </cell>
          <cell r="N153">
            <v>0</v>
          </cell>
          <cell r="O153">
            <v>0</v>
          </cell>
          <cell r="R153">
            <v>0</v>
          </cell>
          <cell r="S153">
            <v>0</v>
          </cell>
          <cell r="T153">
            <v>0.59259822565799136</v>
          </cell>
          <cell r="U153">
            <v>0.90020373681943511</v>
          </cell>
          <cell r="V153">
            <v>0</v>
          </cell>
          <cell r="W153">
            <v>0</v>
          </cell>
          <cell r="X153">
            <v>0</v>
          </cell>
          <cell r="Y153">
            <v>0</v>
          </cell>
          <cell r="Z153">
            <v>0</v>
          </cell>
          <cell r="AC153">
            <v>0</v>
          </cell>
          <cell r="AD153">
            <v>0</v>
          </cell>
          <cell r="AE153">
            <v>0.64929326302500501</v>
          </cell>
          <cell r="AF153">
            <v>0.84781928310890753</v>
          </cell>
          <cell r="AG153">
            <v>0</v>
          </cell>
          <cell r="AH153">
            <v>0</v>
          </cell>
          <cell r="AI153">
            <v>0</v>
          </cell>
          <cell r="AJ153">
            <v>0</v>
          </cell>
          <cell r="AK153">
            <v>0</v>
          </cell>
          <cell r="AN153">
            <v>0</v>
          </cell>
          <cell r="AO153">
            <v>0</v>
          </cell>
          <cell r="AP153">
            <v>0.69913985465443995</v>
          </cell>
          <cell r="AQ153">
            <v>0.80176258056303484</v>
          </cell>
          <cell r="AR153">
            <v>0</v>
          </cell>
          <cell r="AS153">
            <v>0</v>
          </cell>
          <cell r="AT153">
            <v>0</v>
          </cell>
          <cell r="AU153">
            <v>0</v>
          </cell>
          <cell r="AV153">
            <v>0</v>
          </cell>
          <cell r="AY153">
            <v>0</v>
          </cell>
          <cell r="AZ153">
            <v>0</v>
          </cell>
          <cell r="BA153">
            <v>0.74361561739536508</v>
          </cell>
          <cell r="BB153">
            <v>0.76066835710463465</v>
          </cell>
          <cell r="BC153">
            <v>0</v>
          </cell>
          <cell r="BD153">
            <v>0</v>
          </cell>
          <cell r="BE153">
            <v>0</v>
          </cell>
          <cell r="BF153">
            <v>0</v>
          </cell>
          <cell r="BG153">
            <v>0</v>
          </cell>
          <cell r="BJ153">
            <v>0</v>
          </cell>
          <cell r="BK153">
            <v>0</v>
          </cell>
          <cell r="BL153">
            <v>0.78376618095148898</v>
          </cell>
          <cell r="BM153">
            <v>0.723570483362318</v>
          </cell>
          <cell r="BN153">
            <v>0</v>
          </cell>
          <cell r="BO153">
            <v>0</v>
          </cell>
          <cell r="BP153">
            <v>0</v>
          </cell>
          <cell r="BQ153">
            <v>0</v>
          </cell>
          <cell r="BR153">
            <v>0</v>
          </cell>
        </row>
        <row r="154">
          <cell r="G154">
            <v>0</v>
          </cell>
          <cell r="H154">
            <v>0</v>
          </cell>
          <cell r="I154">
            <v>0</v>
          </cell>
          <cell r="J154">
            <v>3.9064127459727163E-2</v>
          </cell>
          <cell r="K154">
            <v>1</v>
          </cell>
          <cell r="L154">
            <v>0.11309943745917887</v>
          </cell>
          <cell r="M154">
            <v>0</v>
          </cell>
          <cell r="N154">
            <v>0</v>
          </cell>
          <cell r="O154">
            <v>0</v>
          </cell>
          <cell r="R154">
            <v>0</v>
          </cell>
          <cell r="S154">
            <v>0</v>
          </cell>
          <cell r="T154">
            <v>0</v>
          </cell>
          <cell r="U154">
            <v>9.9796263180564893E-2</v>
          </cell>
          <cell r="V154">
            <v>1</v>
          </cell>
          <cell r="W154">
            <v>9.684618922566339E-2</v>
          </cell>
          <cell r="X154">
            <v>0</v>
          </cell>
          <cell r="Y154">
            <v>0</v>
          </cell>
          <cell r="Z154">
            <v>0</v>
          </cell>
          <cell r="AC154">
            <v>0</v>
          </cell>
          <cell r="AD154">
            <v>0</v>
          </cell>
          <cell r="AE154">
            <v>0</v>
          </cell>
          <cell r="AF154">
            <v>0.15218071689109253</v>
          </cell>
          <cell r="AG154">
            <v>1</v>
          </cell>
          <cell r="AH154">
            <v>8.2826963331023837E-2</v>
          </cell>
          <cell r="AI154">
            <v>0</v>
          </cell>
          <cell r="AJ154">
            <v>0</v>
          </cell>
          <cell r="AK154">
            <v>0</v>
          </cell>
          <cell r="AN154">
            <v>0</v>
          </cell>
          <cell r="AO154">
            <v>0</v>
          </cell>
          <cell r="AP154">
            <v>0</v>
          </cell>
          <cell r="AQ154">
            <v>0.19823741943696518</v>
          </cell>
          <cell r="AR154">
            <v>1</v>
          </cell>
          <cell r="AS154">
            <v>7.0501182088352904E-2</v>
          </cell>
          <cell r="AT154">
            <v>0</v>
          </cell>
          <cell r="AU154">
            <v>0</v>
          </cell>
          <cell r="AV154">
            <v>0</v>
          </cell>
          <cell r="AY154">
            <v>0</v>
          </cell>
          <cell r="AZ154">
            <v>0</v>
          </cell>
          <cell r="BA154">
            <v>0</v>
          </cell>
          <cell r="BB154">
            <v>0.23933164289536535</v>
          </cell>
          <cell r="BC154">
            <v>1</v>
          </cell>
          <cell r="BD154">
            <v>5.9503468819992043E-2</v>
          </cell>
          <cell r="BE154">
            <v>0</v>
          </cell>
          <cell r="BF154">
            <v>0</v>
          </cell>
          <cell r="BG154">
            <v>0</v>
          </cell>
          <cell r="BJ154">
            <v>0</v>
          </cell>
          <cell r="BK154">
            <v>0</v>
          </cell>
          <cell r="BL154">
            <v>0</v>
          </cell>
          <cell r="BM154">
            <v>0.276429516637682</v>
          </cell>
          <cell r="BN154">
            <v>1</v>
          </cell>
          <cell r="BO154">
            <v>4.9575266168909594E-2</v>
          </cell>
          <cell r="BP154">
            <v>0</v>
          </cell>
          <cell r="BQ154">
            <v>0</v>
          </cell>
          <cell r="BR154">
            <v>0</v>
          </cell>
        </row>
        <row r="155">
          <cell r="G155">
            <v>0</v>
          </cell>
          <cell r="H155">
            <v>0</v>
          </cell>
          <cell r="I155">
            <v>0</v>
          </cell>
          <cell r="J155">
            <v>0</v>
          </cell>
          <cell r="K155">
            <v>0</v>
          </cell>
          <cell r="L155">
            <v>0.88690056254082117</v>
          </cell>
          <cell r="M155">
            <v>1</v>
          </cell>
          <cell r="N155">
            <v>1</v>
          </cell>
          <cell r="O155">
            <v>1</v>
          </cell>
          <cell r="R155">
            <v>0</v>
          </cell>
          <cell r="S155">
            <v>0</v>
          </cell>
          <cell r="T155">
            <v>0</v>
          </cell>
          <cell r="U155">
            <v>0</v>
          </cell>
          <cell r="V155">
            <v>0</v>
          </cell>
          <cell r="W155">
            <v>0.90315381077433665</v>
          </cell>
          <cell r="X155">
            <v>1</v>
          </cell>
          <cell r="Y155">
            <v>1</v>
          </cell>
          <cell r="Z155">
            <v>1</v>
          </cell>
          <cell r="AC155">
            <v>0</v>
          </cell>
          <cell r="AD155">
            <v>0</v>
          </cell>
          <cell r="AE155">
            <v>0</v>
          </cell>
          <cell r="AF155">
            <v>0</v>
          </cell>
          <cell r="AG155">
            <v>0</v>
          </cell>
          <cell r="AH155">
            <v>0.9171730366689762</v>
          </cell>
          <cell r="AI155">
            <v>1</v>
          </cell>
          <cell r="AJ155">
            <v>1</v>
          </cell>
          <cell r="AK155">
            <v>1</v>
          </cell>
          <cell r="AN155">
            <v>0</v>
          </cell>
          <cell r="AO155">
            <v>0</v>
          </cell>
          <cell r="AP155">
            <v>0</v>
          </cell>
          <cell r="AQ155">
            <v>0</v>
          </cell>
          <cell r="AR155">
            <v>0</v>
          </cell>
          <cell r="AS155">
            <v>0.92949881791164712</v>
          </cell>
          <cell r="AT155">
            <v>1</v>
          </cell>
          <cell r="AU155">
            <v>1</v>
          </cell>
          <cell r="AV155">
            <v>1</v>
          </cell>
          <cell r="AY155">
            <v>0</v>
          </cell>
          <cell r="AZ155">
            <v>0</v>
          </cell>
          <cell r="BA155">
            <v>0</v>
          </cell>
          <cell r="BB155">
            <v>0</v>
          </cell>
          <cell r="BC155">
            <v>0</v>
          </cell>
          <cell r="BD155">
            <v>0.94049653118000798</v>
          </cell>
          <cell r="BE155">
            <v>1</v>
          </cell>
          <cell r="BF155">
            <v>1</v>
          </cell>
          <cell r="BG155">
            <v>1</v>
          </cell>
          <cell r="BJ155">
            <v>0</v>
          </cell>
          <cell r="BK155">
            <v>0</v>
          </cell>
          <cell r="BL155">
            <v>0</v>
          </cell>
          <cell r="BM155">
            <v>0</v>
          </cell>
          <cell r="BN155">
            <v>0</v>
          </cell>
          <cell r="BO155">
            <v>0.95042473383109038</v>
          </cell>
          <cell r="BP155">
            <v>1</v>
          </cell>
          <cell r="BQ155">
            <v>1</v>
          </cell>
          <cell r="BR15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H202">
            <v>1</v>
          </cell>
          <cell r="I202">
            <v>0.55926284837413431</v>
          </cell>
          <cell r="J202">
            <v>0</v>
          </cell>
          <cell r="K202">
            <v>0</v>
          </cell>
          <cell r="L202">
            <v>0</v>
          </cell>
          <cell r="O202">
            <v>296.8</v>
          </cell>
          <cell r="P202">
            <v>1</v>
          </cell>
          <cell r="Q202">
            <v>0.61256262738325806</v>
          </cell>
          <cell r="R202">
            <v>0</v>
          </cell>
          <cell r="S202">
            <v>0</v>
          </cell>
          <cell r="T202">
            <v>0</v>
          </cell>
          <cell r="W202">
            <v>296.8</v>
          </cell>
          <cell r="X202">
            <v>1</v>
          </cell>
          <cell r="Y202">
            <v>0.65944932261923872</v>
          </cell>
          <cell r="Z202">
            <v>0</v>
          </cell>
          <cell r="AA202">
            <v>0</v>
          </cell>
          <cell r="AB202">
            <v>0</v>
          </cell>
          <cell r="AE202">
            <v>296.8</v>
          </cell>
          <cell r="AF202">
            <v>1</v>
          </cell>
          <cell r="AG202">
            <v>0.70139063076753505</v>
          </cell>
          <cell r="AH202">
            <v>0</v>
          </cell>
          <cell r="AI202">
            <v>0</v>
          </cell>
          <cell r="AJ202">
            <v>0</v>
          </cell>
          <cell r="AM202">
            <v>296.8</v>
          </cell>
          <cell r="AN202">
            <v>1</v>
          </cell>
          <cell r="AO202">
            <v>0.73939436958913918</v>
          </cell>
          <cell r="AP202">
            <v>0</v>
          </cell>
          <cell r="AQ202">
            <v>0</v>
          </cell>
          <cell r="AR202">
            <v>0</v>
          </cell>
          <cell r="AU202">
            <v>296.8</v>
          </cell>
          <cell r="AV202">
            <v>1</v>
          </cell>
          <cell r="AW202">
            <v>0.77418378344118866</v>
          </cell>
          <cell r="AX202">
            <v>0</v>
          </cell>
          <cell r="AY202">
            <v>0</v>
          </cell>
          <cell r="AZ202">
            <v>0</v>
          </cell>
        </row>
        <row r="203">
          <cell r="G203">
            <v>351.2</v>
          </cell>
          <cell r="H203">
            <v>1</v>
          </cell>
          <cell r="I203">
            <v>1</v>
          </cell>
          <cell r="J203">
            <v>2.7930852397195744E-2</v>
          </cell>
          <cell r="K203">
            <v>0</v>
          </cell>
          <cell r="L203">
            <v>0</v>
          </cell>
          <cell r="O203">
            <v>351.2</v>
          </cell>
          <cell r="P203">
            <v>1</v>
          </cell>
          <cell r="Q203">
            <v>1</v>
          </cell>
          <cell r="R203">
            <v>7.4881495922626051E-2</v>
          </cell>
          <cell r="S203">
            <v>0</v>
          </cell>
          <cell r="T203">
            <v>0</v>
          </cell>
          <cell r="W203">
            <v>351.2</v>
          </cell>
          <cell r="X203">
            <v>1</v>
          </cell>
          <cell r="Y203">
            <v>1</v>
          </cell>
          <cell r="Z203">
            <v>0.11509619523315465</v>
          </cell>
          <cell r="AA203">
            <v>0</v>
          </cell>
          <cell r="AB203">
            <v>0</v>
          </cell>
          <cell r="AE203">
            <v>351.2</v>
          </cell>
          <cell r="AF203">
            <v>1</v>
          </cell>
          <cell r="AG203">
            <v>1</v>
          </cell>
          <cell r="AH203">
            <v>0.15023911614423291</v>
          </cell>
          <cell r="AI203">
            <v>0</v>
          </cell>
          <cell r="AJ203">
            <v>0</v>
          </cell>
          <cell r="AM203">
            <v>351.2</v>
          </cell>
          <cell r="AN203">
            <v>1</v>
          </cell>
          <cell r="AO203">
            <v>1</v>
          </cell>
          <cell r="AP203">
            <v>0.18142783941284507</v>
          </cell>
          <cell r="AQ203">
            <v>0</v>
          </cell>
          <cell r="AR203">
            <v>0</v>
          </cell>
          <cell r="AU203">
            <v>351.2</v>
          </cell>
          <cell r="AV203">
            <v>1</v>
          </cell>
          <cell r="AW203">
            <v>1</v>
          </cell>
          <cell r="AX203">
            <v>0.20944875378581315</v>
          </cell>
          <cell r="AY203">
            <v>0</v>
          </cell>
          <cell r="AZ203">
            <v>0</v>
          </cell>
        </row>
        <row r="204">
          <cell r="G204">
            <v>399.6</v>
          </cell>
          <cell r="H204">
            <v>1</v>
          </cell>
          <cell r="I204">
            <v>1</v>
          </cell>
          <cell r="J204">
            <v>0.37573174304162471</v>
          </cell>
          <cell r="K204">
            <v>0</v>
          </cell>
          <cell r="L204">
            <v>0</v>
          </cell>
          <cell r="O204">
            <v>399.6</v>
          </cell>
          <cell r="P204">
            <v>1</v>
          </cell>
          <cell r="Q204">
            <v>1</v>
          </cell>
          <cell r="R204">
            <v>0.42137536614423915</v>
          </cell>
          <cell r="S204">
            <v>0</v>
          </cell>
          <cell r="T204">
            <v>0</v>
          </cell>
          <cell r="W204">
            <v>399.6</v>
          </cell>
          <cell r="X204">
            <v>1</v>
          </cell>
          <cell r="Y204">
            <v>1</v>
          </cell>
          <cell r="Z204">
            <v>0.46047056145334103</v>
          </cell>
          <cell r="AA204">
            <v>0</v>
          </cell>
          <cell r="AB204">
            <v>0</v>
          </cell>
          <cell r="AE204">
            <v>399.6</v>
          </cell>
          <cell r="AF204">
            <v>1</v>
          </cell>
          <cell r="AG204">
            <v>1</v>
          </cell>
          <cell r="AH204">
            <v>0.49463516743837782</v>
          </cell>
          <cell r="AI204">
            <v>0</v>
          </cell>
          <cell r="AJ204">
            <v>0</v>
          </cell>
          <cell r="AM204">
            <v>399.6</v>
          </cell>
          <cell r="AN204">
            <v>1</v>
          </cell>
          <cell r="AO204">
            <v>1</v>
          </cell>
          <cell r="AP204">
            <v>0.52197988688899577</v>
          </cell>
          <cell r="AQ204">
            <v>0</v>
          </cell>
          <cell r="AR204">
            <v>0</v>
          </cell>
          <cell r="AU204">
            <v>399.6</v>
          </cell>
          <cell r="AV204">
            <v>1</v>
          </cell>
          <cell r="AW204">
            <v>1</v>
          </cell>
          <cell r="AX204">
            <v>0.54599376854806003</v>
          </cell>
          <cell r="AY204">
            <v>0</v>
          </cell>
          <cell r="AZ204">
            <v>0</v>
          </cell>
        </row>
        <row r="205">
          <cell r="G205">
            <v>447.2</v>
          </cell>
          <cell r="H205">
            <v>1</v>
          </cell>
          <cell r="I205">
            <v>1</v>
          </cell>
          <cell r="J205">
            <v>0.69132994792114066</v>
          </cell>
          <cell r="K205">
            <v>0</v>
          </cell>
          <cell r="L205">
            <v>0</v>
          </cell>
          <cell r="O205">
            <v>447.2</v>
          </cell>
          <cell r="P205">
            <v>1</v>
          </cell>
          <cell r="Q205">
            <v>1</v>
          </cell>
          <cell r="R205">
            <v>0.73047823255037403</v>
          </cell>
          <cell r="S205">
            <v>0</v>
          </cell>
          <cell r="T205">
            <v>0</v>
          </cell>
          <cell r="W205">
            <v>447.2</v>
          </cell>
          <cell r="X205">
            <v>1</v>
          </cell>
          <cell r="Y205">
            <v>1</v>
          </cell>
          <cell r="Z205">
            <v>0.76405817069695936</v>
          </cell>
          <cell r="AA205">
            <v>0</v>
          </cell>
          <cell r="AB205">
            <v>0</v>
          </cell>
          <cell r="AE205">
            <v>447.2</v>
          </cell>
          <cell r="AF205">
            <v>1</v>
          </cell>
          <cell r="AG205">
            <v>1</v>
          </cell>
          <cell r="AH205">
            <v>0.79343958192393149</v>
          </cell>
          <cell r="AI205">
            <v>0</v>
          </cell>
          <cell r="AJ205">
            <v>0</v>
          </cell>
          <cell r="AM205">
            <v>447.2</v>
          </cell>
          <cell r="AN205">
            <v>1</v>
          </cell>
          <cell r="AO205">
            <v>1</v>
          </cell>
          <cell r="AP205">
            <v>0.81954362380416468</v>
          </cell>
          <cell r="AQ205">
            <v>0</v>
          </cell>
          <cell r="AR205">
            <v>0</v>
          </cell>
          <cell r="AU205">
            <v>447.2</v>
          </cell>
          <cell r="AV205">
            <v>1</v>
          </cell>
          <cell r="AW205">
            <v>1</v>
          </cell>
          <cell r="AX205">
            <v>0.84301924046169407</v>
          </cell>
          <cell r="AY205">
            <v>0</v>
          </cell>
          <cell r="AZ205">
            <v>0</v>
          </cell>
        </row>
        <row r="206">
          <cell r="G206">
            <v>494.8</v>
          </cell>
          <cell r="H206">
            <v>1</v>
          </cell>
          <cell r="I206">
            <v>1</v>
          </cell>
          <cell r="J206">
            <v>0.99183345572509085</v>
          </cell>
          <cell r="K206">
            <v>0</v>
          </cell>
          <cell r="L206">
            <v>0</v>
          </cell>
          <cell r="O206">
            <v>494.8</v>
          </cell>
          <cell r="P206">
            <v>1</v>
          </cell>
          <cell r="Q206">
            <v>1</v>
          </cell>
          <cell r="R206">
            <v>1</v>
          </cell>
          <cell r="S206">
            <v>2.2186218601941834E-2</v>
          </cell>
          <cell r="T206">
            <v>0</v>
          </cell>
          <cell r="W206">
            <v>494.8</v>
          </cell>
          <cell r="X206">
            <v>1</v>
          </cell>
          <cell r="Y206">
            <v>1</v>
          </cell>
          <cell r="Z206">
            <v>1</v>
          </cell>
          <cell r="AA206">
            <v>4.6287054751257481E-2</v>
          </cell>
          <cell r="AB206">
            <v>0</v>
          </cell>
          <cell r="AE206">
            <v>494.8</v>
          </cell>
          <cell r="AF206">
            <v>1</v>
          </cell>
          <cell r="AG206">
            <v>1</v>
          </cell>
          <cell r="AH206">
            <v>1</v>
          </cell>
          <cell r="AI206">
            <v>6.7293164145595538E-2</v>
          </cell>
          <cell r="AJ206">
            <v>0</v>
          </cell>
          <cell r="AM206">
            <v>494.8</v>
          </cell>
          <cell r="AN206">
            <v>1</v>
          </cell>
          <cell r="AO206">
            <v>1</v>
          </cell>
          <cell r="AP206">
            <v>1</v>
          </cell>
          <cell r="AQ206">
            <v>8.5892763069757627E-2</v>
          </cell>
          <cell r="AR206">
            <v>0</v>
          </cell>
          <cell r="AU206">
            <v>494.8</v>
          </cell>
          <cell r="AV206">
            <v>1</v>
          </cell>
          <cell r="AW206">
            <v>1</v>
          </cell>
          <cell r="AX206">
            <v>1</v>
          </cell>
          <cell r="AY206">
            <v>0.10256888425328028</v>
          </cell>
          <cell r="AZ206">
            <v>0</v>
          </cell>
        </row>
        <row r="207">
          <cell r="G207">
            <v>542.4</v>
          </cell>
          <cell r="H207">
            <v>1</v>
          </cell>
          <cell r="I207">
            <v>1</v>
          </cell>
          <cell r="J207">
            <v>1</v>
          </cell>
          <cell r="K207">
            <v>0.21611110945812165</v>
          </cell>
          <cell r="L207">
            <v>0</v>
          </cell>
          <cell r="O207">
            <v>542.4</v>
          </cell>
          <cell r="P207">
            <v>1</v>
          </cell>
          <cell r="Q207">
            <v>1</v>
          </cell>
          <cell r="R207">
            <v>1</v>
          </cell>
          <cell r="S207">
            <v>0.24313738406498772</v>
          </cell>
          <cell r="T207">
            <v>0</v>
          </cell>
          <cell r="W207">
            <v>542.4</v>
          </cell>
          <cell r="X207">
            <v>1</v>
          </cell>
          <cell r="Y207">
            <v>1</v>
          </cell>
          <cell r="Z207">
            <v>1</v>
          </cell>
          <cell r="AA207">
            <v>0.26621598663892232</v>
          </cell>
          <cell r="AB207">
            <v>0</v>
          </cell>
          <cell r="AE207">
            <v>542.4</v>
          </cell>
          <cell r="AF207">
            <v>1</v>
          </cell>
          <cell r="AG207">
            <v>1</v>
          </cell>
          <cell r="AH207">
            <v>1</v>
          </cell>
          <cell r="AI207">
            <v>0.28633112485790452</v>
          </cell>
          <cell r="AJ207">
            <v>0</v>
          </cell>
          <cell r="AM207">
            <v>542.4</v>
          </cell>
          <cell r="AN207">
            <v>1</v>
          </cell>
          <cell r="AO207">
            <v>1</v>
          </cell>
          <cell r="AP207">
            <v>1</v>
          </cell>
          <cell r="AQ207">
            <v>0.30414182440981641</v>
          </cell>
          <cell r="AR207">
            <v>0</v>
          </cell>
          <cell r="AU207">
            <v>542.4</v>
          </cell>
          <cell r="AV207">
            <v>1</v>
          </cell>
          <cell r="AW207">
            <v>1</v>
          </cell>
          <cell r="AX207">
            <v>1</v>
          </cell>
          <cell r="AY207">
            <v>0.32011063025891218</v>
          </cell>
          <cell r="AZ207">
            <v>0</v>
          </cell>
        </row>
        <row r="216">
          <cell r="G216">
            <v>388.8</v>
          </cell>
          <cell r="H216">
            <v>1</v>
          </cell>
          <cell r="I216">
            <v>1</v>
          </cell>
          <cell r="J216">
            <v>0.29812327983997522</v>
          </cell>
          <cell r="K216">
            <v>0</v>
          </cell>
          <cell r="L216">
            <v>0</v>
          </cell>
          <cell r="O216">
            <v>388.8</v>
          </cell>
          <cell r="P216">
            <v>1</v>
          </cell>
          <cell r="Q216">
            <v>1</v>
          </cell>
          <cell r="R216">
            <v>0.34405855212784614</v>
          </cell>
          <cell r="S216">
            <v>0</v>
          </cell>
          <cell r="T216">
            <v>0</v>
          </cell>
          <cell r="W216">
            <v>388.8</v>
          </cell>
          <cell r="X216">
            <v>1</v>
          </cell>
          <cell r="Y216">
            <v>1</v>
          </cell>
          <cell r="Z216">
            <v>0.38340355411495231</v>
          </cell>
          <cell r="AA216">
            <v>0</v>
          </cell>
          <cell r="AB216">
            <v>0</v>
          </cell>
          <cell r="AE216">
            <v>388.8</v>
          </cell>
          <cell r="AF216">
            <v>1</v>
          </cell>
          <cell r="AG216">
            <v>1</v>
          </cell>
          <cell r="AH216">
            <v>0.41778646177770085</v>
          </cell>
          <cell r="AI216">
            <v>0</v>
          </cell>
          <cell r="AJ216">
            <v>0</v>
          </cell>
          <cell r="AM216">
            <v>388.8</v>
          </cell>
          <cell r="AN216">
            <v>1</v>
          </cell>
          <cell r="AO216">
            <v>1</v>
          </cell>
          <cell r="AP216">
            <v>0.44830068667599804</v>
          </cell>
          <cell r="AQ216">
            <v>0</v>
          </cell>
          <cell r="AR216">
            <v>0</v>
          </cell>
          <cell r="AU216">
            <v>388.8</v>
          </cell>
          <cell r="AV216">
            <v>1</v>
          </cell>
          <cell r="AW216">
            <v>1</v>
          </cell>
          <cell r="AX216">
            <v>0.47571561083524266</v>
          </cell>
          <cell r="AY216">
            <v>0</v>
          </cell>
          <cell r="AZ216">
            <v>0</v>
          </cell>
        </row>
        <row r="217">
          <cell r="G217">
            <v>436.4</v>
          </cell>
          <cell r="H217">
            <v>1</v>
          </cell>
          <cell r="I217">
            <v>1</v>
          </cell>
          <cell r="J217">
            <v>0.62314847976394183</v>
          </cell>
          <cell r="K217">
            <v>0</v>
          </cell>
          <cell r="L217">
            <v>0</v>
          </cell>
          <cell r="O217">
            <v>436.4</v>
          </cell>
          <cell r="P217">
            <v>1</v>
          </cell>
          <cell r="Q217">
            <v>1</v>
          </cell>
          <cell r="R217">
            <v>0.66250042576903334</v>
          </cell>
          <cell r="S217">
            <v>0</v>
          </cell>
          <cell r="T217">
            <v>0</v>
          </cell>
          <cell r="W217">
            <v>436.4</v>
          </cell>
          <cell r="X217">
            <v>1</v>
          </cell>
          <cell r="Y217">
            <v>1</v>
          </cell>
          <cell r="Z217">
            <v>0.69625505704633783</v>
          </cell>
          <cell r="AA217">
            <v>0</v>
          </cell>
          <cell r="AB217">
            <v>0</v>
          </cell>
          <cell r="AE217">
            <v>436.4</v>
          </cell>
          <cell r="AF217">
            <v>1</v>
          </cell>
          <cell r="AG217">
            <v>1</v>
          </cell>
          <cell r="AH217">
            <v>0.72578931938011615</v>
          </cell>
          <cell r="AI217">
            <v>0</v>
          </cell>
          <cell r="AJ217">
            <v>0</v>
          </cell>
          <cell r="AM217">
            <v>436.4</v>
          </cell>
          <cell r="AN217">
            <v>1</v>
          </cell>
          <cell r="AO217">
            <v>1</v>
          </cell>
          <cell r="AP217">
            <v>0.75202916248727747</v>
          </cell>
          <cell r="AQ217">
            <v>0</v>
          </cell>
          <cell r="AR217">
            <v>0</v>
          </cell>
          <cell r="AU217">
            <v>436.4</v>
          </cell>
          <cell r="AV217">
            <v>1</v>
          </cell>
          <cell r="AW217">
            <v>1</v>
          </cell>
          <cell r="AX217">
            <v>0.77562690649809629</v>
          </cell>
          <cell r="AY217">
            <v>0</v>
          </cell>
          <cell r="AZ217">
            <v>0</v>
          </cell>
        </row>
        <row r="218">
          <cell r="G218">
            <v>483.6</v>
          </cell>
          <cell r="H218">
            <v>1</v>
          </cell>
          <cell r="I218">
            <v>1</v>
          </cell>
          <cell r="J218">
            <v>0.9211267480065144</v>
          </cell>
          <cell r="K218">
            <v>0</v>
          </cell>
          <cell r="L218">
            <v>0</v>
          </cell>
          <cell r="O218">
            <v>483.6</v>
          </cell>
          <cell r="P218">
            <v>1</v>
          </cell>
          <cell r="Q218">
            <v>1</v>
          </cell>
          <cell r="R218">
            <v>0.95958861836896681</v>
          </cell>
          <cell r="S218">
            <v>0</v>
          </cell>
          <cell r="T218">
            <v>0</v>
          </cell>
          <cell r="W218">
            <v>483.6</v>
          </cell>
          <cell r="X218">
            <v>1</v>
          </cell>
          <cell r="Y218">
            <v>1</v>
          </cell>
          <cell r="Z218">
            <v>0.99257977596386937</v>
          </cell>
          <cell r="AA218">
            <v>0</v>
          </cell>
          <cell r="AB218">
            <v>0</v>
          </cell>
          <cell r="AE218">
            <v>483.6</v>
          </cell>
          <cell r="AF218">
            <v>1</v>
          </cell>
          <cell r="AG218">
            <v>1</v>
          </cell>
          <cell r="AH218">
            <v>1</v>
          </cell>
          <cell r="AI218">
            <v>1.5754820448581678E-2</v>
          </cell>
          <cell r="AJ218">
            <v>0</v>
          </cell>
          <cell r="AM218">
            <v>483.6</v>
          </cell>
          <cell r="AN218">
            <v>1</v>
          </cell>
          <cell r="AO218">
            <v>1</v>
          </cell>
          <cell r="AP218">
            <v>1</v>
          </cell>
          <cell r="AQ218">
            <v>3.4540042754449697E-2</v>
          </cell>
          <cell r="AR218">
            <v>0</v>
          </cell>
          <cell r="AU218">
            <v>483.6</v>
          </cell>
          <cell r="AV218">
            <v>1</v>
          </cell>
          <cell r="AW218">
            <v>1</v>
          </cell>
          <cell r="AX218">
            <v>1</v>
          </cell>
          <cell r="AY218">
            <v>5.1382591075484561E-2</v>
          </cell>
          <cell r="AZ218">
            <v>0</v>
          </cell>
        </row>
        <row r="219">
          <cell r="G219">
            <v>531.20000000000005</v>
          </cell>
          <cell r="H219">
            <v>1</v>
          </cell>
          <cell r="I219">
            <v>1</v>
          </cell>
          <cell r="J219">
            <v>1</v>
          </cell>
          <cell r="K219">
            <v>0.16384093169226877</v>
          </cell>
          <cell r="L219">
            <v>0</v>
          </cell>
          <cell r="O219">
            <v>531.20000000000005</v>
          </cell>
          <cell r="P219">
            <v>1</v>
          </cell>
          <cell r="Q219">
            <v>1</v>
          </cell>
          <cell r="R219">
            <v>1</v>
          </cell>
          <cell r="S219">
            <v>0.19114887454427132</v>
          </cell>
          <cell r="T219">
            <v>0</v>
          </cell>
          <cell r="W219">
            <v>531.20000000000005</v>
          </cell>
          <cell r="X219">
            <v>1</v>
          </cell>
          <cell r="Y219">
            <v>1</v>
          </cell>
          <cell r="Z219">
            <v>1</v>
          </cell>
          <cell r="AA219">
            <v>0.2144680026653544</v>
          </cell>
          <cell r="AB219">
            <v>0</v>
          </cell>
          <cell r="AE219">
            <v>531.20000000000005</v>
          </cell>
          <cell r="AF219">
            <v>1</v>
          </cell>
          <cell r="AG219">
            <v>1</v>
          </cell>
          <cell r="AH219">
            <v>1</v>
          </cell>
          <cell r="AI219">
            <v>0.23479278116089092</v>
          </cell>
          <cell r="AJ219">
            <v>0</v>
          </cell>
          <cell r="AM219">
            <v>531.20000000000005</v>
          </cell>
          <cell r="AN219">
            <v>1</v>
          </cell>
          <cell r="AO219">
            <v>1</v>
          </cell>
          <cell r="AP219">
            <v>1</v>
          </cell>
          <cell r="AQ219">
            <v>0.25278910409450872</v>
          </cell>
          <cell r="AR219">
            <v>0</v>
          </cell>
          <cell r="AU219">
            <v>531.20000000000005</v>
          </cell>
          <cell r="AV219">
            <v>1</v>
          </cell>
          <cell r="AW219">
            <v>1</v>
          </cell>
          <cell r="AX219">
            <v>1</v>
          </cell>
          <cell r="AY219">
            <v>0.26892433708111674</v>
          </cell>
          <cell r="AZ219">
            <v>0</v>
          </cell>
        </row>
        <row r="220">
          <cell r="G220">
            <v>578.79999999999995</v>
          </cell>
          <cell r="H220">
            <v>1</v>
          </cell>
          <cell r="I220">
            <v>1</v>
          </cell>
          <cell r="J220">
            <v>1</v>
          </cell>
          <cell r="K220">
            <v>0.38598918719714437</v>
          </cell>
          <cell r="L220">
            <v>0</v>
          </cell>
          <cell r="O220">
            <v>578.79999999999995</v>
          </cell>
          <cell r="P220">
            <v>1</v>
          </cell>
          <cell r="Q220">
            <v>1</v>
          </cell>
          <cell r="R220">
            <v>1</v>
          </cell>
          <cell r="S220">
            <v>0.41210004000731693</v>
          </cell>
          <cell r="T220">
            <v>0</v>
          </cell>
          <cell r="W220">
            <v>578.79999999999995</v>
          </cell>
          <cell r="X220">
            <v>1</v>
          </cell>
          <cell r="Y220">
            <v>1</v>
          </cell>
          <cell r="Z220">
            <v>1</v>
          </cell>
          <cell r="AA220">
            <v>0.43439693455301898</v>
          </cell>
          <cell r="AB220">
            <v>0</v>
          </cell>
          <cell r="AE220">
            <v>578.79999999999995</v>
          </cell>
          <cell r="AF220">
            <v>1</v>
          </cell>
          <cell r="AG220">
            <v>1</v>
          </cell>
          <cell r="AH220">
            <v>1</v>
          </cell>
          <cell r="AI220">
            <v>0.45383074187319966</v>
          </cell>
          <cell r="AJ220">
            <v>0</v>
          </cell>
          <cell r="AM220">
            <v>578.79999999999995</v>
          </cell>
          <cell r="AN220">
            <v>1</v>
          </cell>
          <cell r="AO220">
            <v>1</v>
          </cell>
          <cell r="AP220">
            <v>1</v>
          </cell>
          <cell r="AQ220">
            <v>0.47103816543456722</v>
          </cell>
          <cell r="AR220">
            <v>0</v>
          </cell>
          <cell r="AU220">
            <v>578.79999999999995</v>
          </cell>
          <cell r="AV220">
            <v>1</v>
          </cell>
          <cell r="AW220">
            <v>1</v>
          </cell>
          <cell r="AX220">
            <v>1</v>
          </cell>
          <cell r="AY220">
            <v>0.48646608308674832</v>
          </cell>
          <cell r="AZ220">
            <v>0</v>
          </cell>
        </row>
        <row r="221">
          <cell r="G221">
            <v>626.4</v>
          </cell>
          <cell r="H221">
            <v>1</v>
          </cell>
          <cell r="I221">
            <v>1</v>
          </cell>
          <cell r="J221">
            <v>1</v>
          </cell>
          <cell r="K221">
            <v>0.58864058573297373</v>
          </cell>
          <cell r="L221">
            <v>0</v>
          </cell>
          <cell r="O221">
            <v>626.4</v>
          </cell>
          <cell r="P221">
            <v>1</v>
          </cell>
          <cell r="Q221">
            <v>1</v>
          </cell>
          <cell r="R221">
            <v>1</v>
          </cell>
          <cell r="S221">
            <v>0.60913832571778614</v>
          </cell>
          <cell r="T221">
            <v>0.10913832571778619</v>
          </cell>
          <cell r="W221">
            <v>626.4</v>
          </cell>
          <cell r="X221">
            <v>1</v>
          </cell>
          <cell r="Y221">
            <v>1</v>
          </cell>
          <cell r="Z221">
            <v>1</v>
          </cell>
          <cell r="AA221">
            <v>0.62666458635917366</v>
          </cell>
          <cell r="AB221">
            <v>0.12666458635917366</v>
          </cell>
          <cell r="AE221">
            <v>626.4</v>
          </cell>
          <cell r="AF221">
            <v>1</v>
          </cell>
          <cell r="AG221">
            <v>1</v>
          </cell>
          <cell r="AH221">
            <v>1</v>
          </cell>
          <cell r="AI221">
            <v>0.64195734368841151</v>
          </cell>
          <cell r="AJ221">
            <v>0.14195734368841151</v>
          </cell>
          <cell r="AM221">
            <v>626.4</v>
          </cell>
          <cell r="AN221">
            <v>1</v>
          </cell>
          <cell r="AO221">
            <v>1</v>
          </cell>
          <cell r="AP221">
            <v>1</v>
          </cell>
          <cell r="AQ221">
            <v>0.6555113625729837</v>
          </cell>
          <cell r="AR221">
            <v>0.15551136257298367</v>
          </cell>
          <cell r="AU221">
            <v>626.4</v>
          </cell>
          <cell r="AV221">
            <v>1</v>
          </cell>
          <cell r="AW221">
            <v>1</v>
          </cell>
          <cell r="AX221">
            <v>1</v>
          </cell>
          <cell r="AY221">
            <v>0.66767427743888619</v>
          </cell>
          <cell r="AZ221">
            <v>0.16767427743888624</v>
          </cell>
        </row>
        <row r="374">
          <cell r="H374" t="str">
            <v>最低居住面積水準および地域の家賃相場を考慮した年収（※）</v>
          </cell>
        </row>
        <row r="384">
          <cell r="G384">
            <v>0.37805500223165062</v>
          </cell>
          <cell r="H384">
            <v>0</v>
          </cell>
          <cell r="I384">
            <v>0</v>
          </cell>
          <cell r="J384">
            <v>0</v>
          </cell>
          <cell r="K384">
            <v>0</v>
          </cell>
          <cell r="N384">
            <v>0.3777534291921234</v>
          </cell>
          <cell r="O384">
            <v>0</v>
          </cell>
          <cell r="P384">
            <v>0</v>
          </cell>
          <cell r="Q384">
            <v>0</v>
          </cell>
          <cell r="R384">
            <v>0</v>
          </cell>
          <cell r="U384">
            <v>0.37785256331804123</v>
          </cell>
          <cell r="V384">
            <v>0</v>
          </cell>
          <cell r="W384">
            <v>0</v>
          </cell>
          <cell r="X384">
            <v>0</v>
          </cell>
          <cell r="Y384">
            <v>0</v>
          </cell>
          <cell r="AB384">
            <v>0.37794213121042025</v>
          </cell>
          <cell r="AC384">
            <v>0</v>
          </cell>
          <cell r="AD384">
            <v>0</v>
          </cell>
          <cell r="AE384">
            <v>0</v>
          </cell>
          <cell r="AF384">
            <v>0</v>
          </cell>
          <cell r="AI384">
            <v>0.37802402642958088</v>
          </cell>
          <cell r="AJ384">
            <v>0</v>
          </cell>
          <cell r="AK384">
            <v>0</v>
          </cell>
          <cell r="AL384">
            <v>0</v>
          </cell>
          <cell r="AM384">
            <v>0</v>
          </cell>
          <cell r="AP384">
            <v>0.37809961669464742</v>
          </cell>
          <cell r="AQ384">
            <v>0</v>
          </cell>
          <cell r="AR384">
            <v>0</v>
          </cell>
          <cell r="AS384">
            <v>0</v>
          </cell>
          <cell r="AT384">
            <v>0</v>
          </cell>
        </row>
        <row r="385">
          <cell r="G385">
            <v>0.44326623467675424</v>
          </cell>
          <cell r="H385">
            <v>0</v>
          </cell>
          <cell r="I385">
            <v>0</v>
          </cell>
          <cell r="J385">
            <v>0</v>
          </cell>
          <cell r="K385">
            <v>0</v>
          </cell>
          <cell r="N385">
            <v>0.44291264288476062</v>
          </cell>
          <cell r="O385">
            <v>0</v>
          </cell>
          <cell r="P385">
            <v>0</v>
          </cell>
          <cell r="Q385">
            <v>0</v>
          </cell>
          <cell r="R385">
            <v>0</v>
          </cell>
          <cell r="U385">
            <v>0.44302887679375302</v>
          </cell>
          <cell r="V385">
            <v>0</v>
          </cell>
          <cell r="W385">
            <v>0</v>
          </cell>
          <cell r="X385">
            <v>0</v>
          </cell>
          <cell r="Y385">
            <v>0</v>
          </cell>
          <cell r="AB385">
            <v>0.44313389437629641</v>
          </cell>
          <cell r="AC385">
            <v>0</v>
          </cell>
          <cell r="AD385">
            <v>0</v>
          </cell>
          <cell r="AE385">
            <v>0</v>
          </cell>
          <cell r="AF385">
            <v>0</v>
          </cell>
          <cell r="AI385">
            <v>0.4432299158155607</v>
          </cell>
          <cell r="AJ385">
            <v>0</v>
          </cell>
          <cell r="AK385">
            <v>0</v>
          </cell>
          <cell r="AL385">
            <v>0</v>
          </cell>
          <cell r="AM385">
            <v>0</v>
          </cell>
          <cell r="AP385">
            <v>0.44331854475044175</v>
          </cell>
          <cell r="AQ385">
            <v>0</v>
          </cell>
          <cell r="AR385">
            <v>0</v>
          </cell>
          <cell r="AS385">
            <v>0</v>
          </cell>
          <cell r="AT385">
            <v>0</v>
          </cell>
        </row>
        <row r="386">
          <cell r="G386">
            <v>0.77054188295881831</v>
          </cell>
          <cell r="H386">
            <v>0</v>
          </cell>
          <cell r="I386">
            <v>0</v>
          </cell>
          <cell r="J386">
            <v>0</v>
          </cell>
          <cell r="K386">
            <v>0</v>
          </cell>
          <cell r="N386">
            <v>0.77668704742818817</v>
          </cell>
          <cell r="O386">
            <v>0</v>
          </cell>
          <cell r="P386">
            <v>0</v>
          </cell>
          <cell r="Q386">
            <v>0</v>
          </cell>
          <cell r="R386">
            <v>0</v>
          </cell>
          <cell r="U386">
            <v>0.78295617616234114</v>
          </cell>
          <cell r="V386">
            <v>0</v>
          </cell>
          <cell r="W386">
            <v>0</v>
          </cell>
          <cell r="X386">
            <v>0</v>
          </cell>
          <cell r="Y386">
            <v>0</v>
          </cell>
          <cell r="AB386">
            <v>0.78885346249634614</v>
          </cell>
          <cell r="AC386">
            <v>0</v>
          </cell>
          <cell r="AD386">
            <v>0</v>
          </cell>
          <cell r="AE386">
            <v>0</v>
          </cell>
          <cell r="AF386">
            <v>0</v>
          </cell>
          <cell r="AI386">
            <v>0.79445088026589272</v>
          </cell>
          <cell r="AJ386">
            <v>0</v>
          </cell>
          <cell r="AK386">
            <v>0</v>
          </cell>
          <cell r="AL386">
            <v>0</v>
          </cell>
          <cell r="AM386">
            <v>0</v>
          </cell>
          <cell r="AP386">
            <v>0.79980113285553767</v>
          </cell>
          <cell r="AQ386">
            <v>0</v>
          </cell>
          <cell r="AR386">
            <v>0</v>
          </cell>
          <cell r="AS386">
            <v>0</v>
          </cell>
          <cell r="AT386">
            <v>0</v>
          </cell>
        </row>
        <row r="387">
          <cell r="G387">
            <v>1</v>
          </cell>
          <cell r="H387">
            <v>0</v>
          </cell>
          <cell r="I387">
            <v>0</v>
          </cell>
          <cell r="J387">
            <v>0</v>
          </cell>
          <cell r="K387">
            <v>0</v>
          </cell>
          <cell r="N387">
            <v>1</v>
          </cell>
          <cell r="O387">
            <v>0</v>
          </cell>
          <cell r="P387">
            <v>0</v>
          </cell>
          <cell r="Q387">
            <v>0</v>
          </cell>
          <cell r="R387">
            <v>0</v>
          </cell>
          <cell r="U387">
            <v>1</v>
          </cell>
          <cell r="V387">
            <v>0</v>
          </cell>
          <cell r="W387">
            <v>0</v>
          </cell>
          <cell r="X387">
            <v>0</v>
          </cell>
          <cell r="Y387">
            <v>0</v>
          </cell>
          <cell r="AB387">
            <v>1</v>
          </cell>
          <cell r="AC387">
            <v>0</v>
          </cell>
          <cell r="AD387">
            <v>0</v>
          </cell>
          <cell r="AE387">
            <v>0</v>
          </cell>
          <cell r="AF387">
            <v>0</v>
          </cell>
          <cell r="AI387">
            <v>1</v>
          </cell>
          <cell r="AJ387">
            <v>0</v>
          </cell>
          <cell r="AK387">
            <v>0</v>
          </cell>
          <cell r="AL387">
            <v>0</v>
          </cell>
          <cell r="AM387">
            <v>0</v>
          </cell>
          <cell r="AP387">
            <v>1</v>
          </cell>
          <cell r="AQ387">
            <v>0</v>
          </cell>
          <cell r="AR387">
            <v>0</v>
          </cell>
          <cell r="AS387">
            <v>0</v>
          </cell>
          <cell r="AT387">
            <v>0</v>
          </cell>
        </row>
        <row r="388">
          <cell r="G388">
            <v>1</v>
          </cell>
          <cell r="H388">
            <v>0</v>
          </cell>
          <cell r="I388">
            <v>0</v>
          </cell>
          <cell r="J388">
            <v>0</v>
          </cell>
          <cell r="K388">
            <v>0</v>
          </cell>
          <cell r="N388">
            <v>1</v>
          </cell>
          <cell r="O388">
            <v>0</v>
          </cell>
          <cell r="P388">
            <v>0</v>
          </cell>
          <cell r="Q388">
            <v>0</v>
          </cell>
          <cell r="R388">
            <v>0</v>
          </cell>
          <cell r="U388">
            <v>1</v>
          </cell>
          <cell r="V388">
            <v>0</v>
          </cell>
          <cell r="W388">
            <v>0</v>
          </cell>
          <cell r="X388">
            <v>0</v>
          </cell>
          <cell r="Y388">
            <v>0</v>
          </cell>
          <cell r="AB388">
            <v>1</v>
          </cell>
          <cell r="AC388">
            <v>0</v>
          </cell>
          <cell r="AD388">
            <v>0</v>
          </cell>
          <cell r="AE388">
            <v>0</v>
          </cell>
          <cell r="AF388">
            <v>0</v>
          </cell>
          <cell r="AI388">
            <v>1</v>
          </cell>
          <cell r="AJ388">
            <v>0</v>
          </cell>
          <cell r="AK388">
            <v>0</v>
          </cell>
          <cell r="AL388">
            <v>0</v>
          </cell>
          <cell r="AM388">
            <v>0</v>
          </cell>
          <cell r="AP388">
            <v>1</v>
          </cell>
          <cell r="AQ388">
            <v>0</v>
          </cell>
          <cell r="AR388">
            <v>0</v>
          </cell>
          <cell r="AS388">
            <v>0</v>
          </cell>
          <cell r="AT388">
            <v>0</v>
          </cell>
        </row>
        <row r="389">
          <cell r="G389">
            <v>0.90601642502273727</v>
          </cell>
          <cell r="H389">
            <v>0</v>
          </cell>
          <cell r="I389">
            <v>0</v>
          </cell>
          <cell r="J389">
            <v>0</v>
          </cell>
          <cell r="K389">
            <v>0</v>
          </cell>
          <cell r="N389">
            <v>0.91572660711633969</v>
          </cell>
          <cell r="O389">
            <v>0</v>
          </cell>
          <cell r="P389">
            <v>0</v>
          </cell>
          <cell r="Q389">
            <v>0</v>
          </cell>
          <cell r="R389">
            <v>0</v>
          </cell>
          <cell r="U389">
            <v>0.92498160767679305</v>
          </cell>
          <cell r="V389">
            <v>0</v>
          </cell>
          <cell r="W389">
            <v>0</v>
          </cell>
          <cell r="X389">
            <v>0</v>
          </cell>
          <cell r="Y389">
            <v>0</v>
          </cell>
          <cell r="AB389">
            <v>0.93368766407487447</v>
          </cell>
          <cell r="AC389">
            <v>0</v>
          </cell>
          <cell r="AD389">
            <v>0</v>
          </cell>
          <cell r="AE389">
            <v>0</v>
          </cell>
          <cell r="AF389">
            <v>0</v>
          </cell>
          <cell r="AI389">
            <v>0.94195102997323699</v>
          </cell>
          <cell r="AJ389">
            <v>0</v>
          </cell>
          <cell r="AK389">
            <v>0</v>
          </cell>
          <cell r="AL389">
            <v>0</v>
          </cell>
          <cell r="AM389">
            <v>0</v>
          </cell>
          <cell r="AP389">
            <v>0.94984951041852994</v>
          </cell>
          <cell r="AQ389">
            <v>0</v>
          </cell>
          <cell r="AR389">
            <v>0</v>
          </cell>
          <cell r="AS389">
            <v>0</v>
          </cell>
          <cell r="AT389">
            <v>0</v>
          </cell>
        </row>
        <row r="405">
          <cell r="G405">
            <v>7.9169154960790994E-2</v>
          </cell>
          <cell r="O405">
            <v>6.8138625627646332E-2</v>
          </cell>
          <cell r="W405">
            <v>5.8624251624552037E-2</v>
          </cell>
          <cell r="AE405">
            <v>5.0259161176302469E-2</v>
          </cell>
          <cell r="AM405">
            <v>4.2795385501356753E-2</v>
          </cell>
          <cell r="AU405">
            <v>3.6057450474785369E-2</v>
          </cell>
        </row>
        <row r="406">
          <cell r="G406">
            <v>6.3397228737622977E-2</v>
          </cell>
          <cell r="O406">
            <v>6.5728234142193226E-2</v>
          </cell>
          <cell r="W406">
            <v>6.7738840936526712E-2</v>
          </cell>
          <cell r="AE406">
            <v>6.9506577593189026E-2</v>
          </cell>
          <cell r="AM406">
            <v>7.1083845638206633E-2</v>
          </cell>
          <cell r="AU406">
            <v>7.250772680367229E-2</v>
          </cell>
        </row>
        <row r="407">
          <cell r="G407">
            <v>0.1060765406644094</v>
          </cell>
          <cell r="O407">
            <v>0.10452256899664758</v>
          </cell>
          <cell r="W407">
            <v>0.10318219201284573</v>
          </cell>
          <cell r="AE407">
            <v>0.10200372512678388</v>
          </cell>
          <cell r="AM407">
            <v>0.10095223470569011</v>
          </cell>
          <cell r="AU407">
            <v>0.10000300010286375</v>
          </cell>
        </row>
        <row r="408">
          <cell r="G408">
            <v>0.19632961527672987</v>
          </cell>
          <cell r="O408">
            <v>0.2019332569793259</v>
          </cell>
          <cell r="W408">
            <v>0.20676667352060041</v>
          </cell>
          <cell r="AE408">
            <v>0.21101624017928725</v>
          </cell>
          <cell r="AM408">
            <v>0.21480792808181368</v>
          </cell>
          <cell r="AU408">
            <v>0.2182308801962535</v>
          </cell>
        </row>
        <row r="409">
          <cell r="G409">
            <v>0.21790919196239347</v>
          </cell>
          <cell r="O409">
            <v>0.20757594252278866</v>
          </cell>
          <cell r="W409">
            <v>0.19866300671831652</v>
          </cell>
          <cell r="AE409">
            <v>0.19082670407353894</v>
          </cell>
          <cell r="AM409">
            <v>0.18383474081582629</v>
          </cell>
          <cell r="AU409">
            <v>0.17752273517814549</v>
          </cell>
        </row>
        <row r="410">
          <cell r="G410">
            <v>0.25222787871046171</v>
          </cell>
          <cell r="O410">
            <v>0.19146667826240837</v>
          </cell>
          <cell r="W410">
            <v>0.1390571547953281</v>
          </cell>
          <cell r="AE410">
            <v>9.2978410780303999E-2</v>
          </cell>
          <cell r="AM410">
            <v>5.1864520758546417E-2</v>
          </cell>
          <cell r="AU410">
            <v>1.4748892995762874E-2</v>
          </cell>
        </row>
        <row r="426">
          <cell r="G426">
            <v>7.9169154960790994E-2</v>
          </cell>
          <cell r="O426">
            <v>6.8138625627646332E-2</v>
          </cell>
          <cell r="W426">
            <v>5.8624251624552037E-2</v>
          </cell>
          <cell r="AE426">
            <v>5.0259161176302469E-2</v>
          </cell>
          <cell r="AM426">
            <v>4.2795385501356753E-2</v>
          </cell>
          <cell r="AU426">
            <v>3.6057450474785369E-2</v>
          </cell>
        </row>
        <row r="427">
          <cell r="G427">
            <v>6.3397228737622977E-2</v>
          </cell>
          <cell r="O427">
            <v>6.5728234142193226E-2</v>
          </cell>
          <cell r="W427">
            <v>6.7738840936526712E-2</v>
          </cell>
          <cell r="AE427">
            <v>6.9506577593189026E-2</v>
          </cell>
          <cell r="AM427">
            <v>7.1083845638206633E-2</v>
          </cell>
          <cell r="AU427">
            <v>7.250772680367229E-2</v>
          </cell>
        </row>
        <row r="428">
          <cell r="G428">
            <v>0.1060765406644094</v>
          </cell>
          <cell r="O428">
            <v>0.10452256899664758</v>
          </cell>
          <cell r="W428">
            <v>0.10318219201284573</v>
          </cell>
          <cell r="AE428">
            <v>0.10200372512678388</v>
          </cell>
          <cell r="AM428">
            <v>0.10095223470569011</v>
          </cell>
          <cell r="AU428">
            <v>0.10000300010286375</v>
          </cell>
        </row>
        <row r="429">
          <cell r="G429">
            <v>0.19632961527672987</v>
          </cell>
          <cell r="O429">
            <v>0.2019332569793259</v>
          </cell>
          <cell r="W429">
            <v>0.20676667352060041</v>
          </cell>
          <cell r="AE429">
            <v>0.21101624017928725</v>
          </cell>
          <cell r="AM429">
            <v>0.21480792808181368</v>
          </cell>
          <cell r="AU429">
            <v>0.2182308801962535</v>
          </cell>
        </row>
        <row r="430">
          <cell r="G430">
            <v>0.21790919196239347</v>
          </cell>
          <cell r="O430">
            <v>0.20757594252278866</v>
          </cell>
          <cell r="W430">
            <v>0.19866300671831652</v>
          </cell>
          <cell r="AE430">
            <v>0.19082670407353894</v>
          </cell>
          <cell r="AM430">
            <v>0.18383474081582629</v>
          </cell>
          <cell r="AU430">
            <v>0.17752273517814549</v>
          </cell>
        </row>
        <row r="431">
          <cell r="G431">
            <v>0.25222787871046171</v>
          </cell>
          <cell r="O431">
            <v>0.19146667826240837</v>
          </cell>
          <cell r="W431">
            <v>0.1390571547953281</v>
          </cell>
          <cell r="AE431">
            <v>9.2978410780303999E-2</v>
          </cell>
          <cell r="AM431">
            <v>5.1864520758546417E-2</v>
          </cell>
          <cell r="AU431">
            <v>1.4748892995762874E-2</v>
          </cell>
        </row>
        <row r="452">
          <cell r="G452">
            <v>0.3772056591627766</v>
          </cell>
          <cell r="O452">
            <v>0.4292562145034533</v>
          </cell>
          <cell r="W452">
            <v>0.47415237819814471</v>
          </cell>
          <cell r="AE452">
            <v>0.51362533458638104</v>
          </cell>
          <cell r="AM452">
            <v>0.54884519186483538</v>
          </cell>
          <cell r="AU452">
            <v>0.58063997245878318</v>
          </cell>
        </row>
        <row r="453">
          <cell r="G453">
            <v>0.58120039980031124</v>
          </cell>
          <cell r="O453">
            <v>0.62521715508608122</v>
          </cell>
          <cell r="W453">
            <v>0.66318377115164973</v>
          </cell>
          <cell r="AE453">
            <v>0.69656423079083929</v>
          </cell>
          <cell r="AM453">
            <v>0.72634804056729263</v>
          </cell>
          <cell r="AU453">
            <v>0.75323542087685191</v>
          </cell>
        </row>
        <row r="454">
          <cell r="G454">
            <v>0.68669718834405569</v>
          </cell>
          <cell r="O454">
            <v>0.70134082731848502</v>
          </cell>
          <cell r="W454">
            <v>0.71397168607069061</v>
          </cell>
          <cell r="AE454">
            <v>0.72507680721338486</v>
          </cell>
          <cell r="AM454">
            <v>0.73498538304588057</v>
          </cell>
          <cell r="AU454">
            <v>0.7439303651933642</v>
          </cell>
        </row>
        <row r="455">
          <cell r="G455">
            <v>0.6988838601814229</v>
          </cell>
          <cell r="O455">
            <v>0.70376581271748084</v>
          </cell>
          <cell r="W455">
            <v>0.70797673686178653</v>
          </cell>
          <cell r="AE455">
            <v>0.7116790047489201</v>
          </cell>
          <cell r="AM455">
            <v>0.71498236377044766</v>
          </cell>
          <cell r="AU455">
            <v>0.71796447623280457</v>
          </cell>
        </row>
        <row r="456">
          <cell r="G456">
            <v>0.68454331357993725</v>
          </cell>
          <cell r="O456">
            <v>0.69415730024144884</v>
          </cell>
          <cell r="W456">
            <v>0.70244983652830939</v>
          </cell>
          <cell r="AE456">
            <v>0.70974068047268446</v>
          </cell>
          <cell r="AM456">
            <v>0.71624595665810076</v>
          </cell>
          <cell r="AU456">
            <v>0.72211860478904244</v>
          </cell>
        </row>
        <row r="457">
          <cell r="G457">
            <v>0.58270048978203282</v>
          </cell>
          <cell r="O457">
            <v>0.6142154187174188</v>
          </cell>
          <cell r="W457">
            <v>0.64139859474789485</v>
          </cell>
          <cell r="AE457">
            <v>0.66529819403752433</v>
          </cell>
          <cell r="AM457">
            <v>0.68662267928038423</v>
          </cell>
          <cell r="AU457">
            <v>0.70587339129250748</v>
          </cell>
        </row>
        <row r="478">
          <cell r="G478">
            <v>0.3772056591627766</v>
          </cell>
          <cell r="O478">
            <v>0.4292562145034533</v>
          </cell>
          <cell r="W478">
            <v>0.47415237819814471</v>
          </cell>
          <cell r="AE478">
            <v>0.51362533458638104</v>
          </cell>
          <cell r="AM478">
            <v>0.54884519186483538</v>
          </cell>
          <cell r="AU478">
            <v>0.58063997245878318</v>
          </cell>
        </row>
        <row r="479">
          <cell r="G479">
            <v>0.58120039980031124</v>
          </cell>
          <cell r="O479">
            <v>0.62521715508608122</v>
          </cell>
          <cell r="W479">
            <v>0.66318377115164973</v>
          </cell>
          <cell r="AE479">
            <v>0.69656423079083929</v>
          </cell>
          <cell r="AM479">
            <v>0.72634804056729263</v>
          </cell>
          <cell r="AU479">
            <v>0.75323542087685191</v>
          </cell>
        </row>
        <row r="480">
          <cell r="G480">
            <v>0.68669718834405569</v>
          </cell>
          <cell r="O480">
            <v>0.70134082731848502</v>
          </cell>
          <cell r="W480">
            <v>0.71397168607069061</v>
          </cell>
          <cell r="AE480">
            <v>0.72507680721338486</v>
          </cell>
          <cell r="AM480">
            <v>0.73498538304588057</v>
          </cell>
          <cell r="AU480">
            <v>0.7439303651933642</v>
          </cell>
        </row>
        <row r="481">
          <cell r="G481">
            <v>0.6988838601814229</v>
          </cell>
          <cell r="O481">
            <v>0.70376581271748084</v>
          </cell>
          <cell r="W481">
            <v>0.70797673686178653</v>
          </cell>
          <cell r="AE481">
            <v>0.7116790047489201</v>
          </cell>
          <cell r="AM481">
            <v>0.71498236377044766</v>
          </cell>
          <cell r="AU481">
            <v>0.71796447623280457</v>
          </cell>
        </row>
        <row r="482">
          <cell r="G482">
            <v>0.68454331357993725</v>
          </cell>
          <cell r="O482">
            <v>0.69415730024144884</v>
          </cell>
          <cell r="W482">
            <v>0.70244983652830939</v>
          </cell>
          <cell r="AE482">
            <v>0.70974068047268446</v>
          </cell>
          <cell r="AM482">
            <v>0.71624595665810076</v>
          </cell>
          <cell r="AU482">
            <v>0.72211860478904244</v>
          </cell>
        </row>
        <row r="483">
          <cell r="G483">
            <v>0.58270048978203282</v>
          </cell>
          <cell r="O483">
            <v>0.6142154187174188</v>
          </cell>
          <cell r="W483">
            <v>0.64139859474789485</v>
          </cell>
          <cell r="AE483">
            <v>0.66529819403752433</v>
          </cell>
          <cell r="AM483">
            <v>0.68662267928038423</v>
          </cell>
          <cell r="AU483">
            <v>0.70587339129250748</v>
          </cell>
        </row>
        <row r="507">
          <cell r="G507">
            <v>0.66438218671934324</v>
          </cell>
          <cell r="O507">
            <v>0.68958600437870488</v>
          </cell>
          <cell r="W507">
            <v>0.72495154112654681</v>
          </cell>
          <cell r="AE507">
            <v>0.75516883983846916</v>
          </cell>
          <cell r="AM507">
            <v>0.78192675907026399</v>
          </cell>
          <cell r="AU507">
            <v>0.80878356277877239</v>
          </cell>
        </row>
        <row r="508">
          <cell r="G508">
            <v>0.46126329814428429</v>
          </cell>
          <cell r="O508">
            <v>0.55183549885718242</v>
          </cell>
          <cell r="W508">
            <v>0.62633452853791183</v>
          </cell>
          <cell r="AE508">
            <v>0.68512924518558094</v>
          </cell>
          <cell r="AM508">
            <v>0.72430461248162503</v>
          </cell>
          <cell r="AU508">
            <v>0.76179260634420753</v>
          </cell>
        </row>
        <row r="509">
          <cell r="G509">
            <v>0.24905964875764794</v>
          </cell>
          <cell r="O509">
            <v>0.37105352989953883</v>
          </cell>
          <cell r="W509">
            <v>0.45907828642923609</v>
          </cell>
          <cell r="AE509">
            <v>0.53023136314829655</v>
          </cell>
          <cell r="AM509">
            <v>0.57895199722397406</v>
          </cell>
          <cell r="AU509">
            <v>0.61830518168283222</v>
          </cell>
        </row>
        <row r="510">
          <cell r="G510">
            <v>2.3436913896154273E-2</v>
          </cell>
          <cell r="O510">
            <v>5.3371854260437238E-2</v>
          </cell>
          <cell r="W510">
            <v>9.255244610970545E-2</v>
          </cell>
          <cell r="AE510">
            <v>0.13379591543599664</v>
          </cell>
          <cell r="AM510">
            <v>0.18155124058827088</v>
          </cell>
          <cell r="AU510">
            <v>0.23516839593577304</v>
          </cell>
        </row>
        <row r="511">
          <cell r="G511">
            <v>1.5075578899980945E-2</v>
          </cell>
          <cell r="O511">
            <v>1.9909594607494589E-2</v>
          </cell>
          <cell r="W511">
            <v>2.4994138476527945E-2</v>
          </cell>
          <cell r="AE511">
            <v>3.3155384174757524E-2</v>
          </cell>
          <cell r="AM511">
            <v>4.770201457451833E-2</v>
          </cell>
          <cell r="AU511">
            <v>7.5676239826482222E-2</v>
          </cell>
        </row>
      </sheetData>
      <sheetData sheetId="2">
        <row r="29">
          <cell r="G29" t="e">
            <v>#DIV/0!</v>
          </cell>
        </row>
        <row r="89">
          <cell r="H89" t="str">
            <v>60歳以上を対象とする</v>
          </cell>
        </row>
      </sheetData>
      <sheetData sheetId="3">
        <row r="26">
          <cell r="H26" t="e">
            <v>#DIV/0!</v>
          </cell>
          <cell r="I26" t="e">
            <v>#DIV/0!</v>
          </cell>
          <cell r="J26" t="e">
            <v>#DIV/0!</v>
          </cell>
          <cell r="K26" t="e">
            <v>#DIV/0!</v>
          </cell>
          <cell r="L26" t="e">
            <v>#DIV/0!</v>
          </cell>
          <cell r="M26" t="e">
            <v>#DIV/0!</v>
          </cell>
          <cell r="N26" t="e">
            <v>#DIV/0!</v>
          </cell>
          <cell r="O26" t="e">
            <v>#DIV/0!</v>
          </cell>
          <cell r="P26" t="e">
            <v>#DIV/0!</v>
          </cell>
          <cell r="Q26" t="e">
            <v>#DIV/0!</v>
          </cell>
          <cell r="U26" t="e">
            <v>#DIV/0!</v>
          </cell>
          <cell r="V26" t="e">
            <v>#DIV/0!</v>
          </cell>
          <cell r="W26" t="e">
            <v>#DIV/0!</v>
          </cell>
          <cell r="X26" t="e">
            <v>#DIV/0!</v>
          </cell>
          <cell r="Y26" t="e">
            <v>#DIV/0!</v>
          </cell>
          <cell r="Z26" t="e">
            <v>#DIV/0!</v>
          </cell>
          <cell r="AA26" t="e">
            <v>#DIV/0!</v>
          </cell>
          <cell r="AB26" t="e">
            <v>#DIV/0!</v>
          </cell>
          <cell r="AC26" t="e">
            <v>#DIV/0!</v>
          </cell>
          <cell r="AD26" t="e">
            <v>#DIV/0!</v>
          </cell>
          <cell r="AH26" t="e">
            <v>#DIV/0!</v>
          </cell>
          <cell r="AI26" t="e">
            <v>#DIV/0!</v>
          </cell>
          <cell r="AJ26" t="e">
            <v>#DIV/0!</v>
          </cell>
          <cell r="AK26" t="e">
            <v>#DIV/0!</v>
          </cell>
          <cell r="AL26" t="e">
            <v>#DIV/0!</v>
          </cell>
          <cell r="AM26" t="e">
            <v>#DIV/0!</v>
          </cell>
          <cell r="AN26" t="e">
            <v>#DIV/0!</v>
          </cell>
          <cell r="AO26" t="e">
            <v>#DIV/0!</v>
          </cell>
          <cell r="AP26" t="e">
            <v>#DIV/0!</v>
          </cell>
          <cell r="AQ26" t="e">
            <v>#DIV/0!</v>
          </cell>
          <cell r="AU26" t="e">
            <v>#DIV/0!</v>
          </cell>
          <cell r="AV26" t="e">
            <v>#DIV/0!</v>
          </cell>
          <cell r="AW26" t="e">
            <v>#DIV/0!</v>
          </cell>
          <cell r="AX26" t="e">
            <v>#DIV/0!</v>
          </cell>
          <cell r="AY26" t="e">
            <v>#DIV/0!</v>
          </cell>
          <cell r="AZ26" t="e">
            <v>#DIV/0!</v>
          </cell>
          <cell r="BA26" t="e">
            <v>#DIV/0!</v>
          </cell>
          <cell r="BB26" t="e">
            <v>#DIV/0!</v>
          </cell>
          <cell r="BC26" t="e">
            <v>#DIV/0!</v>
          </cell>
          <cell r="BD26" t="e">
            <v>#DIV/0!</v>
          </cell>
          <cell r="BH26" t="e">
            <v>#DIV/0!</v>
          </cell>
          <cell r="BI26" t="e">
            <v>#DIV/0!</v>
          </cell>
          <cell r="BJ26" t="e">
            <v>#DIV/0!</v>
          </cell>
          <cell r="BK26" t="e">
            <v>#DIV/0!</v>
          </cell>
          <cell r="BL26" t="e">
            <v>#DIV/0!</v>
          </cell>
          <cell r="BM26" t="e">
            <v>#DIV/0!</v>
          </cell>
          <cell r="BN26" t="e">
            <v>#DIV/0!</v>
          </cell>
          <cell r="BO26" t="e">
            <v>#DIV/0!</v>
          </cell>
          <cell r="BP26" t="e">
            <v>#DIV/0!</v>
          </cell>
          <cell r="BQ26" t="e">
            <v>#DIV/0!</v>
          </cell>
          <cell r="BU26" t="e">
            <v>#DIV/0!</v>
          </cell>
          <cell r="BV26" t="e">
            <v>#DIV/0!</v>
          </cell>
          <cell r="BW26" t="e">
            <v>#DIV/0!</v>
          </cell>
          <cell r="BX26" t="e">
            <v>#DIV/0!</v>
          </cell>
          <cell r="BY26" t="e">
            <v>#DIV/0!</v>
          </cell>
          <cell r="BZ26" t="e">
            <v>#DIV/0!</v>
          </cell>
          <cell r="CA26" t="e">
            <v>#DIV/0!</v>
          </cell>
          <cell r="CB26" t="e">
            <v>#DIV/0!</v>
          </cell>
          <cell r="CC26" t="e">
            <v>#DIV/0!</v>
          </cell>
          <cell r="CD26" t="e">
            <v>#DIV/0!</v>
          </cell>
        </row>
        <row r="27">
          <cell r="H27" t="e">
            <v>#DIV/0!</v>
          </cell>
          <cell r="I27" t="e">
            <v>#DIV/0!</v>
          </cell>
          <cell r="J27" t="e">
            <v>#DIV/0!</v>
          </cell>
          <cell r="K27" t="e">
            <v>#DIV/0!</v>
          </cell>
          <cell r="L27" t="e">
            <v>#DIV/0!</v>
          </cell>
          <cell r="M27" t="e">
            <v>#DIV/0!</v>
          </cell>
          <cell r="N27" t="e">
            <v>#DIV/0!</v>
          </cell>
          <cell r="O27" t="e">
            <v>#DIV/0!</v>
          </cell>
          <cell r="P27" t="e">
            <v>#DIV/0!</v>
          </cell>
          <cell r="Q27" t="e">
            <v>#DIV/0!</v>
          </cell>
          <cell r="U27" t="e">
            <v>#DIV/0!</v>
          </cell>
          <cell r="V27" t="e">
            <v>#DIV/0!</v>
          </cell>
          <cell r="W27" t="e">
            <v>#DIV/0!</v>
          </cell>
          <cell r="X27" t="e">
            <v>#DIV/0!</v>
          </cell>
          <cell r="Y27" t="e">
            <v>#DIV/0!</v>
          </cell>
          <cell r="Z27" t="e">
            <v>#DIV/0!</v>
          </cell>
          <cell r="AA27" t="e">
            <v>#DIV/0!</v>
          </cell>
          <cell r="AB27" t="e">
            <v>#DIV/0!</v>
          </cell>
          <cell r="AC27" t="e">
            <v>#DIV/0!</v>
          </cell>
          <cell r="AD27" t="e">
            <v>#DIV/0!</v>
          </cell>
          <cell r="AH27" t="e">
            <v>#DIV/0!</v>
          </cell>
          <cell r="AI27" t="e">
            <v>#DIV/0!</v>
          </cell>
          <cell r="AJ27" t="e">
            <v>#DIV/0!</v>
          </cell>
          <cell r="AK27" t="e">
            <v>#DIV/0!</v>
          </cell>
          <cell r="AL27" t="e">
            <v>#DIV/0!</v>
          </cell>
          <cell r="AM27" t="e">
            <v>#DIV/0!</v>
          </cell>
          <cell r="AN27" t="e">
            <v>#DIV/0!</v>
          </cell>
          <cell r="AO27" t="e">
            <v>#DIV/0!</v>
          </cell>
          <cell r="AP27" t="e">
            <v>#DIV/0!</v>
          </cell>
          <cell r="AQ27" t="e">
            <v>#DIV/0!</v>
          </cell>
          <cell r="AU27" t="e">
            <v>#DIV/0!</v>
          </cell>
          <cell r="AV27" t="e">
            <v>#DIV/0!</v>
          </cell>
          <cell r="AW27" t="e">
            <v>#DIV/0!</v>
          </cell>
          <cell r="AX27" t="e">
            <v>#DIV/0!</v>
          </cell>
          <cell r="AY27" t="e">
            <v>#DIV/0!</v>
          </cell>
          <cell r="AZ27" t="e">
            <v>#DIV/0!</v>
          </cell>
          <cell r="BA27" t="e">
            <v>#DIV/0!</v>
          </cell>
          <cell r="BB27" t="e">
            <v>#DIV/0!</v>
          </cell>
          <cell r="BC27" t="e">
            <v>#DIV/0!</v>
          </cell>
          <cell r="BD27" t="e">
            <v>#DIV/0!</v>
          </cell>
          <cell r="BH27" t="e">
            <v>#DIV/0!</v>
          </cell>
          <cell r="BI27" t="e">
            <v>#DIV/0!</v>
          </cell>
          <cell r="BJ27" t="e">
            <v>#DIV/0!</v>
          </cell>
          <cell r="BK27" t="e">
            <v>#DIV/0!</v>
          </cell>
          <cell r="BL27" t="e">
            <v>#DIV/0!</v>
          </cell>
          <cell r="BM27" t="e">
            <v>#DIV/0!</v>
          </cell>
          <cell r="BN27" t="e">
            <v>#DIV/0!</v>
          </cell>
          <cell r="BO27" t="e">
            <v>#DIV/0!</v>
          </cell>
          <cell r="BP27" t="e">
            <v>#DIV/0!</v>
          </cell>
          <cell r="BQ27" t="e">
            <v>#DIV/0!</v>
          </cell>
          <cell r="BU27" t="e">
            <v>#DIV/0!</v>
          </cell>
          <cell r="BV27" t="e">
            <v>#DIV/0!</v>
          </cell>
          <cell r="BW27" t="e">
            <v>#DIV/0!</v>
          </cell>
          <cell r="BX27" t="e">
            <v>#DIV/0!</v>
          </cell>
          <cell r="BY27" t="e">
            <v>#DIV/0!</v>
          </cell>
          <cell r="BZ27" t="e">
            <v>#DIV/0!</v>
          </cell>
          <cell r="CA27" t="e">
            <v>#DIV/0!</v>
          </cell>
          <cell r="CB27" t="e">
            <v>#DIV/0!</v>
          </cell>
          <cell r="CC27" t="e">
            <v>#DIV/0!</v>
          </cell>
          <cell r="CD27" t="e">
            <v>#DIV/0!</v>
          </cell>
        </row>
        <row r="28">
          <cell r="H28" t="e">
            <v>#DIV/0!</v>
          </cell>
          <cell r="I28" t="e">
            <v>#DIV/0!</v>
          </cell>
          <cell r="J28" t="e">
            <v>#DIV/0!</v>
          </cell>
          <cell r="K28" t="e">
            <v>#DIV/0!</v>
          </cell>
          <cell r="L28" t="e">
            <v>#DIV/0!</v>
          </cell>
          <cell r="M28" t="e">
            <v>#DIV/0!</v>
          </cell>
          <cell r="N28" t="e">
            <v>#DIV/0!</v>
          </cell>
          <cell r="O28" t="e">
            <v>#DIV/0!</v>
          </cell>
          <cell r="P28" t="e">
            <v>#DIV/0!</v>
          </cell>
          <cell r="Q28" t="e">
            <v>#DIV/0!</v>
          </cell>
          <cell r="U28" t="e">
            <v>#DIV/0!</v>
          </cell>
          <cell r="V28" t="e">
            <v>#DIV/0!</v>
          </cell>
          <cell r="W28" t="e">
            <v>#DIV/0!</v>
          </cell>
          <cell r="X28" t="e">
            <v>#DIV/0!</v>
          </cell>
          <cell r="Y28" t="e">
            <v>#DIV/0!</v>
          </cell>
          <cell r="Z28" t="e">
            <v>#DIV/0!</v>
          </cell>
          <cell r="AA28" t="e">
            <v>#DIV/0!</v>
          </cell>
          <cell r="AB28" t="e">
            <v>#DIV/0!</v>
          </cell>
          <cell r="AC28" t="e">
            <v>#DIV/0!</v>
          </cell>
          <cell r="AD28" t="e">
            <v>#DIV/0!</v>
          </cell>
          <cell r="AH28" t="e">
            <v>#DIV/0!</v>
          </cell>
          <cell r="AI28" t="e">
            <v>#DIV/0!</v>
          </cell>
          <cell r="AJ28" t="e">
            <v>#DIV/0!</v>
          </cell>
          <cell r="AK28" t="e">
            <v>#DIV/0!</v>
          </cell>
          <cell r="AL28" t="e">
            <v>#DIV/0!</v>
          </cell>
          <cell r="AM28" t="e">
            <v>#DIV/0!</v>
          </cell>
          <cell r="AN28" t="e">
            <v>#DIV/0!</v>
          </cell>
          <cell r="AO28" t="e">
            <v>#DIV/0!</v>
          </cell>
          <cell r="AP28" t="e">
            <v>#DIV/0!</v>
          </cell>
          <cell r="AQ28" t="e">
            <v>#DIV/0!</v>
          </cell>
          <cell r="AU28" t="e">
            <v>#DIV/0!</v>
          </cell>
          <cell r="AV28" t="e">
            <v>#DIV/0!</v>
          </cell>
          <cell r="AW28" t="e">
            <v>#DIV/0!</v>
          </cell>
          <cell r="AX28" t="e">
            <v>#DIV/0!</v>
          </cell>
          <cell r="AY28" t="e">
            <v>#DIV/0!</v>
          </cell>
          <cell r="AZ28" t="e">
            <v>#DIV/0!</v>
          </cell>
          <cell r="BA28" t="e">
            <v>#DIV/0!</v>
          </cell>
          <cell r="BB28" t="e">
            <v>#DIV/0!</v>
          </cell>
          <cell r="BC28" t="e">
            <v>#DIV/0!</v>
          </cell>
          <cell r="BD28" t="e">
            <v>#DIV/0!</v>
          </cell>
          <cell r="BH28" t="e">
            <v>#DIV/0!</v>
          </cell>
          <cell r="BI28" t="e">
            <v>#DIV/0!</v>
          </cell>
          <cell r="BJ28" t="e">
            <v>#DIV/0!</v>
          </cell>
          <cell r="BK28" t="e">
            <v>#DIV/0!</v>
          </cell>
          <cell r="BL28" t="e">
            <v>#DIV/0!</v>
          </cell>
          <cell r="BM28" t="e">
            <v>#DIV/0!</v>
          </cell>
          <cell r="BN28" t="e">
            <v>#DIV/0!</v>
          </cell>
          <cell r="BO28" t="e">
            <v>#DIV/0!</v>
          </cell>
          <cell r="BP28" t="e">
            <v>#DIV/0!</v>
          </cell>
          <cell r="BQ28" t="e">
            <v>#DIV/0!</v>
          </cell>
          <cell r="BU28" t="e">
            <v>#DIV/0!</v>
          </cell>
          <cell r="BV28" t="e">
            <v>#DIV/0!</v>
          </cell>
          <cell r="BW28" t="e">
            <v>#DIV/0!</v>
          </cell>
          <cell r="BX28" t="e">
            <v>#DIV/0!</v>
          </cell>
          <cell r="BY28" t="e">
            <v>#DIV/0!</v>
          </cell>
          <cell r="BZ28" t="e">
            <v>#DIV/0!</v>
          </cell>
          <cell r="CA28" t="e">
            <v>#DIV/0!</v>
          </cell>
          <cell r="CB28" t="e">
            <v>#DIV/0!</v>
          </cell>
          <cell r="CC28" t="e">
            <v>#DIV/0!</v>
          </cell>
          <cell r="CD28" t="e">
            <v>#DIV/0!</v>
          </cell>
        </row>
        <row r="29">
          <cell r="H29" t="e">
            <v>#DIV/0!</v>
          </cell>
          <cell r="I29" t="e">
            <v>#DIV/0!</v>
          </cell>
          <cell r="J29" t="e">
            <v>#DIV/0!</v>
          </cell>
          <cell r="K29" t="e">
            <v>#DIV/0!</v>
          </cell>
          <cell r="L29" t="e">
            <v>#DIV/0!</v>
          </cell>
          <cell r="M29" t="e">
            <v>#DIV/0!</v>
          </cell>
          <cell r="N29" t="e">
            <v>#DIV/0!</v>
          </cell>
          <cell r="O29" t="e">
            <v>#DIV/0!</v>
          </cell>
          <cell r="P29" t="e">
            <v>#DIV/0!</v>
          </cell>
          <cell r="Q29" t="e">
            <v>#DIV/0!</v>
          </cell>
          <cell r="U29" t="e">
            <v>#DIV/0!</v>
          </cell>
          <cell r="V29" t="e">
            <v>#DIV/0!</v>
          </cell>
          <cell r="W29" t="e">
            <v>#DIV/0!</v>
          </cell>
          <cell r="X29" t="e">
            <v>#DIV/0!</v>
          </cell>
          <cell r="Y29" t="e">
            <v>#DIV/0!</v>
          </cell>
          <cell r="Z29" t="e">
            <v>#DIV/0!</v>
          </cell>
          <cell r="AA29" t="e">
            <v>#DIV/0!</v>
          </cell>
          <cell r="AB29" t="e">
            <v>#DIV/0!</v>
          </cell>
          <cell r="AC29" t="e">
            <v>#DIV/0!</v>
          </cell>
          <cell r="AD29" t="e">
            <v>#DIV/0!</v>
          </cell>
          <cell r="AH29" t="e">
            <v>#DIV/0!</v>
          </cell>
          <cell r="AI29" t="e">
            <v>#DIV/0!</v>
          </cell>
          <cell r="AJ29" t="e">
            <v>#DIV/0!</v>
          </cell>
          <cell r="AK29" t="e">
            <v>#DIV/0!</v>
          </cell>
          <cell r="AL29" t="e">
            <v>#DIV/0!</v>
          </cell>
          <cell r="AM29" t="e">
            <v>#DIV/0!</v>
          </cell>
          <cell r="AN29" t="e">
            <v>#DIV/0!</v>
          </cell>
          <cell r="AO29" t="e">
            <v>#DIV/0!</v>
          </cell>
          <cell r="AP29" t="e">
            <v>#DIV/0!</v>
          </cell>
          <cell r="AQ29" t="e">
            <v>#DIV/0!</v>
          </cell>
          <cell r="AU29" t="e">
            <v>#DIV/0!</v>
          </cell>
          <cell r="AV29" t="e">
            <v>#DIV/0!</v>
          </cell>
          <cell r="AW29" t="e">
            <v>#DIV/0!</v>
          </cell>
          <cell r="AX29" t="e">
            <v>#DIV/0!</v>
          </cell>
          <cell r="AY29" t="e">
            <v>#DIV/0!</v>
          </cell>
          <cell r="AZ29" t="e">
            <v>#DIV/0!</v>
          </cell>
          <cell r="BA29" t="e">
            <v>#DIV/0!</v>
          </cell>
          <cell r="BB29" t="e">
            <v>#DIV/0!</v>
          </cell>
          <cell r="BC29" t="e">
            <v>#DIV/0!</v>
          </cell>
          <cell r="BD29" t="e">
            <v>#DIV/0!</v>
          </cell>
          <cell r="BH29" t="e">
            <v>#DIV/0!</v>
          </cell>
          <cell r="BI29" t="e">
            <v>#DIV/0!</v>
          </cell>
          <cell r="BJ29" t="e">
            <v>#DIV/0!</v>
          </cell>
          <cell r="BK29" t="e">
            <v>#DIV/0!</v>
          </cell>
          <cell r="BL29" t="e">
            <v>#DIV/0!</v>
          </cell>
          <cell r="BM29" t="e">
            <v>#DIV/0!</v>
          </cell>
          <cell r="BN29" t="e">
            <v>#DIV/0!</v>
          </cell>
          <cell r="BO29" t="e">
            <v>#DIV/0!</v>
          </cell>
          <cell r="BP29" t="e">
            <v>#DIV/0!</v>
          </cell>
          <cell r="BQ29" t="e">
            <v>#DIV/0!</v>
          </cell>
          <cell r="BU29" t="e">
            <v>#DIV/0!</v>
          </cell>
          <cell r="BV29" t="e">
            <v>#DIV/0!</v>
          </cell>
          <cell r="BW29" t="e">
            <v>#DIV/0!</v>
          </cell>
          <cell r="BX29" t="e">
            <v>#DIV/0!</v>
          </cell>
          <cell r="BY29" t="e">
            <v>#DIV/0!</v>
          </cell>
          <cell r="BZ29" t="e">
            <v>#DIV/0!</v>
          </cell>
          <cell r="CA29" t="e">
            <v>#DIV/0!</v>
          </cell>
          <cell r="CB29" t="e">
            <v>#DIV/0!</v>
          </cell>
          <cell r="CC29" t="e">
            <v>#DIV/0!</v>
          </cell>
          <cell r="CD29" t="e">
            <v>#DIV/0!</v>
          </cell>
        </row>
        <row r="30">
          <cell r="H30" t="e">
            <v>#DIV/0!</v>
          </cell>
          <cell r="I30" t="e">
            <v>#DIV/0!</v>
          </cell>
          <cell r="J30" t="e">
            <v>#DIV/0!</v>
          </cell>
          <cell r="K30" t="e">
            <v>#DIV/0!</v>
          </cell>
          <cell r="L30" t="e">
            <v>#DIV/0!</v>
          </cell>
          <cell r="M30" t="e">
            <v>#DIV/0!</v>
          </cell>
          <cell r="N30" t="e">
            <v>#DIV/0!</v>
          </cell>
          <cell r="O30" t="e">
            <v>#DIV/0!</v>
          </cell>
          <cell r="P30" t="e">
            <v>#DIV/0!</v>
          </cell>
          <cell r="Q30" t="e">
            <v>#DIV/0!</v>
          </cell>
          <cell r="U30" t="e">
            <v>#DIV/0!</v>
          </cell>
          <cell r="V30" t="e">
            <v>#DIV/0!</v>
          </cell>
          <cell r="W30" t="e">
            <v>#DIV/0!</v>
          </cell>
          <cell r="X30" t="e">
            <v>#DIV/0!</v>
          </cell>
          <cell r="Y30" t="e">
            <v>#DIV/0!</v>
          </cell>
          <cell r="Z30" t="e">
            <v>#DIV/0!</v>
          </cell>
          <cell r="AA30" t="e">
            <v>#DIV/0!</v>
          </cell>
          <cell r="AB30" t="e">
            <v>#DIV/0!</v>
          </cell>
          <cell r="AC30" t="e">
            <v>#DIV/0!</v>
          </cell>
          <cell r="AD30" t="e">
            <v>#DIV/0!</v>
          </cell>
          <cell r="AH30" t="e">
            <v>#DIV/0!</v>
          </cell>
          <cell r="AI30" t="e">
            <v>#DIV/0!</v>
          </cell>
          <cell r="AJ30" t="e">
            <v>#DIV/0!</v>
          </cell>
          <cell r="AK30" t="e">
            <v>#DIV/0!</v>
          </cell>
          <cell r="AL30" t="e">
            <v>#DIV/0!</v>
          </cell>
          <cell r="AM30" t="e">
            <v>#DIV/0!</v>
          </cell>
          <cell r="AN30" t="e">
            <v>#DIV/0!</v>
          </cell>
          <cell r="AO30" t="e">
            <v>#DIV/0!</v>
          </cell>
          <cell r="AP30" t="e">
            <v>#DIV/0!</v>
          </cell>
          <cell r="AQ30" t="e">
            <v>#DIV/0!</v>
          </cell>
          <cell r="AU30" t="e">
            <v>#DIV/0!</v>
          </cell>
          <cell r="AV30" t="e">
            <v>#DIV/0!</v>
          </cell>
          <cell r="AW30" t="e">
            <v>#DIV/0!</v>
          </cell>
          <cell r="AX30" t="e">
            <v>#DIV/0!</v>
          </cell>
          <cell r="AY30" t="e">
            <v>#DIV/0!</v>
          </cell>
          <cell r="AZ30" t="e">
            <v>#DIV/0!</v>
          </cell>
          <cell r="BA30" t="e">
            <v>#DIV/0!</v>
          </cell>
          <cell r="BB30" t="e">
            <v>#DIV/0!</v>
          </cell>
          <cell r="BC30" t="e">
            <v>#DIV/0!</v>
          </cell>
          <cell r="BD30" t="e">
            <v>#DIV/0!</v>
          </cell>
          <cell r="BH30" t="e">
            <v>#DIV/0!</v>
          </cell>
          <cell r="BI30" t="e">
            <v>#DIV/0!</v>
          </cell>
          <cell r="BJ30" t="e">
            <v>#DIV/0!</v>
          </cell>
          <cell r="BK30" t="e">
            <v>#DIV/0!</v>
          </cell>
          <cell r="BL30" t="e">
            <v>#DIV/0!</v>
          </cell>
          <cell r="BM30" t="e">
            <v>#DIV/0!</v>
          </cell>
          <cell r="BN30" t="e">
            <v>#DIV/0!</v>
          </cell>
          <cell r="BO30" t="e">
            <v>#DIV/0!</v>
          </cell>
          <cell r="BP30" t="e">
            <v>#DIV/0!</v>
          </cell>
          <cell r="BQ30" t="e">
            <v>#DIV/0!</v>
          </cell>
          <cell r="BU30" t="e">
            <v>#DIV/0!</v>
          </cell>
          <cell r="BV30" t="e">
            <v>#DIV/0!</v>
          </cell>
          <cell r="BW30" t="e">
            <v>#DIV/0!</v>
          </cell>
          <cell r="BX30" t="e">
            <v>#DIV/0!</v>
          </cell>
          <cell r="BY30" t="e">
            <v>#DIV/0!</v>
          </cell>
          <cell r="BZ30" t="e">
            <v>#DIV/0!</v>
          </cell>
          <cell r="CA30" t="e">
            <v>#DIV/0!</v>
          </cell>
          <cell r="CB30" t="e">
            <v>#DIV/0!</v>
          </cell>
          <cell r="CC30" t="e">
            <v>#DIV/0!</v>
          </cell>
          <cell r="CD30" t="e">
            <v>#DIV/0!</v>
          </cell>
        </row>
        <row r="31">
          <cell r="H31" t="e">
            <v>#DIV/0!</v>
          </cell>
          <cell r="I31" t="e">
            <v>#DIV/0!</v>
          </cell>
          <cell r="J31" t="e">
            <v>#DIV/0!</v>
          </cell>
          <cell r="K31" t="e">
            <v>#DIV/0!</v>
          </cell>
          <cell r="L31" t="e">
            <v>#DIV/0!</v>
          </cell>
          <cell r="M31" t="e">
            <v>#DIV/0!</v>
          </cell>
          <cell r="N31" t="e">
            <v>#DIV/0!</v>
          </cell>
          <cell r="O31" t="e">
            <v>#DIV/0!</v>
          </cell>
          <cell r="P31" t="e">
            <v>#DIV/0!</v>
          </cell>
          <cell r="Q31" t="e">
            <v>#DIV/0!</v>
          </cell>
          <cell r="U31" t="e">
            <v>#DIV/0!</v>
          </cell>
          <cell r="V31" t="e">
            <v>#DIV/0!</v>
          </cell>
          <cell r="W31" t="e">
            <v>#DIV/0!</v>
          </cell>
          <cell r="X31" t="e">
            <v>#DIV/0!</v>
          </cell>
          <cell r="Y31" t="e">
            <v>#DIV/0!</v>
          </cell>
          <cell r="Z31" t="e">
            <v>#DIV/0!</v>
          </cell>
          <cell r="AA31" t="e">
            <v>#DIV/0!</v>
          </cell>
          <cell r="AB31" t="e">
            <v>#DIV/0!</v>
          </cell>
          <cell r="AC31" t="e">
            <v>#DIV/0!</v>
          </cell>
          <cell r="AD31" t="e">
            <v>#DIV/0!</v>
          </cell>
          <cell r="AH31" t="e">
            <v>#DIV/0!</v>
          </cell>
          <cell r="AI31" t="e">
            <v>#DIV/0!</v>
          </cell>
          <cell r="AJ31" t="e">
            <v>#DIV/0!</v>
          </cell>
          <cell r="AK31" t="e">
            <v>#DIV/0!</v>
          </cell>
          <cell r="AL31" t="e">
            <v>#DIV/0!</v>
          </cell>
          <cell r="AM31" t="e">
            <v>#DIV/0!</v>
          </cell>
          <cell r="AN31" t="e">
            <v>#DIV/0!</v>
          </cell>
          <cell r="AO31" t="e">
            <v>#DIV/0!</v>
          </cell>
          <cell r="AP31" t="e">
            <v>#DIV/0!</v>
          </cell>
          <cell r="AQ31" t="e">
            <v>#DIV/0!</v>
          </cell>
          <cell r="AU31" t="e">
            <v>#DIV/0!</v>
          </cell>
          <cell r="AV31" t="e">
            <v>#DIV/0!</v>
          </cell>
          <cell r="AW31" t="e">
            <v>#DIV/0!</v>
          </cell>
          <cell r="AX31" t="e">
            <v>#DIV/0!</v>
          </cell>
          <cell r="AY31" t="e">
            <v>#DIV/0!</v>
          </cell>
          <cell r="AZ31" t="e">
            <v>#DIV/0!</v>
          </cell>
          <cell r="BA31" t="e">
            <v>#DIV/0!</v>
          </cell>
          <cell r="BB31" t="e">
            <v>#DIV/0!</v>
          </cell>
          <cell r="BC31" t="e">
            <v>#DIV/0!</v>
          </cell>
          <cell r="BD31" t="e">
            <v>#DIV/0!</v>
          </cell>
          <cell r="BH31" t="e">
            <v>#DIV/0!</v>
          </cell>
          <cell r="BI31" t="e">
            <v>#DIV/0!</v>
          </cell>
          <cell r="BJ31" t="e">
            <v>#DIV/0!</v>
          </cell>
          <cell r="BK31" t="e">
            <v>#DIV/0!</v>
          </cell>
          <cell r="BL31" t="e">
            <v>#DIV/0!</v>
          </cell>
          <cell r="BM31" t="e">
            <v>#DIV/0!</v>
          </cell>
          <cell r="BN31" t="e">
            <v>#DIV/0!</v>
          </cell>
          <cell r="BO31" t="e">
            <v>#DIV/0!</v>
          </cell>
          <cell r="BP31" t="e">
            <v>#DIV/0!</v>
          </cell>
          <cell r="BQ31" t="e">
            <v>#DIV/0!</v>
          </cell>
          <cell r="BU31" t="e">
            <v>#DIV/0!</v>
          </cell>
          <cell r="BV31" t="e">
            <v>#DIV/0!</v>
          </cell>
          <cell r="BW31" t="e">
            <v>#DIV/0!</v>
          </cell>
          <cell r="BX31" t="e">
            <v>#DIV/0!</v>
          </cell>
          <cell r="BY31" t="e">
            <v>#DIV/0!</v>
          </cell>
          <cell r="BZ31" t="e">
            <v>#DIV/0!</v>
          </cell>
          <cell r="CA31" t="e">
            <v>#DIV/0!</v>
          </cell>
          <cell r="CB31" t="e">
            <v>#DIV/0!</v>
          </cell>
          <cell r="CC31" t="e">
            <v>#DIV/0!</v>
          </cell>
          <cell r="CD31" t="e">
            <v>#DIV/0!</v>
          </cell>
        </row>
        <row r="32">
          <cell r="H32" t="e">
            <v>#DIV/0!</v>
          </cell>
          <cell r="I32" t="e">
            <v>#DIV/0!</v>
          </cell>
          <cell r="J32" t="e">
            <v>#DIV/0!</v>
          </cell>
          <cell r="K32" t="e">
            <v>#DIV/0!</v>
          </cell>
          <cell r="L32" t="e">
            <v>#DIV/0!</v>
          </cell>
          <cell r="M32" t="e">
            <v>#DIV/0!</v>
          </cell>
          <cell r="N32" t="e">
            <v>#DIV/0!</v>
          </cell>
          <cell r="O32" t="e">
            <v>#DIV/0!</v>
          </cell>
          <cell r="P32" t="e">
            <v>#DIV/0!</v>
          </cell>
          <cell r="Q32" t="e">
            <v>#DIV/0!</v>
          </cell>
          <cell r="U32" t="e">
            <v>#DIV/0!</v>
          </cell>
          <cell r="V32" t="e">
            <v>#DIV/0!</v>
          </cell>
          <cell r="W32" t="e">
            <v>#DIV/0!</v>
          </cell>
          <cell r="X32" t="e">
            <v>#DIV/0!</v>
          </cell>
          <cell r="Y32" t="e">
            <v>#DIV/0!</v>
          </cell>
          <cell r="Z32" t="e">
            <v>#DIV/0!</v>
          </cell>
          <cell r="AA32" t="e">
            <v>#DIV/0!</v>
          </cell>
          <cell r="AB32" t="e">
            <v>#DIV/0!</v>
          </cell>
          <cell r="AC32" t="e">
            <v>#DIV/0!</v>
          </cell>
          <cell r="AD32" t="e">
            <v>#DIV/0!</v>
          </cell>
          <cell r="AH32" t="e">
            <v>#DIV/0!</v>
          </cell>
          <cell r="AI32" t="e">
            <v>#DIV/0!</v>
          </cell>
          <cell r="AJ32" t="e">
            <v>#DIV/0!</v>
          </cell>
          <cell r="AK32" t="e">
            <v>#DIV/0!</v>
          </cell>
          <cell r="AL32" t="e">
            <v>#DIV/0!</v>
          </cell>
          <cell r="AM32" t="e">
            <v>#DIV/0!</v>
          </cell>
          <cell r="AN32" t="e">
            <v>#DIV/0!</v>
          </cell>
          <cell r="AO32" t="e">
            <v>#DIV/0!</v>
          </cell>
          <cell r="AP32" t="e">
            <v>#DIV/0!</v>
          </cell>
          <cell r="AQ32" t="e">
            <v>#DIV/0!</v>
          </cell>
          <cell r="AU32" t="e">
            <v>#DIV/0!</v>
          </cell>
          <cell r="AV32" t="e">
            <v>#DIV/0!</v>
          </cell>
          <cell r="AW32" t="e">
            <v>#DIV/0!</v>
          </cell>
          <cell r="AX32" t="e">
            <v>#DIV/0!</v>
          </cell>
          <cell r="AY32" t="e">
            <v>#DIV/0!</v>
          </cell>
          <cell r="AZ32" t="e">
            <v>#DIV/0!</v>
          </cell>
          <cell r="BA32" t="e">
            <v>#DIV/0!</v>
          </cell>
          <cell r="BB32" t="e">
            <v>#DIV/0!</v>
          </cell>
          <cell r="BC32" t="e">
            <v>#DIV/0!</v>
          </cell>
          <cell r="BD32" t="e">
            <v>#DIV/0!</v>
          </cell>
          <cell r="BH32" t="e">
            <v>#DIV/0!</v>
          </cell>
          <cell r="BI32" t="e">
            <v>#DIV/0!</v>
          </cell>
          <cell r="BJ32" t="e">
            <v>#DIV/0!</v>
          </cell>
          <cell r="BK32" t="e">
            <v>#DIV/0!</v>
          </cell>
          <cell r="BL32" t="e">
            <v>#DIV/0!</v>
          </cell>
          <cell r="BM32" t="e">
            <v>#DIV/0!</v>
          </cell>
          <cell r="BN32" t="e">
            <v>#DIV/0!</v>
          </cell>
          <cell r="BO32" t="e">
            <v>#DIV/0!</v>
          </cell>
          <cell r="BP32" t="e">
            <v>#DIV/0!</v>
          </cell>
          <cell r="BQ32" t="e">
            <v>#DIV/0!</v>
          </cell>
          <cell r="BU32" t="e">
            <v>#DIV/0!</v>
          </cell>
          <cell r="BV32" t="e">
            <v>#DIV/0!</v>
          </cell>
          <cell r="BW32" t="e">
            <v>#DIV/0!</v>
          </cell>
          <cell r="BX32" t="e">
            <v>#DIV/0!</v>
          </cell>
          <cell r="BY32" t="e">
            <v>#DIV/0!</v>
          </cell>
          <cell r="BZ32" t="e">
            <v>#DIV/0!</v>
          </cell>
          <cell r="CA32" t="e">
            <v>#DIV/0!</v>
          </cell>
          <cell r="CB32" t="e">
            <v>#DIV/0!</v>
          </cell>
          <cell r="CC32" t="e">
            <v>#DIV/0!</v>
          </cell>
          <cell r="CD32" t="e">
            <v>#DIV/0!</v>
          </cell>
        </row>
        <row r="33">
          <cell r="H33" t="e">
            <v>#DIV/0!</v>
          </cell>
          <cell r="I33" t="e">
            <v>#DIV/0!</v>
          </cell>
          <cell r="J33" t="e">
            <v>#DIV/0!</v>
          </cell>
          <cell r="K33" t="e">
            <v>#DIV/0!</v>
          </cell>
          <cell r="L33" t="e">
            <v>#DIV/0!</v>
          </cell>
          <cell r="M33" t="e">
            <v>#DIV/0!</v>
          </cell>
          <cell r="N33" t="e">
            <v>#DIV/0!</v>
          </cell>
          <cell r="O33" t="e">
            <v>#DIV/0!</v>
          </cell>
          <cell r="P33" t="e">
            <v>#DIV/0!</v>
          </cell>
          <cell r="Q33" t="e">
            <v>#DIV/0!</v>
          </cell>
          <cell r="U33" t="e">
            <v>#DIV/0!</v>
          </cell>
          <cell r="V33" t="e">
            <v>#DIV/0!</v>
          </cell>
          <cell r="W33" t="e">
            <v>#DIV/0!</v>
          </cell>
          <cell r="X33" t="e">
            <v>#DIV/0!</v>
          </cell>
          <cell r="Y33" t="e">
            <v>#DIV/0!</v>
          </cell>
          <cell r="Z33" t="e">
            <v>#DIV/0!</v>
          </cell>
          <cell r="AA33" t="e">
            <v>#DIV/0!</v>
          </cell>
          <cell r="AB33" t="e">
            <v>#DIV/0!</v>
          </cell>
          <cell r="AC33" t="e">
            <v>#DIV/0!</v>
          </cell>
          <cell r="AD33" t="e">
            <v>#DIV/0!</v>
          </cell>
          <cell r="AH33" t="e">
            <v>#DIV/0!</v>
          </cell>
          <cell r="AI33" t="e">
            <v>#DIV/0!</v>
          </cell>
          <cell r="AJ33" t="e">
            <v>#DIV/0!</v>
          </cell>
          <cell r="AK33" t="e">
            <v>#DIV/0!</v>
          </cell>
          <cell r="AL33" t="e">
            <v>#DIV/0!</v>
          </cell>
          <cell r="AM33" t="e">
            <v>#DIV/0!</v>
          </cell>
          <cell r="AN33" t="e">
            <v>#DIV/0!</v>
          </cell>
          <cell r="AO33" t="e">
            <v>#DIV/0!</v>
          </cell>
          <cell r="AP33" t="e">
            <v>#DIV/0!</v>
          </cell>
          <cell r="AQ33" t="e">
            <v>#DIV/0!</v>
          </cell>
          <cell r="AU33" t="e">
            <v>#DIV/0!</v>
          </cell>
          <cell r="AV33" t="e">
            <v>#DIV/0!</v>
          </cell>
          <cell r="AW33" t="e">
            <v>#DIV/0!</v>
          </cell>
          <cell r="AX33" t="e">
            <v>#DIV/0!</v>
          </cell>
          <cell r="AY33" t="e">
            <v>#DIV/0!</v>
          </cell>
          <cell r="AZ33" t="e">
            <v>#DIV/0!</v>
          </cell>
          <cell r="BA33" t="e">
            <v>#DIV/0!</v>
          </cell>
          <cell r="BB33" t="e">
            <v>#DIV/0!</v>
          </cell>
          <cell r="BC33" t="e">
            <v>#DIV/0!</v>
          </cell>
          <cell r="BD33" t="e">
            <v>#DIV/0!</v>
          </cell>
          <cell r="BH33" t="e">
            <v>#DIV/0!</v>
          </cell>
          <cell r="BI33" t="e">
            <v>#DIV/0!</v>
          </cell>
          <cell r="BJ33" t="e">
            <v>#DIV/0!</v>
          </cell>
          <cell r="BK33" t="e">
            <v>#DIV/0!</v>
          </cell>
          <cell r="BL33" t="e">
            <v>#DIV/0!</v>
          </cell>
          <cell r="BM33" t="e">
            <v>#DIV/0!</v>
          </cell>
          <cell r="BN33" t="e">
            <v>#DIV/0!</v>
          </cell>
          <cell r="BO33" t="e">
            <v>#DIV/0!</v>
          </cell>
          <cell r="BP33" t="e">
            <v>#DIV/0!</v>
          </cell>
          <cell r="BQ33" t="e">
            <v>#DIV/0!</v>
          </cell>
          <cell r="BU33" t="e">
            <v>#DIV/0!</v>
          </cell>
          <cell r="BV33" t="e">
            <v>#DIV/0!</v>
          </cell>
          <cell r="BW33" t="e">
            <v>#DIV/0!</v>
          </cell>
          <cell r="BX33" t="e">
            <v>#DIV/0!</v>
          </cell>
          <cell r="BY33" t="e">
            <v>#DIV/0!</v>
          </cell>
          <cell r="BZ33" t="e">
            <v>#DIV/0!</v>
          </cell>
          <cell r="CA33" t="e">
            <v>#DIV/0!</v>
          </cell>
          <cell r="CB33" t="e">
            <v>#DIV/0!</v>
          </cell>
          <cell r="CC33" t="e">
            <v>#DIV/0!</v>
          </cell>
          <cell r="CD33" t="e">
            <v>#DIV/0!</v>
          </cell>
        </row>
        <row r="45">
          <cell r="H45" t="str">
            <v>60歳以上を対象とする</v>
          </cell>
        </row>
        <row r="54">
          <cell r="G54">
            <v>0</v>
          </cell>
          <cell r="H54">
            <v>0</v>
          </cell>
          <cell r="I54">
            <v>0</v>
          </cell>
          <cell r="J54">
            <v>0</v>
          </cell>
          <cell r="K54">
            <v>0</v>
          </cell>
          <cell r="L54">
            <v>0</v>
          </cell>
        </row>
        <row r="66">
          <cell r="H66" t="str">
            <v>60歳以上を対象とする</v>
          </cell>
        </row>
        <row r="75">
          <cell r="G75">
            <v>0</v>
          </cell>
          <cell r="H75">
            <v>0</v>
          </cell>
          <cell r="I75">
            <v>0</v>
          </cell>
          <cell r="J75">
            <v>0</v>
          </cell>
          <cell r="K75">
            <v>0</v>
          </cell>
          <cell r="L75">
            <v>0</v>
          </cell>
        </row>
        <row r="96">
          <cell r="G96">
            <v>0</v>
          </cell>
          <cell r="H96">
            <v>0</v>
          </cell>
          <cell r="I96">
            <v>0</v>
          </cell>
          <cell r="J96">
            <v>0</v>
          </cell>
          <cell r="K96">
            <v>0</v>
          </cell>
          <cell r="L96">
            <v>0</v>
          </cell>
        </row>
        <row r="118">
          <cell r="G118">
            <v>1.0559628984372849E-2</v>
          </cell>
          <cell r="H118">
            <v>0.35977323959281043</v>
          </cell>
          <cell r="I118">
            <v>0.41594539010026632</v>
          </cell>
          <cell r="J118">
            <v>0.46143518671686679</v>
          </cell>
          <cell r="K118">
            <v>0.53236091200711355</v>
          </cell>
          <cell r="N118">
            <v>9.5089004959362337E-3</v>
          </cell>
          <cell r="O118">
            <v>0.34018573595100393</v>
          </cell>
          <cell r="P118">
            <v>0.40436393756240568</v>
          </cell>
          <cell r="Q118">
            <v>0.45408826287543669</v>
          </cell>
          <cell r="R118">
            <v>0.52785837250188694</v>
          </cell>
          <cell r="U118">
            <v>8.6025955025164948E-3</v>
          </cell>
          <cell r="V118">
            <v>0.32329055079654956</v>
          </cell>
          <cell r="W118">
            <v>0.39437436520224783</v>
          </cell>
          <cell r="X118">
            <v>0.4477511797592551</v>
          </cell>
          <cell r="Y118">
            <v>0.52397471075523705</v>
          </cell>
          <cell r="AB118">
            <v>7.8057671204084661E-3</v>
          </cell>
          <cell r="AC118">
            <v>0.30843621020504353</v>
          </cell>
          <cell r="AD118">
            <v>0.38559147772012059</v>
          </cell>
          <cell r="AE118">
            <v>0.44217958109940703</v>
          </cell>
          <cell r="AF118">
            <v>0.5205601737851151</v>
          </cell>
          <cell r="AI118">
            <v>7.0947947367531565E-3</v>
          </cell>
          <cell r="AJ118">
            <v>0.29518238268696312</v>
          </cell>
          <cell r="AK118">
            <v>0.37775492145687012</v>
          </cell>
          <cell r="AL118">
            <v>0.4372083063947042</v>
          </cell>
          <cell r="AM118">
            <v>0.5175135434902649</v>
          </cell>
          <cell r="AP118">
            <v>6.4529633185291743E-3</v>
          </cell>
          <cell r="AQ118">
            <v>0.28321746940989584</v>
          </cell>
          <cell r="AR118">
            <v>0.37068045817803685</v>
          </cell>
          <cell r="AS118">
            <v>0.43272048047142991</v>
          </cell>
          <cell r="AT118">
            <v>0.51476319328271603</v>
          </cell>
        </row>
        <row r="127">
          <cell r="G127">
            <v>1.0518689475071358E-2</v>
          </cell>
          <cell r="H127">
            <v>1.7796508198241003E-2</v>
          </cell>
          <cell r="I127">
            <v>1.4017445250476155E-2</v>
          </cell>
          <cell r="J127">
            <v>1.4353975531088086E-2</v>
          </cell>
          <cell r="K127">
            <v>1.5194320134094374E-2</v>
          </cell>
          <cell r="N127">
            <v>9.4782006770696078E-3</v>
          </cell>
          <cell r="O127">
            <v>1.7693378827514209E-2</v>
          </cell>
          <cell r="P127">
            <v>1.4543975256399069E-2</v>
          </cell>
          <cell r="Q127">
            <v>1.500964428720525E-2</v>
          </cell>
          <cell r="R127">
            <v>1.5311889872589541E-2</v>
          </cell>
          <cell r="U127">
            <v>8.5807279202117573E-3</v>
          </cell>
          <cell r="V127">
            <v>1.7604424673623324E-2</v>
          </cell>
          <cell r="W127">
            <v>1.4998133279908345E-2</v>
          </cell>
          <cell r="X127">
            <v>1.5575190833470939E-2</v>
          </cell>
          <cell r="Y127">
            <v>1.5413299553821053E-2</v>
          </cell>
          <cell r="AB127">
            <v>7.7916648895263799E-3</v>
          </cell>
          <cell r="AC127">
            <v>1.7526215687640349E-2</v>
          </cell>
          <cell r="AD127">
            <v>1.539743153570718E-2</v>
          </cell>
          <cell r="AE127">
            <v>1.6072422496917114E-2</v>
          </cell>
          <cell r="AF127">
            <v>1.5502459508596201E-2</v>
          </cell>
          <cell r="AI127">
            <v>7.0876211626996304E-3</v>
          </cell>
          <cell r="AJ127">
            <v>1.7456433498104787E-2</v>
          </cell>
          <cell r="AK127">
            <v>1.5753706536810512E-2</v>
          </cell>
          <cell r="AL127">
            <v>1.6516078858722378E-2</v>
          </cell>
          <cell r="AM127">
            <v>1.5582012731092351E-2</v>
          </cell>
          <cell r="AP127">
            <v>6.4520446001365625E-3</v>
          </cell>
          <cell r="AQ127">
            <v>1.7393437518646179E-2</v>
          </cell>
          <cell r="AR127">
            <v>1.6075334344715305E-2</v>
          </cell>
          <cell r="AS127">
            <v>1.69165903250575E-2</v>
          </cell>
          <cell r="AT127">
            <v>1.5653829525658237E-2</v>
          </cell>
        </row>
      </sheetData>
      <sheetData sheetId="4">
        <row r="18">
          <cell r="H18" t="e">
            <v>#DIV/0!</v>
          </cell>
        </row>
        <row r="191">
          <cell r="G191">
            <v>9.4069765035896744E-2</v>
          </cell>
          <cell r="N191">
            <v>9.9277706227930029E-2</v>
          </cell>
          <cell r="U191">
            <v>0.10376981161930381</v>
          </cell>
          <cell r="AB191">
            <v>0.10771929562000526</v>
          </cell>
          <cell r="AI191">
            <v>0.11124323391994217</v>
          </cell>
          <cell r="AP191">
            <v>0.11442447466681041</v>
          </cell>
        </row>
        <row r="192">
          <cell r="G192">
            <v>3.3384483584605107E-2</v>
          </cell>
          <cell r="N192">
            <v>3.31025972391523E-2</v>
          </cell>
          <cell r="U192">
            <v>3.2859456403748814E-2</v>
          </cell>
          <cell r="AB192">
            <v>3.2645685631320524E-2</v>
          </cell>
          <cell r="AI192">
            <v>3.2454948053390512E-2</v>
          </cell>
          <cell r="AP192">
            <v>3.2282759410110128E-2</v>
          </cell>
        </row>
        <row r="193">
          <cell r="G193">
            <v>3.2111261770267061E-2</v>
          </cell>
          <cell r="N193">
            <v>3.2491271795354298E-2</v>
          </cell>
          <cell r="U193">
            <v>3.2819049129914409E-2</v>
          </cell>
          <cell r="AB193">
            <v>3.3107232782311272E-2</v>
          </cell>
          <cell r="AI193">
            <v>3.3364365463420156E-2</v>
          </cell>
          <cell r="AP193">
            <v>3.3596492388715551E-2</v>
          </cell>
        </row>
        <row r="194">
          <cell r="G194">
            <v>2.960335423786007E-2</v>
          </cell>
          <cell r="N194">
            <v>3.0375113517189016E-2</v>
          </cell>
          <cell r="U194">
            <v>3.1040793848760274E-2</v>
          </cell>
          <cell r="AB194">
            <v>3.1626063692199606E-2</v>
          </cell>
          <cell r="AI194">
            <v>3.2148272369770553E-2</v>
          </cell>
          <cell r="AP194">
            <v>3.2619697060573632E-2</v>
          </cell>
        </row>
        <row r="195">
          <cell r="G195">
            <v>3.4889183271786778E-2</v>
          </cell>
          <cell r="N195">
            <v>3.601221645813691E-2</v>
          </cell>
          <cell r="U195">
            <v>3.6980887809267414E-2</v>
          </cell>
          <cell r="AB195">
            <v>3.7832549039338817E-2</v>
          </cell>
          <cell r="AI195">
            <v>3.8592446187089506E-2</v>
          </cell>
          <cell r="AP195">
            <v>3.9278444511718719E-2</v>
          </cell>
        </row>
        <row r="196">
          <cell r="G196">
            <v>5.0664380778903166E-2</v>
          </cell>
          <cell r="N196">
            <v>5.240739783048981E-2</v>
          </cell>
          <cell r="U196">
            <v>5.3910835754609657E-2</v>
          </cell>
          <cell r="AB196">
            <v>5.5232666724729276E-2</v>
          </cell>
          <cell r="AI196">
            <v>5.6412074156388693E-2</v>
          </cell>
          <cell r="AP196">
            <v>5.7476786038211748E-2</v>
          </cell>
        </row>
      </sheetData>
      <sheetData sheetId="5">
        <row r="25">
          <cell r="H25">
            <v>46782383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7" t="s">
        <v>16</v>
      </c>
      <c r="G13" s="562" t="s">
        <v>29</v>
      </c>
      <c r="H13" s="563"/>
      <c r="I13" s="563"/>
      <c r="J13" s="563"/>
      <c r="K13" s="563"/>
      <c r="L13" s="563"/>
      <c r="M13" s="563"/>
      <c r="N13" s="563"/>
      <c r="O13" s="563"/>
      <c r="P13" s="564"/>
      <c r="Q13" s="7"/>
      <c r="S13" s="567" t="s">
        <v>16</v>
      </c>
      <c r="T13" s="562" t="s">
        <v>29</v>
      </c>
      <c r="U13" s="563"/>
      <c r="V13" s="563"/>
      <c r="W13" s="563"/>
      <c r="X13" s="563"/>
      <c r="Y13" s="563"/>
      <c r="Z13" s="563"/>
      <c r="AA13" s="563"/>
      <c r="AB13" s="563"/>
      <c r="AC13" s="564"/>
      <c r="AF13" s="567" t="s">
        <v>16</v>
      </c>
      <c r="AG13" s="562" t="s">
        <v>29</v>
      </c>
      <c r="AH13" s="563"/>
      <c r="AI13" s="563"/>
      <c r="AJ13" s="563"/>
      <c r="AK13" s="563"/>
      <c r="AL13" s="563"/>
      <c r="AM13" s="563"/>
      <c r="AN13" s="563"/>
      <c r="AO13" s="563"/>
      <c r="AP13" s="564"/>
      <c r="AS13" s="567" t="s">
        <v>16</v>
      </c>
      <c r="AT13" s="562" t="s">
        <v>29</v>
      </c>
      <c r="AU13" s="563"/>
      <c r="AV13" s="563"/>
      <c r="AW13" s="563"/>
      <c r="AX13" s="563"/>
      <c r="AY13" s="563"/>
      <c r="AZ13" s="563"/>
      <c r="BA13" s="563"/>
      <c r="BB13" s="563"/>
      <c r="BC13" s="564"/>
      <c r="BF13" s="567" t="s">
        <v>16</v>
      </c>
      <c r="BG13" s="562" t="s">
        <v>29</v>
      </c>
      <c r="BH13" s="563"/>
      <c r="BI13" s="563"/>
      <c r="BJ13" s="563"/>
      <c r="BK13" s="563"/>
      <c r="BL13" s="563"/>
      <c r="BM13" s="563"/>
      <c r="BN13" s="563"/>
      <c r="BO13" s="563"/>
      <c r="BP13" s="564"/>
      <c r="BS13" s="567" t="s">
        <v>16</v>
      </c>
      <c r="BT13" s="562" t="s">
        <v>29</v>
      </c>
      <c r="BU13" s="563"/>
      <c r="BV13" s="563"/>
      <c r="BW13" s="563"/>
      <c r="BX13" s="563"/>
      <c r="BY13" s="563"/>
      <c r="BZ13" s="563"/>
      <c r="CA13" s="563"/>
      <c r="CB13" s="563"/>
      <c r="CC13" s="564"/>
    </row>
    <row r="14" spans="1:82" ht="56.25">
      <c r="F14" s="568"/>
      <c r="G14" s="53" t="s">
        <v>48</v>
      </c>
      <c r="H14" s="50" t="s">
        <v>46</v>
      </c>
      <c r="I14" s="51" t="s">
        <v>45</v>
      </c>
      <c r="J14" s="51" t="s">
        <v>44</v>
      </c>
      <c r="K14" s="51" t="s">
        <v>43</v>
      </c>
      <c r="L14" s="51" t="s">
        <v>42</v>
      </c>
      <c r="M14" s="51" t="s">
        <v>41</v>
      </c>
      <c r="N14" s="51" t="s">
        <v>40</v>
      </c>
      <c r="O14" s="51" t="s">
        <v>39</v>
      </c>
      <c r="P14" s="52" t="s">
        <v>38</v>
      </c>
      <c r="Q14" s="7"/>
      <c r="S14" s="568"/>
      <c r="T14" s="53" t="s">
        <v>48</v>
      </c>
      <c r="U14" s="50" t="s">
        <v>46</v>
      </c>
      <c r="V14" s="51" t="s">
        <v>45</v>
      </c>
      <c r="W14" s="51" t="s">
        <v>44</v>
      </c>
      <c r="X14" s="51" t="s">
        <v>43</v>
      </c>
      <c r="Y14" s="51" t="s">
        <v>42</v>
      </c>
      <c r="Z14" s="51" t="s">
        <v>41</v>
      </c>
      <c r="AA14" s="51" t="s">
        <v>40</v>
      </c>
      <c r="AB14" s="51" t="s">
        <v>39</v>
      </c>
      <c r="AC14" s="52" t="s">
        <v>38</v>
      </c>
      <c r="AF14" s="568"/>
      <c r="AG14" s="53" t="s">
        <v>48</v>
      </c>
      <c r="AH14" s="50" t="s">
        <v>46</v>
      </c>
      <c r="AI14" s="51" t="s">
        <v>45</v>
      </c>
      <c r="AJ14" s="51" t="s">
        <v>44</v>
      </c>
      <c r="AK14" s="51" t="s">
        <v>43</v>
      </c>
      <c r="AL14" s="51" t="s">
        <v>42</v>
      </c>
      <c r="AM14" s="51" t="s">
        <v>41</v>
      </c>
      <c r="AN14" s="51" t="s">
        <v>40</v>
      </c>
      <c r="AO14" s="51" t="s">
        <v>39</v>
      </c>
      <c r="AP14" s="52" t="s">
        <v>38</v>
      </c>
      <c r="AS14" s="568"/>
      <c r="AT14" s="53" t="s">
        <v>48</v>
      </c>
      <c r="AU14" s="50" t="s">
        <v>46</v>
      </c>
      <c r="AV14" s="51" t="s">
        <v>45</v>
      </c>
      <c r="AW14" s="51" t="s">
        <v>44</v>
      </c>
      <c r="AX14" s="51" t="s">
        <v>43</v>
      </c>
      <c r="AY14" s="51" t="s">
        <v>42</v>
      </c>
      <c r="AZ14" s="51" t="s">
        <v>41</v>
      </c>
      <c r="BA14" s="51" t="s">
        <v>40</v>
      </c>
      <c r="BB14" s="51" t="s">
        <v>39</v>
      </c>
      <c r="BC14" s="52" t="s">
        <v>38</v>
      </c>
      <c r="BF14" s="568"/>
      <c r="BG14" s="53" t="s">
        <v>48</v>
      </c>
      <c r="BH14" s="50" t="s">
        <v>46</v>
      </c>
      <c r="BI14" s="51" t="s">
        <v>45</v>
      </c>
      <c r="BJ14" s="51" t="s">
        <v>44</v>
      </c>
      <c r="BK14" s="51" t="s">
        <v>43</v>
      </c>
      <c r="BL14" s="51" t="s">
        <v>42</v>
      </c>
      <c r="BM14" s="51" t="s">
        <v>41</v>
      </c>
      <c r="BN14" s="51" t="s">
        <v>40</v>
      </c>
      <c r="BO14" s="51" t="s">
        <v>39</v>
      </c>
      <c r="BP14" s="52" t="s">
        <v>38</v>
      </c>
      <c r="BS14" s="568"/>
      <c r="BT14" s="53" t="s">
        <v>48</v>
      </c>
      <c r="BU14" s="50" t="s">
        <v>46</v>
      </c>
      <c r="BV14" s="51" t="s">
        <v>45</v>
      </c>
      <c r="BW14" s="51" t="s">
        <v>44</v>
      </c>
      <c r="BX14" s="51" t="s">
        <v>43</v>
      </c>
      <c r="BY14" s="51" t="s">
        <v>42</v>
      </c>
      <c r="BZ14" s="51" t="s">
        <v>41</v>
      </c>
      <c r="CA14" s="51" t="s">
        <v>40</v>
      </c>
      <c r="CB14" s="51" t="s">
        <v>39</v>
      </c>
      <c r="CC14" s="52" t="s">
        <v>38</v>
      </c>
    </row>
    <row r="15" spans="1:82">
      <c r="F15" s="49" t="s">
        <v>48</v>
      </c>
      <c r="G15" s="54" t="e">
        <f>'[1]030_03_利用データ_ストック'!H26</f>
        <v>#DIV/0!</v>
      </c>
      <c r="H15" s="40" t="e">
        <f>'[1]030_03_利用データ_ストック'!I26</f>
        <v>#DIV/0!</v>
      </c>
      <c r="I15" s="16" t="e">
        <f>'[1]030_03_利用データ_ストック'!J26</f>
        <v>#DIV/0!</v>
      </c>
      <c r="J15" s="16" t="e">
        <f>'[1]030_03_利用データ_ストック'!K26</f>
        <v>#DIV/0!</v>
      </c>
      <c r="K15" s="16" t="e">
        <f>'[1]030_03_利用データ_ストック'!L26</f>
        <v>#DIV/0!</v>
      </c>
      <c r="L15" s="16" t="e">
        <f>'[1]030_03_利用データ_ストック'!M26</f>
        <v>#DIV/0!</v>
      </c>
      <c r="M15" s="16" t="e">
        <f>'[1]030_03_利用データ_ストック'!N26</f>
        <v>#DIV/0!</v>
      </c>
      <c r="N15" s="16" t="e">
        <f>'[1]030_03_利用データ_ストック'!O26</f>
        <v>#DIV/0!</v>
      </c>
      <c r="O15" s="16" t="e">
        <f>'[1]030_03_利用データ_ストック'!P26</f>
        <v>#DIV/0!</v>
      </c>
      <c r="P15" s="41" t="e">
        <f>'[1]030_03_利用データ_ストック'!Q26</f>
        <v>#DIV/0!</v>
      </c>
      <c r="Q15" s="7"/>
      <c r="S15" s="49" t="s">
        <v>48</v>
      </c>
      <c r="T15" s="54" t="e">
        <f t="array" ref="T15:AC22">'[1]030_03_利用データ_ストック'!$U$26:$AD$33</f>
        <v>#DIV/0!</v>
      </c>
      <c r="U15" s="40" t="e">
        <v>#DIV/0!</v>
      </c>
      <c r="V15" s="16" t="e">
        <v>#DIV/0!</v>
      </c>
      <c r="W15" s="16" t="e">
        <v>#DIV/0!</v>
      </c>
      <c r="X15" s="16" t="e">
        <v>#DIV/0!</v>
      </c>
      <c r="Y15" s="16" t="e">
        <v>#DIV/0!</v>
      </c>
      <c r="Z15" s="16" t="e">
        <v>#DIV/0!</v>
      </c>
      <c r="AA15" s="16" t="e">
        <v>#DIV/0!</v>
      </c>
      <c r="AB15" s="16" t="e">
        <v>#DIV/0!</v>
      </c>
      <c r="AC15" s="41" t="e">
        <v>#DIV/0!</v>
      </c>
      <c r="AF15" s="49" t="s">
        <v>48</v>
      </c>
      <c r="AG15" s="54" t="e">
        <f t="array" ref="AG15:AP22">'[1]030_03_利用データ_ストック'!$AH$26:$AQ$33</f>
        <v>#DIV/0!</v>
      </c>
      <c r="AH15" s="40" t="e">
        <v>#DIV/0!</v>
      </c>
      <c r="AI15" s="16" t="e">
        <v>#DIV/0!</v>
      </c>
      <c r="AJ15" s="16" t="e">
        <v>#DIV/0!</v>
      </c>
      <c r="AK15" s="16" t="e">
        <v>#DIV/0!</v>
      </c>
      <c r="AL15" s="16" t="e">
        <v>#DIV/0!</v>
      </c>
      <c r="AM15" s="16" t="e">
        <v>#DIV/0!</v>
      </c>
      <c r="AN15" s="16" t="e">
        <v>#DIV/0!</v>
      </c>
      <c r="AO15" s="16" t="e">
        <v>#DIV/0!</v>
      </c>
      <c r="AP15" s="41" t="e">
        <v>#DIV/0!</v>
      </c>
      <c r="AS15" s="49" t="s">
        <v>48</v>
      </c>
      <c r="AT15" s="54" t="e">
        <f t="array" ref="AT15:BC22">'[1]030_03_利用データ_ストック'!$AU$26:$BD$33</f>
        <v>#DIV/0!</v>
      </c>
      <c r="AU15" s="40" t="e">
        <v>#DIV/0!</v>
      </c>
      <c r="AV15" s="16" t="e">
        <v>#DIV/0!</v>
      </c>
      <c r="AW15" s="16" t="e">
        <v>#DIV/0!</v>
      </c>
      <c r="AX15" s="16" t="e">
        <v>#DIV/0!</v>
      </c>
      <c r="AY15" s="16" t="e">
        <v>#DIV/0!</v>
      </c>
      <c r="AZ15" s="16" t="e">
        <v>#DIV/0!</v>
      </c>
      <c r="BA15" s="16" t="e">
        <v>#DIV/0!</v>
      </c>
      <c r="BB15" s="16" t="e">
        <v>#DIV/0!</v>
      </c>
      <c r="BC15" s="41" t="e">
        <v>#DIV/0!</v>
      </c>
      <c r="BF15" s="49" t="s">
        <v>48</v>
      </c>
      <c r="BG15" s="54" t="e">
        <f t="array" ref="BG15:BP22">'[1]030_03_利用データ_ストック'!$BH$26:$BQ$33</f>
        <v>#DIV/0!</v>
      </c>
      <c r="BH15" s="40" t="e">
        <v>#DIV/0!</v>
      </c>
      <c r="BI15" s="16" t="e">
        <v>#DIV/0!</v>
      </c>
      <c r="BJ15" s="16" t="e">
        <v>#DIV/0!</v>
      </c>
      <c r="BK15" s="16" t="e">
        <v>#DIV/0!</v>
      </c>
      <c r="BL15" s="16" t="e">
        <v>#DIV/0!</v>
      </c>
      <c r="BM15" s="16" t="e">
        <v>#DIV/0!</v>
      </c>
      <c r="BN15" s="16" t="e">
        <v>#DIV/0!</v>
      </c>
      <c r="BO15" s="16" t="e">
        <v>#DIV/0!</v>
      </c>
      <c r="BP15" s="41" t="e">
        <v>#DIV/0!</v>
      </c>
      <c r="BS15" s="49" t="s">
        <v>48</v>
      </c>
      <c r="BT15" s="54" t="e">
        <f t="array" ref="BT15:CC22">'[1]030_03_利用データ_ストック'!$BU$26:$CD$33</f>
        <v>#DIV/0!</v>
      </c>
      <c r="BU15" s="40" t="e">
        <v>#DIV/0!</v>
      </c>
      <c r="BV15" s="16" t="e">
        <v>#DIV/0!</v>
      </c>
      <c r="BW15" s="16" t="e">
        <v>#DIV/0!</v>
      </c>
      <c r="BX15" s="16" t="e">
        <v>#DIV/0!</v>
      </c>
      <c r="BY15" s="16" t="e">
        <v>#DIV/0!</v>
      </c>
      <c r="BZ15" s="16" t="e">
        <v>#DIV/0!</v>
      </c>
      <c r="CA15" s="16" t="e">
        <v>#DIV/0!</v>
      </c>
      <c r="CB15" s="16" t="e">
        <v>#DIV/0!</v>
      </c>
      <c r="CC15" s="41" t="e">
        <v>#DIV/0!</v>
      </c>
    </row>
    <row r="16" spans="1:82">
      <c r="F16" s="45" t="s">
        <v>37</v>
      </c>
      <c r="G16" s="15" t="e">
        <f>'[1]030_03_利用データ_ストック'!H27</f>
        <v>#DIV/0!</v>
      </c>
      <c r="H16" s="38" t="e">
        <f>'[1]030_03_利用データ_ストック'!I27</f>
        <v>#DIV/0!</v>
      </c>
      <c r="I16" s="14" t="e">
        <f>'[1]030_03_利用データ_ストック'!J27</f>
        <v>#DIV/0!</v>
      </c>
      <c r="J16" s="14" t="e">
        <f>'[1]030_03_利用データ_ストック'!K27</f>
        <v>#DIV/0!</v>
      </c>
      <c r="K16" s="14" t="e">
        <f>'[1]030_03_利用データ_ストック'!L27</f>
        <v>#DIV/0!</v>
      </c>
      <c r="L16" s="14" t="e">
        <f>'[1]030_03_利用データ_ストック'!M27</f>
        <v>#DIV/0!</v>
      </c>
      <c r="M16" s="14" t="e">
        <f>'[1]030_03_利用データ_ストック'!N27</f>
        <v>#DIV/0!</v>
      </c>
      <c r="N16" s="14" t="e">
        <f>'[1]030_03_利用データ_ストック'!O27</f>
        <v>#DIV/0!</v>
      </c>
      <c r="O16" s="14" t="e">
        <f>'[1]030_03_利用データ_ストック'!P27</f>
        <v>#DIV/0!</v>
      </c>
      <c r="P16" s="39" t="e">
        <f>'[1]030_03_利用データ_ストック'!Q27</f>
        <v>#DIV/0!</v>
      </c>
      <c r="Q16" s="7"/>
      <c r="S16" s="45" t="s">
        <v>37</v>
      </c>
      <c r="T16" s="15" t="e">
        <v>#DIV/0!</v>
      </c>
      <c r="U16" s="38" t="e">
        <v>#DIV/0!</v>
      </c>
      <c r="V16" s="14" t="e">
        <v>#DIV/0!</v>
      </c>
      <c r="W16" s="14" t="e">
        <v>#DIV/0!</v>
      </c>
      <c r="X16" s="14" t="e">
        <v>#DIV/0!</v>
      </c>
      <c r="Y16" s="14" t="e">
        <v>#DIV/0!</v>
      </c>
      <c r="Z16" s="14" t="e">
        <v>#DIV/0!</v>
      </c>
      <c r="AA16" s="14" t="e">
        <v>#DIV/0!</v>
      </c>
      <c r="AB16" s="14" t="e">
        <v>#DIV/0!</v>
      </c>
      <c r="AC16" s="39" t="e">
        <v>#DIV/0!</v>
      </c>
      <c r="AF16" s="45" t="s">
        <v>37</v>
      </c>
      <c r="AG16" s="15" t="e">
        <v>#DIV/0!</v>
      </c>
      <c r="AH16" s="38" t="e">
        <v>#DIV/0!</v>
      </c>
      <c r="AI16" s="14" t="e">
        <v>#DIV/0!</v>
      </c>
      <c r="AJ16" s="14" t="e">
        <v>#DIV/0!</v>
      </c>
      <c r="AK16" s="14" t="e">
        <v>#DIV/0!</v>
      </c>
      <c r="AL16" s="14" t="e">
        <v>#DIV/0!</v>
      </c>
      <c r="AM16" s="14" t="e">
        <v>#DIV/0!</v>
      </c>
      <c r="AN16" s="14" t="e">
        <v>#DIV/0!</v>
      </c>
      <c r="AO16" s="14" t="e">
        <v>#DIV/0!</v>
      </c>
      <c r="AP16" s="39" t="e">
        <v>#DIV/0!</v>
      </c>
      <c r="AS16" s="45" t="s">
        <v>37</v>
      </c>
      <c r="AT16" s="15" t="e">
        <v>#DIV/0!</v>
      </c>
      <c r="AU16" s="38" t="e">
        <v>#DIV/0!</v>
      </c>
      <c r="AV16" s="14" t="e">
        <v>#DIV/0!</v>
      </c>
      <c r="AW16" s="14" t="e">
        <v>#DIV/0!</v>
      </c>
      <c r="AX16" s="14" t="e">
        <v>#DIV/0!</v>
      </c>
      <c r="AY16" s="14" t="e">
        <v>#DIV/0!</v>
      </c>
      <c r="AZ16" s="14" t="e">
        <v>#DIV/0!</v>
      </c>
      <c r="BA16" s="14" t="e">
        <v>#DIV/0!</v>
      </c>
      <c r="BB16" s="14" t="e">
        <v>#DIV/0!</v>
      </c>
      <c r="BC16" s="39" t="e">
        <v>#DIV/0!</v>
      </c>
      <c r="BF16" s="45" t="s">
        <v>37</v>
      </c>
      <c r="BG16" s="15" t="e">
        <v>#DIV/0!</v>
      </c>
      <c r="BH16" s="38" t="e">
        <v>#DIV/0!</v>
      </c>
      <c r="BI16" s="14" t="e">
        <v>#DIV/0!</v>
      </c>
      <c r="BJ16" s="14" t="e">
        <v>#DIV/0!</v>
      </c>
      <c r="BK16" s="14" t="e">
        <v>#DIV/0!</v>
      </c>
      <c r="BL16" s="14" t="e">
        <v>#DIV/0!</v>
      </c>
      <c r="BM16" s="14" t="e">
        <v>#DIV/0!</v>
      </c>
      <c r="BN16" s="14" t="e">
        <v>#DIV/0!</v>
      </c>
      <c r="BO16" s="14" t="e">
        <v>#DIV/0!</v>
      </c>
      <c r="BP16" s="39" t="e">
        <v>#DIV/0!</v>
      </c>
      <c r="BS16" s="45" t="s">
        <v>37</v>
      </c>
      <c r="BT16" s="15" t="e">
        <v>#DIV/0!</v>
      </c>
      <c r="BU16" s="38" t="e">
        <v>#DIV/0!</v>
      </c>
      <c r="BV16" s="14" t="e">
        <v>#DIV/0!</v>
      </c>
      <c r="BW16" s="14" t="e">
        <v>#DIV/0!</v>
      </c>
      <c r="BX16" s="14" t="e">
        <v>#DIV/0!</v>
      </c>
      <c r="BY16" s="14" t="e">
        <v>#DIV/0!</v>
      </c>
      <c r="BZ16" s="14" t="e">
        <v>#DIV/0!</v>
      </c>
      <c r="CA16" s="14" t="e">
        <v>#DIV/0!</v>
      </c>
      <c r="CB16" s="14" t="e">
        <v>#DIV/0!</v>
      </c>
      <c r="CC16" s="39" t="e">
        <v>#DIV/0!</v>
      </c>
    </row>
    <row r="17" spans="2:81">
      <c r="F17" s="46" t="s">
        <v>36</v>
      </c>
      <c r="G17" s="15" t="e">
        <f>'[1]030_03_利用データ_ストック'!H28</f>
        <v>#DIV/0!</v>
      </c>
      <c r="H17" s="38" t="e">
        <f>'[1]030_03_利用データ_ストック'!I28</f>
        <v>#DIV/0!</v>
      </c>
      <c r="I17" s="14" t="e">
        <f>'[1]030_03_利用データ_ストック'!J28</f>
        <v>#DIV/0!</v>
      </c>
      <c r="J17" s="14" t="e">
        <f>'[1]030_03_利用データ_ストック'!K28</f>
        <v>#DIV/0!</v>
      </c>
      <c r="K17" s="14" t="e">
        <f>'[1]030_03_利用データ_ストック'!L28</f>
        <v>#DIV/0!</v>
      </c>
      <c r="L17" s="14" t="e">
        <f>'[1]030_03_利用データ_ストック'!M28</f>
        <v>#DIV/0!</v>
      </c>
      <c r="M17" s="14" t="e">
        <f>'[1]030_03_利用データ_ストック'!N28</f>
        <v>#DIV/0!</v>
      </c>
      <c r="N17" s="14" t="e">
        <f>'[1]030_03_利用データ_ストック'!O28</f>
        <v>#DIV/0!</v>
      </c>
      <c r="O17" s="14" t="e">
        <f>'[1]030_03_利用データ_ストック'!P28</f>
        <v>#DIV/0!</v>
      </c>
      <c r="P17" s="39" t="e">
        <f>'[1]030_03_利用データ_ストック'!Q28</f>
        <v>#DIV/0!</v>
      </c>
      <c r="Q17" s="7"/>
      <c r="S17" s="46" t="s">
        <v>36</v>
      </c>
      <c r="T17" s="15" t="e">
        <v>#DIV/0!</v>
      </c>
      <c r="U17" s="38" t="e">
        <v>#DIV/0!</v>
      </c>
      <c r="V17" s="14" t="e">
        <v>#DIV/0!</v>
      </c>
      <c r="W17" s="14" t="e">
        <v>#DIV/0!</v>
      </c>
      <c r="X17" s="14" t="e">
        <v>#DIV/0!</v>
      </c>
      <c r="Y17" s="14" t="e">
        <v>#DIV/0!</v>
      </c>
      <c r="Z17" s="14" t="e">
        <v>#DIV/0!</v>
      </c>
      <c r="AA17" s="14" t="e">
        <v>#DIV/0!</v>
      </c>
      <c r="AB17" s="14" t="e">
        <v>#DIV/0!</v>
      </c>
      <c r="AC17" s="39" t="e">
        <v>#DIV/0!</v>
      </c>
      <c r="AF17" s="46" t="s">
        <v>36</v>
      </c>
      <c r="AG17" s="15" t="e">
        <v>#DIV/0!</v>
      </c>
      <c r="AH17" s="38" t="e">
        <v>#DIV/0!</v>
      </c>
      <c r="AI17" s="14" t="e">
        <v>#DIV/0!</v>
      </c>
      <c r="AJ17" s="14" t="e">
        <v>#DIV/0!</v>
      </c>
      <c r="AK17" s="14" t="e">
        <v>#DIV/0!</v>
      </c>
      <c r="AL17" s="14" t="e">
        <v>#DIV/0!</v>
      </c>
      <c r="AM17" s="14" t="e">
        <v>#DIV/0!</v>
      </c>
      <c r="AN17" s="14" t="e">
        <v>#DIV/0!</v>
      </c>
      <c r="AO17" s="14" t="e">
        <v>#DIV/0!</v>
      </c>
      <c r="AP17" s="39" t="e">
        <v>#DIV/0!</v>
      </c>
      <c r="AS17" s="46" t="s">
        <v>36</v>
      </c>
      <c r="AT17" s="15" t="e">
        <v>#DIV/0!</v>
      </c>
      <c r="AU17" s="38" t="e">
        <v>#DIV/0!</v>
      </c>
      <c r="AV17" s="14" t="e">
        <v>#DIV/0!</v>
      </c>
      <c r="AW17" s="14" t="e">
        <v>#DIV/0!</v>
      </c>
      <c r="AX17" s="14" t="e">
        <v>#DIV/0!</v>
      </c>
      <c r="AY17" s="14" t="e">
        <v>#DIV/0!</v>
      </c>
      <c r="AZ17" s="14" t="e">
        <v>#DIV/0!</v>
      </c>
      <c r="BA17" s="14" t="e">
        <v>#DIV/0!</v>
      </c>
      <c r="BB17" s="14" t="e">
        <v>#DIV/0!</v>
      </c>
      <c r="BC17" s="39" t="e">
        <v>#DIV/0!</v>
      </c>
      <c r="BF17" s="46" t="s">
        <v>36</v>
      </c>
      <c r="BG17" s="15" t="e">
        <v>#DIV/0!</v>
      </c>
      <c r="BH17" s="38" t="e">
        <v>#DIV/0!</v>
      </c>
      <c r="BI17" s="14" t="e">
        <v>#DIV/0!</v>
      </c>
      <c r="BJ17" s="14" t="e">
        <v>#DIV/0!</v>
      </c>
      <c r="BK17" s="14" t="e">
        <v>#DIV/0!</v>
      </c>
      <c r="BL17" s="14" t="e">
        <v>#DIV/0!</v>
      </c>
      <c r="BM17" s="14" t="e">
        <v>#DIV/0!</v>
      </c>
      <c r="BN17" s="14" t="e">
        <v>#DIV/0!</v>
      </c>
      <c r="BO17" s="14" t="e">
        <v>#DIV/0!</v>
      </c>
      <c r="BP17" s="39" t="e">
        <v>#DIV/0!</v>
      </c>
      <c r="BS17" s="46" t="s">
        <v>36</v>
      </c>
      <c r="BT17" s="15" t="e">
        <v>#DIV/0!</v>
      </c>
      <c r="BU17" s="38" t="e">
        <v>#DIV/0!</v>
      </c>
      <c r="BV17" s="14" t="e">
        <v>#DIV/0!</v>
      </c>
      <c r="BW17" s="14" t="e">
        <v>#DIV/0!</v>
      </c>
      <c r="BX17" s="14" t="e">
        <v>#DIV/0!</v>
      </c>
      <c r="BY17" s="14" t="e">
        <v>#DIV/0!</v>
      </c>
      <c r="BZ17" s="14" t="e">
        <v>#DIV/0!</v>
      </c>
      <c r="CA17" s="14" t="e">
        <v>#DIV/0!</v>
      </c>
      <c r="CB17" s="14" t="e">
        <v>#DIV/0!</v>
      </c>
      <c r="CC17" s="39" t="e">
        <v>#DIV/0!</v>
      </c>
    </row>
    <row r="18" spans="2:81">
      <c r="F18" s="46" t="s">
        <v>35</v>
      </c>
      <c r="G18" s="15" t="e">
        <f>'[1]030_03_利用データ_ストック'!H29</f>
        <v>#DIV/0!</v>
      </c>
      <c r="H18" s="38" t="e">
        <f>'[1]030_03_利用データ_ストック'!I29</f>
        <v>#DIV/0!</v>
      </c>
      <c r="I18" s="14" t="e">
        <f>'[1]030_03_利用データ_ストック'!J29</f>
        <v>#DIV/0!</v>
      </c>
      <c r="J18" s="14" t="e">
        <f>'[1]030_03_利用データ_ストック'!K29</f>
        <v>#DIV/0!</v>
      </c>
      <c r="K18" s="14" t="e">
        <f>'[1]030_03_利用データ_ストック'!L29</f>
        <v>#DIV/0!</v>
      </c>
      <c r="L18" s="14" t="e">
        <f>'[1]030_03_利用データ_ストック'!M29</f>
        <v>#DIV/0!</v>
      </c>
      <c r="M18" s="14" t="e">
        <f>'[1]030_03_利用データ_ストック'!N29</f>
        <v>#DIV/0!</v>
      </c>
      <c r="N18" s="14" t="e">
        <f>'[1]030_03_利用データ_ストック'!O29</f>
        <v>#DIV/0!</v>
      </c>
      <c r="O18" s="14" t="e">
        <f>'[1]030_03_利用データ_ストック'!P29</f>
        <v>#DIV/0!</v>
      </c>
      <c r="P18" s="39" t="e">
        <f>'[1]030_03_利用データ_ストック'!Q29</f>
        <v>#DIV/0!</v>
      </c>
      <c r="Q18" s="7"/>
      <c r="S18" s="46" t="s">
        <v>35</v>
      </c>
      <c r="T18" s="15" t="e">
        <v>#DIV/0!</v>
      </c>
      <c r="U18" s="38" t="e">
        <v>#DIV/0!</v>
      </c>
      <c r="V18" s="14" t="e">
        <v>#DIV/0!</v>
      </c>
      <c r="W18" s="14" t="e">
        <v>#DIV/0!</v>
      </c>
      <c r="X18" s="14" t="e">
        <v>#DIV/0!</v>
      </c>
      <c r="Y18" s="14" t="e">
        <v>#DIV/0!</v>
      </c>
      <c r="Z18" s="14" t="e">
        <v>#DIV/0!</v>
      </c>
      <c r="AA18" s="14" t="e">
        <v>#DIV/0!</v>
      </c>
      <c r="AB18" s="14" t="e">
        <v>#DIV/0!</v>
      </c>
      <c r="AC18" s="39" t="e">
        <v>#DIV/0!</v>
      </c>
      <c r="AF18" s="46" t="s">
        <v>35</v>
      </c>
      <c r="AG18" s="15" t="e">
        <v>#DIV/0!</v>
      </c>
      <c r="AH18" s="38" t="e">
        <v>#DIV/0!</v>
      </c>
      <c r="AI18" s="14" t="e">
        <v>#DIV/0!</v>
      </c>
      <c r="AJ18" s="14" t="e">
        <v>#DIV/0!</v>
      </c>
      <c r="AK18" s="14" t="e">
        <v>#DIV/0!</v>
      </c>
      <c r="AL18" s="14" t="e">
        <v>#DIV/0!</v>
      </c>
      <c r="AM18" s="14" t="e">
        <v>#DIV/0!</v>
      </c>
      <c r="AN18" s="14" t="e">
        <v>#DIV/0!</v>
      </c>
      <c r="AO18" s="14" t="e">
        <v>#DIV/0!</v>
      </c>
      <c r="AP18" s="39" t="e">
        <v>#DIV/0!</v>
      </c>
      <c r="AS18" s="46" t="s">
        <v>35</v>
      </c>
      <c r="AT18" s="15" t="e">
        <v>#DIV/0!</v>
      </c>
      <c r="AU18" s="38" t="e">
        <v>#DIV/0!</v>
      </c>
      <c r="AV18" s="14" t="e">
        <v>#DIV/0!</v>
      </c>
      <c r="AW18" s="14" t="e">
        <v>#DIV/0!</v>
      </c>
      <c r="AX18" s="14" t="e">
        <v>#DIV/0!</v>
      </c>
      <c r="AY18" s="14" t="e">
        <v>#DIV/0!</v>
      </c>
      <c r="AZ18" s="14" t="e">
        <v>#DIV/0!</v>
      </c>
      <c r="BA18" s="14" t="e">
        <v>#DIV/0!</v>
      </c>
      <c r="BB18" s="14" t="e">
        <v>#DIV/0!</v>
      </c>
      <c r="BC18" s="39" t="e">
        <v>#DIV/0!</v>
      </c>
      <c r="BF18" s="46" t="s">
        <v>35</v>
      </c>
      <c r="BG18" s="15" t="e">
        <v>#DIV/0!</v>
      </c>
      <c r="BH18" s="38" t="e">
        <v>#DIV/0!</v>
      </c>
      <c r="BI18" s="14" t="e">
        <v>#DIV/0!</v>
      </c>
      <c r="BJ18" s="14" t="e">
        <v>#DIV/0!</v>
      </c>
      <c r="BK18" s="14" t="e">
        <v>#DIV/0!</v>
      </c>
      <c r="BL18" s="14" t="e">
        <v>#DIV/0!</v>
      </c>
      <c r="BM18" s="14" t="e">
        <v>#DIV/0!</v>
      </c>
      <c r="BN18" s="14" t="e">
        <v>#DIV/0!</v>
      </c>
      <c r="BO18" s="14" t="e">
        <v>#DIV/0!</v>
      </c>
      <c r="BP18" s="39" t="e">
        <v>#DIV/0!</v>
      </c>
      <c r="BS18" s="46" t="s">
        <v>35</v>
      </c>
      <c r="BT18" s="15" t="e">
        <v>#DIV/0!</v>
      </c>
      <c r="BU18" s="38" t="e">
        <v>#DIV/0!</v>
      </c>
      <c r="BV18" s="14" t="e">
        <v>#DIV/0!</v>
      </c>
      <c r="BW18" s="14" t="e">
        <v>#DIV/0!</v>
      </c>
      <c r="BX18" s="14" t="e">
        <v>#DIV/0!</v>
      </c>
      <c r="BY18" s="14" t="e">
        <v>#DIV/0!</v>
      </c>
      <c r="BZ18" s="14" t="e">
        <v>#DIV/0!</v>
      </c>
      <c r="CA18" s="14" t="e">
        <v>#DIV/0!</v>
      </c>
      <c r="CB18" s="14" t="e">
        <v>#DIV/0!</v>
      </c>
      <c r="CC18" s="39" t="e">
        <v>#DIV/0!</v>
      </c>
    </row>
    <row r="19" spans="2:81">
      <c r="F19" s="46" t="s">
        <v>34</v>
      </c>
      <c r="G19" s="15" t="e">
        <f>'[1]030_03_利用データ_ストック'!H30</f>
        <v>#DIV/0!</v>
      </c>
      <c r="H19" s="38" t="e">
        <f>'[1]030_03_利用データ_ストック'!I30</f>
        <v>#DIV/0!</v>
      </c>
      <c r="I19" s="14" t="e">
        <f>'[1]030_03_利用データ_ストック'!J30</f>
        <v>#DIV/0!</v>
      </c>
      <c r="J19" s="14" t="e">
        <f>'[1]030_03_利用データ_ストック'!K30</f>
        <v>#DIV/0!</v>
      </c>
      <c r="K19" s="14" t="e">
        <f>'[1]030_03_利用データ_ストック'!L30</f>
        <v>#DIV/0!</v>
      </c>
      <c r="L19" s="14" t="e">
        <f>'[1]030_03_利用データ_ストック'!M30</f>
        <v>#DIV/0!</v>
      </c>
      <c r="M19" s="14" t="e">
        <f>'[1]030_03_利用データ_ストック'!N30</f>
        <v>#DIV/0!</v>
      </c>
      <c r="N19" s="14" t="e">
        <f>'[1]030_03_利用データ_ストック'!O30</f>
        <v>#DIV/0!</v>
      </c>
      <c r="O19" s="14" t="e">
        <f>'[1]030_03_利用データ_ストック'!P30</f>
        <v>#DIV/0!</v>
      </c>
      <c r="P19" s="39" t="e">
        <f>'[1]030_03_利用データ_ストック'!Q30</f>
        <v>#DIV/0!</v>
      </c>
      <c r="Q19" s="7"/>
      <c r="S19" s="46" t="s">
        <v>34</v>
      </c>
      <c r="T19" s="15" t="e">
        <v>#DIV/0!</v>
      </c>
      <c r="U19" s="38" t="e">
        <v>#DIV/0!</v>
      </c>
      <c r="V19" s="14" t="e">
        <v>#DIV/0!</v>
      </c>
      <c r="W19" s="14" t="e">
        <v>#DIV/0!</v>
      </c>
      <c r="X19" s="14" t="e">
        <v>#DIV/0!</v>
      </c>
      <c r="Y19" s="14" t="e">
        <v>#DIV/0!</v>
      </c>
      <c r="Z19" s="14" t="e">
        <v>#DIV/0!</v>
      </c>
      <c r="AA19" s="14" t="e">
        <v>#DIV/0!</v>
      </c>
      <c r="AB19" s="14" t="e">
        <v>#DIV/0!</v>
      </c>
      <c r="AC19" s="39" t="e">
        <v>#DIV/0!</v>
      </c>
      <c r="AF19" s="46" t="s">
        <v>34</v>
      </c>
      <c r="AG19" s="15" t="e">
        <v>#DIV/0!</v>
      </c>
      <c r="AH19" s="38" t="e">
        <v>#DIV/0!</v>
      </c>
      <c r="AI19" s="14" t="e">
        <v>#DIV/0!</v>
      </c>
      <c r="AJ19" s="14" t="e">
        <v>#DIV/0!</v>
      </c>
      <c r="AK19" s="14" t="e">
        <v>#DIV/0!</v>
      </c>
      <c r="AL19" s="14" t="e">
        <v>#DIV/0!</v>
      </c>
      <c r="AM19" s="14" t="e">
        <v>#DIV/0!</v>
      </c>
      <c r="AN19" s="14" t="e">
        <v>#DIV/0!</v>
      </c>
      <c r="AO19" s="14" t="e">
        <v>#DIV/0!</v>
      </c>
      <c r="AP19" s="39" t="e">
        <v>#DIV/0!</v>
      </c>
      <c r="AS19" s="46" t="s">
        <v>34</v>
      </c>
      <c r="AT19" s="15" t="e">
        <v>#DIV/0!</v>
      </c>
      <c r="AU19" s="38" t="e">
        <v>#DIV/0!</v>
      </c>
      <c r="AV19" s="14" t="e">
        <v>#DIV/0!</v>
      </c>
      <c r="AW19" s="14" t="e">
        <v>#DIV/0!</v>
      </c>
      <c r="AX19" s="14" t="e">
        <v>#DIV/0!</v>
      </c>
      <c r="AY19" s="14" t="e">
        <v>#DIV/0!</v>
      </c>
      <c r="AZ19" s="14" t="e">
        <v>#DIV/0!</v>
      </c>
      <c r="BA19" s="14" t="e">
        <v>#DIV/0!</v>
      </c>
      <c r="BB19" s="14" t="e">
        <v>#DIV/0!</v>
      </c>
      <c r="BC19" s="39" t="e">
        <v>#DIV/0!</v>
      </c>
      <c r="BF19" s="46" t="s">
        <v>34</v>
      </c>
      <c r="BG19" s="15" t="e">
        <v>#DIV/0!</v>
      </c>
      <c r="BH19" s="38" t="e">
        <v>#DIV/0!</v>
      </c>
      <c r="BI19" s="14" t="e">
        <v>#DIV/0!</v>
      </c>
      <c r="BJ19" s="14" t="e">
        <v>#DIV/0!</v>
      </c>
      <c r="BK19" s="14" t="e">
        <v>#DIV/0!</v>
      </c>
      <c r="BL19" s="14" t="e">
        <v>#DIV/0!</v>
      </c>
      <c r="BM19" s="14" t="e">
        <v>#DIV/0!</v>
      </c>
      <c r="BN19" s="14" t="e">
        <v>#DIV/0!</v>
      </c>
      <c r="BO19" s="14" t="e">
        <v>#DIV/0!</v>
      </c>
      <c r="BP19" s="39" t="e">
        <v>#DIV/0!</v>
      </c>
      <c r="BS19" s="46" t="s">
        <v>34</v>
      </c>
      <c r="BT19" s="15" t="e">
        <v>#DIV/0!</v>
      </c>
      <c r="BU19" s="38" t="e">
        <v>#DIV/0!</v>
      </c>
      <c r="BV19" s="14" t="e">
        <v>#DIV/0!</v>
      </c>
      <c r="BW19" s="14" t="e">
        <v>#DIV/0!</v>
      </c>
      <c r="BX19" s="14" t="e">
        <v>#DIV/0!</v>
      </c>
      <c r="BY19" s="14" t="e">
        <v>#DIV/0!</v>
      </c>
      <c r="BZ19" s="14" t="e">
        <v>#DIV/0!</v>
      </c>
      <c r="CA19" s="14" t="e">
        <v>#DIV/0!</v>
      </c>
      <c r="CB19" s="14" t="e">
        <v>#DIV/0!</v>
      </c>
      <c r="CC19" s="39" t="e">
        <v>#DIV/0!</v>
      </c>
    </row>
    <row r="20" spans="2:81">
      <c r="F20" s="46" t="s">
        <v>33</v>
      </c>
      <c r="G20" s="15" t="e">
        <f>'[1]030_03_利用データ_ストック'!H31</f>
        <v>#DIV/0!</v>
      </c>
      <c r="H20" s="38" t="e">
        <f>'[1]030_03_利用データ_ストック'!I31</f>
        <v>#DIV/0!</v>
      </c>
      <c r="I20" s="14" t="e">
        <f>'[1]030_03_利用データ_ストック'!J31</f>
        <v>#DIV/0!</v>
      </c>
      <c r="J20" s="14" t="e">
        <f>'[1]030_03_利用データ_ストック'!K31</f>
        <v>#DIV/0!</v>
      </c>
      <c r="K20" s="14" t="e">
        <f>'[1]030_03_利用データ_ストック'!L31</f>
        <v>#DIV/0!</v>
      </c>
      <c r="L20" s="14" t="e">
        <f>'[1]030_03_利用データ_ストック'!M31</f>
        <v>#DIV/0!</v>
      </c>
      <c r="M20" s="14" t="e">
        <f>'[1]030_03_利用データ_ストック'!N31</f>
        <v>#DIV/0!</v>
      </c>
      <c r="N20" s="14" t="e">
        <f>'[1]030_03_利用データ_ストック'!O31</f>
        <v>#DIV/0!</v>
      </c>
      <c r="O20" s="14" t="e">
        <f>'[1]030_03_利用データ_ストック'!P31</f>
        <v>#DIV/0!</v>
      </c>
      <c r="P20" s="39" t="e">
        <f>'[1]030_03_利用データ_ストック'!Q31</f>
        <v>#DIV/0!</v>
      </c>
      <c r="Q20" s="7"/>
      <c r="S20" s="46" t="s">
        <v>33</v>
      </c>
      <c r="T20" s="15" t="e">
        <v>#DIV/0!</v>
      </c>
      <c r="U20" s="38" t="e">
        <v>#DIV/0!</v>
      </c>
      <c r="V20" s="14" t="e">
        <v>#DIV/0!</v>
      </c>
      <c r="W20" s="14" t="e">
        <v>#DIV/0!</v>
      </c>
      <c r="X20" s="14" t="e">
        <v>#DIV/0!</v>
      </c>
      <c r="Y20" s="14" t="e">
        <v>#DIV/0!</v>
      </c>
      <c r="Z20" s="14" t="e">
        <v>#DIV/0!</v>
      </c>
      <c r="AA20" s="14" t="e">
        <v>#DIV/0!</v>
      </c>
      <c r="AB20" s="14" t="e">
        <v>#DIV/0!</v>
      </c>
      <c r="AC20" s="39" t="e">
        <v>#DIV/0!</v>
      </c>
      <c r="AF20" s="46" t="s">
        <v>33</v>
      </c>
      <c r="AG20" s="15" t="e">
        <v>#DIV/0!</v>
      </c>
      <c r="AH20" s="38" t="e">
        <v>#DIV/0!</v>
      </c>
      <c r="AI20" s="14" t="e">
        <v>#DIV/0!</v>
      </c>
      <c r="AJ20" s="14" t="e">
        <v>#DIV/0!</v>
      </c>
      <c r="AK20" s="14" t="e">
        <v>#DIV/0!</v>
      </c>
      <c r="AL20" s="14" t="e">
        <v>#DIV/0!</v>
      </c>
      <c r="AM20" s="14" t="e">
        <v>#DIV/0!</v>
      </c>
      <c r="AN20" s="14" t="e">
        <v>#DIV/0!</v>
      </c>
      <c r="AO20" s="14" t="e">
        <v>#DIV/0!</v>
      </c>
      <c r="AP20" s="39" t="e">
        <v>#DIV/0!</v>
      </c>
      <c r="AS20" s="46" t="s">
        <v>33</v>
      </c>
      <c r="AT20" s="15" t="e">
        <v>#DIV/0!</v>
      </c>
      <c r="AU20" s="38" t="e">
        <v>#DIV/0!</v>
      </c>
      <c r="AV20" s="14" t="e">
        <v>#DIV/0!</v>
      </c>
      <c r="AW20" s="14" t="e">
        <v>#DIV/0!</v>
      </c>
      <c r="AX20" s="14" t="e">
        <v>#DIV/0!</v>
      </c>
      <c r="AY20" s="14" t="e">
        <v>#DIV/0!</v>
      </c>
      <c r="AZ20" s="14" t="e">
        <v>#DIV/0!</v>
      </c>
      <c r="BA20" s="14" t="e">
        <v>#DIV/0!</v>
      </c>
      <c r="BB20" s="14" t="e">
        <v>#DIV/0!</v>
      </c>
      <c r="BC20" s="39" t="e">
        <v>#DIV/0!</v>
      </c>
      <c r="BF20" s="46" t="s">
        <v>33</v>
      </c>
      <c r="BG20" s="15" t="e">
        <v>#DIV/0!</v>
      </c>
      <c r="BH20" s="38" t="e">
        <v>#DIV/0!</v>
      </c>
      <c r="BI20" s="14" t="e">
        <v>#DIV/0!</v>
      </c>
      <c r="BJ20" s="14" t="e">
        <v>#DIV/0!</v>
      </c>
      <c r="BK20" s="14" t="e">
        <v>#DIV/0!</v>
      </c>
      <c r="BL20" s="14" t="e">
        <v>#DIV/0!</v>
      </c>
      <c r="BM20" s="14" t="e">
        <v>#DIV/0!</v>
      </c>
      <c r="BN20" s="14" t="e">
        <v>#DIV/0!</v>
      </c>
      <c r="BO20" s="14" t="e">
        <v>#DIV/0!</v>
      </c>
      <c r="BP20" s="39" t="e">
        <v>#DIV/0!</v>
      </c>
      <c r="BS20" s="46" t="s">
        <v>33</v>
      </c>
      <c r="BT20" s="15" t="e">
        <v>#DIV/0!</v>
      </c>
      <c r="BU20" s="38" t="e">
        <v>#DIV/0!</v>
      </c>
      <c r="BV20" s="14" t="e">
        <v>#DIV/0!</v>
      </c>
      <c r="BW20" s="14" t="e">
        <v>#DIV/0!</v>
      </c>
      <c r="BX20" s="14" t="e">
        <v>#DIV/0!</v>
      </c>
      <c r="BY20" s="14" t="e">
        <v>#DIV/0!</v>
      </c>
      <c r="BZ20" s="14" t="e">
        <v>#DIV/0!</v>
      </c>
      <c r="CA20" s="14" t="e">
        <v>#DIV/0!</v>
      </c>
      <c r="CB20" s="14" t="e">
        <v>#DIV/0!</v>
      </c>
      <c r="CC20" s="39" t="e">
        <v>#DIV/0!</v>
      </c>
    </row>
    <row r="21" spans="2:81">
      <c r="F21" s="47" t="s">
        <v>32</v>
      </c>
      <c r="G21" s="15" t="e">
        <f>'[1]030_03_利用データ_ストック'!H32</f>
        <v>#DIV/0!</v>
      </c>
      <c r="H21" s="38" t="e">
        <f>'[1]030_03_利用データ_ストック'!I32</f>
        <v>#DIV/0!</v>
      </c>
      <c r="I21" s="14" t="e">
        <f>'[1]030_03_利用データ_ストック'!J32</f>
        <v>#DIV/0!</v>
      </c>
      <c r="J21" s="14" t="e">
        <f>'[1]030_03_利用データ_ストック'!K32</f>
        <v>#DIV/0!</v>
      </c>
      <c r="K21" s="14" t="e">
        <f>'[1]030_03_利用データ_ストック'!L32</f>
        <v>#DIV/0!</v>
      </c>
      <c r="L21" s="14" t="e">
        <f>'[1]030_03_利用データ_ストック'!M32</f>
        <v>#DIV/0!</v>
      </c>
      <c r="M21" s="14" t="e">
        <f>'[1]030_03_利用データ_ストック'!N32</f>
        <v>#DIV/0!</v>
      </c>
      <c r="N21" s="14" t="e">
        <f>'[1]030_03_利用データ_ストック'!O32</f>
        <v>#DIV/0!</v>
      </c>
      <c r="O21" s="14" t="e">
        <f>'[1]030_03_利用データ_ストック'!P32</f>
        <v>#DIV/0!</v>
      </c>
      <c r="P21" s="39" t="e">
        <f>'[1]030_03_利用データ_ストック'!Q32</f>
        <v>#DIV/0!</v>
      </c>
      <c r="Q21" s="7"/>
      <c r="S21" s="47" t="s">
        <v>32</v>
      </c>
      <c r="T21" s="15" t="e">
        <v>#DIV/0!</v>
      </c>
      <c r="U21" s="38" t="e">
        <v>#DIV/0!</v>
      </c>
      <c r="V21" s="14" t="e">
        <v>#DIV/0!</v>
      </c>
      <c r="W21" s="14" t="e">
        <v>#DIV/0!</v>
      </c>
      <c r="X21" s="14" t="e">
        <v>#DIV/0!</v>
      </c>
      <c r="Y21" s="14" t="e">
        <v>#DIV/0!</v>
      </c>
      <c r="Z21" s="14" t="e">
        <v>#DIV/0!</v>
      </c>
      <c r="AA21" s="14" t="e">
        <v>#DIV/0!</v>
      </c>
      <c r="AB21" s="14" t="e">
        <v>#DIV/0!</v>
      </c>
      <c r="AC21" s="39" t="e">
        <v>#DIV/0!</v>
      </c>
      <c r="AF21" s="47" t="s">
        <v>32</v>
      </c>
      <c r="AG21" s="15" t="e">
        <v>#DIV/0!</v>
      </c>
      <c r="AH21" s="38" t="e">
        <v>#DIV/0!</v>
      </c>
      <c r="AI21" s="14" t="e">
        <v>#DIV/0!</v>
      </c>
      <c r="AJ21" s="14" t="e">
        <v>#DIV/0!</v>
      </c>
      <c r="AK21" s="14" t="e">
        <v>#DIV/0!</v>
      </c>
      <c r="AL21" s="14" t="e">
        <v>#DIV/0!</v>
      </c>
      <c r="AM21" s="14" t="e">
        <v>#DIV/0!</v>
      </c>
      <c r="AN21" s="14" t="e">
        <v>#DIV/0!</v>
      </c>
      <c r="AO21" s="14" t="e">
        <v>#DIV/0!</v>
      </c>
      <c r="AP21" s="39" t="e">
        <v>#DIV/0!</v>
      </c>
      <c r="AS21" s="47" t="s">
        <v>32</v>
      </c>
      <c r="AT21" s="15" t="e">
        <v>#DIV/0!</v>
      </c>
      <c r="AU21" s="38" t="e">
        <v>#DIV/0!</v>
      </c>
      <c r="AV21" s="14" t="e">
        <v>#DIV/0!</v>
      </c>
      <c r="AW21" s="14" t="e">
        <v>#DIV/0!</v>
      </c>
      <c r="AX21" s="14" t="e">
        <v>#DIV/0!</v>
      </c>
      <c r="AY21" s="14" t="e">
        <v>#DIV/0!</v>
      </c>
      <c r="AZ21" s="14" t="e">
        <v>#DIV/0!</v>
      </c>
      <c r="BA21" s="14" t="e">
        <v>#DIV/0!</v>
      </c>
      <c r="BB21" s="14" t="e">
        <v>#DIV/0!</v>
      </c>
      <c r="BC21" s="39" t="e">
        <v>#DIV/0!</v>
      </c>
      <c r="BF21" s="47" t="s">
        <v>32</v>
      </c>
      <c r="BG21" s="15" t="e">
        <v>#DIV/0!</v>
      </c>
      <c r="BH21" s="38" t="e">
        <v>#DIV/0!</v>
      </c>
      <c r="BI21" s="14" t="e">
        <v>#DIV/0!</v>
      </c>
      <c r="BJ21" s="14" t="e">
        <v>#DIV/0!</v>
      </c>
      <c r="BK21" s="14" t="e">
        <v>#DIV/0!</v>
      </c>
      <c r="BL21" s="14" t="e">
        <v>#DIV/0!</v>
      </c>
      <c r="BM21" s="14" t="e">
        <v>#DIV/0!</v>
      </c>
      <c r="BN21" s="14" t="e">
        <v>#DIV/0!</v>
      </c>
      <c r="BO21" s="14" t="e">
        <v>#DIV/0!</v>
      </c>
      <c r="BP21" s="39" t="e">
        <v>#DIV/0!</v>
      </c>
      <c r="BS21" s="47" t="s">
        <v>32</v>
      </c>
      <c r="BT21" s="15" t="e">
        <v>#DIV/0!</v>
      </c>
      <c r="BU21" s="38" t="e">
        <v>#DIV/0!</v>
      </c>
      <c r="BV21" s="14" t="e">
        <v>#DIV/0!</v>
      </c>
      <c r="BW21" s="14" t="e">
        <v>#DIV/0!</v>
      </c>
      <c r="BX21" s="14" t="e">
        <v>#DIV/0!</v>
      </c>
      <c r="BY21" s="14" t="e">
        <v>#DIV/0!</v>
      </c>
      <c r="BZ21" s="14" t="e">
        <v>#DIV/0!</v>
      </c>
      <c r="CA21" s="14" t="e">
        <v>#DIV/0!</v>
      </c>
      <c r="CB21" s="14" t="e">
        <v>#DIV/0!</v>
      </c>
      <c r="CC21" s="39" t="e">
        <v>#DIV/0!</v>
      </c>
    </row>
    <row r="22" spans="2:81">
      <c r="F22" s="48" t="s">
        <v>31</v>
      </c>
      <c r="G22" s="17" t="e">
        <f>'[1]030_03_利用データ_ストック'!H33</f>
        <v>#DIV/0!</v>
      </c>
      <c r="H22" s="40" t="e">
        <f>'[1]030_03_利用データ_ストック'!I33</f>
        <v>#DIV/0!</v>
      </c>
      <c r="I22" s="16" t="e">
        <f>'[1]030_03_利用データ_ストック'!J33</f>
        <v>#DIV/0!</v>
      </c>
      <c r="J22" s="16" t="e">
        <f>'[1]030_03_利用データ_ストック'!K33</f>
        <v>#DIV/0!</v>
      </c>
      <c r="K22" s="16" t="e">
        <f>'[1]030_03_利用データ_ストック'!L33</f>
        <v>#DIV/0!</v>
      </c>
      <c r="L22" s="16" t="e">
        <f>'[1]030_03_利用データ_ストック'!M33</f>
        <v>#DIV/0!</v>
      </c>
      <c r="M22" s="16" t="e">
        <f>'[1]030_03_利用データ_ストック'!N33</f>
        <v>#DIV/0!</v>
      </c>
      <c r="N22" s="16" t="e">
        <f>'[1]030_03_利用データ_ストック'!O33</f>
        <v>#DIV/0!</v>
      </c>
      <c r="O22" s="16" t="e">
        <f>'[1]030_03_利用データ_ストック'!P33</f>
        <v>#DIV/0!</v>
      </c>
      <c r="P22" s="41" t="e">
        <f>'[1]030_03_利用データ_ストック'!Q33</f>
        <v>#DIV/0!</v>
      </c>
      <c r="Q22" s="7"/>
      <c r="S22" s="48" t="s">
        <v>31</v>
      </c>
      <c r="T22" s="17" t="e">
        <v>#DIV/0!</v>
      </c>
      <c r="U22" s="40" t="e">
        <v>#DIV/0!</v>
      </c>
      <c r="V22" s="16" t="e">
        <v>#DIV/0!</v>
      </c>
      <c r="W22" s="16" t="e">
        <v>#DIV/0!</v>
      </c>
      <c r="X22" s="16" t="e">
        <v>#DIV/0!</v>
      </c>
      <c r="Y22" s="16" t="e">
        <v>#DIV/0!</v>
      </c>
      <c r="Z22" s="16" t="e">
        <v>#DIV/0!</v>
      </c>
      <c r="AA22" s="16" t="e">
        <v>#DIV/0!</v>
      </c>
      <c r="AB22" s="16" t="e">
        <v>#DIV/0!</v>
      </c>
      <c r="AC22" s="41" t="e">
        <v>#DIV/0!</v>
      </c>
      <c r="AF22" s="48" t="s">
        <v>31</v>
      </c>
      <c r="AG22" s="17" t="e">
        <v>#DIV/0!</v>
      </c>
      <c r="AH22" s="40" t="e">
        <v>#DIV/0!</v>
      </c>
      <c r="AI22" s="16" t="e">
        <v>#DIV/0!</v>
      </c>
      <c r="AJ22" s="16" t="e">
        <v>#DIV/0!</v>
      </c>
      <c r="AK22" s="16" t="e">
        <v>#DIV/0!</v>
      </c>
      <c r="AL22" s="16" t="e">
        <v>#DIV/0!</v>
      </c>
      <c r="AM22" s="16" t="e">
        <v>#DIV/0!</v>
      </c>
      <c r="AN22" s="16" t="e">
        <v>#DIV/0!</v>
      </c>
      <c r="AO22" s="16" t="e">
        <v>#DIV/0!</v>
      </c>
      <c r="AP22" s="41" t="e">
        <v>#DIV/0!</v>
      </c>
      <c r="AS22" s="48" t="s">
        <v>31</v>
      </c>
      <c r="AT22" s="17" t="e">
        <v>#DIV/0!</v>
      </c>
      <c r="AU22" s="40" t="e">
        <v>#DIV/0!</v>
      </c>
      <c r="AV22" s="16" t="e">
        <v>#DIV/0!</v>
      </c>
      <c r="AW22" s="16" t="e">
        <v>#DIV/0!</v>
      </c>
      <c r="AX22" s="16" t="e">
        <v>#DIV/0!</v>
      </c>
      <c r="AY22" s="16" t="e">
        <v>#DIV/0!</v>
      </c>
      <c r="AZ22" s="16" t="e">
        <v>#DIV/0!</v>
      </c>
      <c r="BA22" s="16" t="e">
        <v>#DIV/0!</v>
      </c>
      <c r="BB22" s="16" t="e">
        <v>#DIV/0!</v>
      </c>
      <c r="BC22" s="41" t="e">
        <v>#DIV/0!</v>
      </c>
      <c r="BF22" s="48" t="s">
        <v>31</v>
      </c>
      <c r="BG22" s="17" t="e">
        <v>#DIV/0!</v>
      </c>
      <c r="BH22" s="40" t="e">
        <v>#DIV/0!</v>
      </c>
      <c r="BI22" s="16" t="e">
        <v>#DIV/0!</v>
      </c>
      <c r="BJ22" s="16" t="e">
        <v>#DIV/0!</v>
      </c>
      <c r="BK22" s="16" t="e">
        <v>#DIV/0!</v>
      </c>
      <c r="BL22" s="16" t="e">
        <v>#DIV/0!</v>
      </c>
      <c r="BM22" s="16" t="e">
        <v>#DIV/0!</v>
      </c>
      <c r="BN22" s="16" t="e">
        <v>#DIV/0!</v>
      </c>
      <c r="BO22" s="16" t="e">
        <v>#DIV/0!</v>
      </c>
      <c r="BP22" s="41" t="e">
        <v>#DIV/0!</v>
      </c>
      <c r="BS22" s="48" t="s">
        <v>31</v>
      </c>
      <c r="BT22" s="17" t="e">
        <v>#DIV/0!</v>
      </c>
      <c r="BU22" s="40" t="e">
        <v>#DIV/0!</v>
      </c>
      <c r="BV22" s="16" t="e">
        <v>#DIV/0!</v>
      </c>
      <c r="BW22" s="16" t="e">
        <v>#DIV/0!</v>
      </c>
      <c r="BX22" s="16" t="e">
        <v>#DIV/0!</v>
      </c>
      <c r="BY22" s="16" t="e">
        <v>#DIV/0!</v>
      </c>
      <c r="BZ22" s="16" t="e">
        <v>#DIV/0!</v>
      </c>
      <c r="CA22" s="16" t="e">
        <v>#DIV/0!</v>
      </c>
      <c r="CB22" s="16" t="e">
        <v>#DIV/0!</v>
      </c>
      <c r="CC22" s="41" t="e">
        <v>#DIV/0!</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60" t="s">
        <v>30</v>
      </c>
      <c r="G31" s="562" t="s">
        <v>29</v>
      </c>
      <c r="H31" s="563"/>
      <c r="I31" s="563"/>
      <c r="J31" s="563"/>
      <c r="K31" s="563"/>
      <c r="L31" s="563"/>
      <c r="M31" s="563"/>
      <c r="N31" s="563"/>
      <c r="O31" s="564"/>
      <c r="P31" s="6"/>
      <c r="S31" s="560" t="s">
        <v>30</v>
      </c>
      <c r="T31" s="562" t="s">
        <v>29</v>
      </c>
      <c r="U31" s="563"/>
      <c r="V31" s="563"/>
      <c r="W31" s="563"/>
      <c r="X31" s="563"/>
      <c r="Y31" s="563"/>
      <c r="Z31" s="563"/>
      <c r="AA31" s="563"/>
      <c r="AB31" s="564"/>
      <c r="AF31" s="560" t="s">
        <v>30</v>
      </c>
      <c r="AG31" s="562" t="s">
        <v>29</v>
      </c>
      <c r="AH31" s="563"/>
      <c r="AI31" s="563"/>
      <c r="AJ31" s="563"/>
      <c r="AK31" s="563"/>
      <c r="AL31" s="563"/>
      <c r="AM31" s="563"/>
      <c r="AN31" s="563"/>
      <c r="AO31" s="564"/>
      <c r="AS31" s="560" t="s">
        <v>30</v>
      </c>
      <c r="AT31" s="562" t="s">
        <v>29</v>
      </c>
      <c r="AU31" s="563"/>
      <c r="AV31" s="563"/>
      <c r="AW31" s="563"/>
      <c r="AX31" s="563"/>
      <c r="AY31" s="563"/>
      <c r="AZ31" s="563"/>
      <c r="BA31" s="563"/>
      <c r="BB31" s="564"/>
      <c r="BF31" s="560" t="s">
        <v>30</v>
      </c>
      <c r="BG31" s="562" t="s">
        <v>29</v>
      </c>
      <c r="BH31" s="563"/>
      <c r="BI31" s="563"/>
      <c r="BJ31" s="563"/>
      <c r="BK31" s="563"/>
      <c r="BL31" s="563"/>
      <c r="BM31" s="563"/>
      <c r="BN31" s="563"/>
      <c r="BO31" s="564"/>
      <c r="BS31" s="531" t="s">
        <v>30</v>
      </c>
      <c r="BT31" s="562" t="s">
        <v>29</v>
      </c>
      <c r="BU31" s="563"/>
      <c r="BV31" s="563"/>
      <c r="BW31" s="563"/>
      <c r="BX31" s="563"/>
      <c r="BY31" s="563"/>
      <c r="BZ31" s="563"/>
      <c r="CA31" s="563"/>
      <c r="CB31" s="564"/>
    </row>
    <row r="32" spans="2:81" ht="56.25">
      <c r="F32" s="561"/>
      <c r="G32" s="50" t="s">
        <v>46</v>
      </c>
      <c r="H32" s="51" t="s">
        <v>45</v>
      </c>
      <c r="I32" s="51" t="s">
        <v>44</v>
      </c>
      <c r="J32" s="51" t="s">
        <v>43</v>
      </c>
      <c r="K32" s="51" t="s">
        <v>42</v>
      </c>
      <c r="L32" s="51" t="s">
        <v>41</v>
      </c>
      <c r="M32" s="51" t="s">
        <v>40</v>
      </c>
      <c r="N32" s="51" t="s">
        <v>39</v>
      </c>
      <c r="O32" s="52" t="s">
        <v>38</v>
      </c>
      <c r="P32" s="6"/>
      <c r="S32" s="561"/>
      <c r="T32" s="50" t="s">
        <v>46</v>
      </c>
      <c r="U32" s="51" t="s">
        <v>45</v>
      </c>
      <c r="V32" s="51" t="s">
        <v>44</v>
      </c>
      <c r="W32" s="51" t="s">
        <v>43</v>
      </c>
      <c r="X32" s="51" t="s">
        <v>42</v>
      </c>
      <c r="Y32" s="51" t="s">
        <v>41</v>
      </c>
      <c r="Z32" s="51" t="s">
        <v>40</v>
      </c>
      <c r="AA32" s="51" t="s">
        <v>39</v>
      </c>
      <c r="AB32" s="52" t="s">
        <v>38</v>
      </c>
      <c r="AF32" s="561"/>
      <c r="AG32" s="50" t="s">
        <v>46</v>
      </c>
      <c r="AH32" s="51" t="s">
        <v>45</v>
      </c>
      <c r="AI32" s="51" t="s">
        <v>44</v>
      </c>
      <c r="AJ32" s="51" t="s">
        <v>43</v>
      </c>
      <c r="AK32" s="51" t="s">
        <v>42</v>
      </c>
      <c r="AL32" s="51" t="s">
        <v>41</v>
      </c>
      <c r="AM32" s="51" t="s">
        <v>40</v>
      </c>
      <c r="AN32" s="51" t="s">
        <v>39</v>
      </c>
      <c r="AO32" s="52" t="s">
        <v>38</v>
      </c>
      <c r="AS32" s="561"/>
      <c r="AT32" s="50" t="s">
        <v>46</v>
      </c>
      <c r="AU32" s="51" t="s">
        <v>45</v>
      </c>
      <c r="AV32" s="51" t="s">
        <v>44</v>
      </c>
      <c r="AW32" s="51" t="s">
        <v>43</v>
      </c>
      <c r="AX32" s="51" t="s">
        <v>42</v>
      </c>
      <c r="AY32" s="51" t="s">
        <v>41</v>
      </c>
      <c r="AZ32" s="51" t="s">
        <v>40</v>
      </c>
      <c r="BA32" s="51" t="s">
        <v>39</v>
      </c>
      <c r="BB32" s="52" t="s">
        <v>38</v>
      </c>
      <c r="BF32" s="561"/>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0.31547909775267269</v>
      </c>
      <c r="I33" s="23">
        <v>0</v>
      </c>
      <c r="J33" s="23">
        <v>0</v>
      </c>
      <c r="K33" s="23">
        <v>0</v>
      </c>
      <c r="L33" s="23">
        <v>0</v>
      </c>
      <c r="M33" s="23">
        <v>0</v>
      </c>
      <c r="N33" s="23">
        <v>0</v>
      </c>
      <c r="O33" s="24">
        <v>0</v>
      </c>
      <c r="P33" s="6"/>
      <c r="S33" s="10" t="s">
        <v>28</v>
      </c>
      <c r="T33" s="310">
        <f t="array" ref="T33:AB37">'[1]030_01_利用データ_共通'!$R$151:$Z$155</f>
        <v>1</v>
      </c>
      <c r="U33" s="311">
        <v>0.26234961243864974</v>
      </c>
      <c r="V33" s="311">
        <v>0</v>
      </c>
      <c r="W33" s="311">
        <v>0</v>
      </c>
      <c r="X33" s="311">
        <v>0</v>
      </c>
      <c r="Y33" s="311">
        <v>0</v>
      </c>
      <c r="Z33" s="311">
        <v>0</v>
      </c>
      <c r="AA33" s="311">
        <v>0</v>
      </c>
      <c r="AB33" s="312">
        <v>0</v>
      </c>
      <c r="AF33" s="10" t="s">
        <v>28</v>
      </c>
      <c r="AG33" s="310">
        <f t="array" ref="AG33:AO37">'[1]030_01_利用データ_共通'!$AC$151:$AK$155</f>
        <v>1</v>
      </c>
      <c r="AH33" s="311">
        <v>0.21652281858292782</v>
      </c>
      <c r="AI33" s="311">
        <v>0</v>
      </c>
      <c r="AJ33" s="311">
        <v>0</v>
      </c>
      <c r="AK33" s="311">
        <v>0</v>
      </c>
      <c r="AL33" s="311">
        <v>0</v>
      </c>
      <c r="AM33" s="311">
        <v>0</v>
      </c>
      <c r="AN33" s="311">
        <v>0</v>
      </c>
      <c r="AO33" s="312">
        <v>0</v>
      </c>
      <c r="AS33" s="10" t="s">
        <v>28</v>
      </c>
      <c r="AT33" s="310">
        <f t="array" ref="AT33:BB37">'[1]030_01_利用データ_共通'!$AN$151:$AV$155</f>
        <v>1</v>
      </c>
      <c r="AU33" s="311">
        <v>0.17623164699016314</v>
      </c>
      <c r="AV33" s="311">
        <v>0</v>
      </c>
      <c r="AW33" s="311">
        <v>0</v>
      </c>
      <c r="AX33" s="311">
        <v>0</v>
      </c>
      <c r="AY33" s="311">
        <v>0</v>
      </c>
      <c r="AZ33" s="311">
        <v>0</v>
      </c>
      <c r="BA33" s="311">
        <v>0</v>
      </c>
      <c r="BB33" s="312">
        <v>0</v>
      </c>
      <c r="BF33" s="10" t="s">
        <v>28</v>
      </c>
      <c r="BG33" s="310">
        <f t="array" ref="BG33:BO37">'[1]030_01_利用データ_共通'!$AY$151:$BG$155</f>
        <v>1</v>
      </c>
      <c r="BH33" s="311">
        <v>0.14028173487509918</v>
      </c>
      <c r="BI33" s="311">
        <v>0</v>
      </c>
      <c r="BJ33" s="311">
        <v>0</v>
      </c>
      <c r="BK33" s="311">
        <v>0</v>
      </c>
      <c r="BL33" s="311">
        <v>0</v>
      </c>
      <c r="BM33" s="311">
        <v>0</v>
      </c>
      <c r="BN33" s="311">
        <v>0</v>
      </c>
      <c r="BO33" s="312">
        <v>0</v>
      </c>
      <c r="BS33" s="10" t="s">
        <v>28</v>
      </c>
      <c r="BT33" s="310">
        <f t="array" ref="BT33:CB37">'[1]030_01_利用データ_共通'!$BJ$151:$BR$155</f>
        <v>1</v>
      </c>
      <c r="BU33" s="311">
        <v>0.10782789614902896</v>
      </c>
      <c r="BV33" s="311">
        <v>0</v>
      </c>
      <c r="BW33" s="311">
        <v>0</v>
      </c>
      <c r="BX33" s="311">
        <v>0</v>
      </c>
      <c r="BY33" s="311">
        <v>0</v>
      </c>
      <c r="BZ33" s="311">
        <v>0</v>
      </c>
      <c r="CA33" s="311">
        <v>0</v>
      </c>
      <c r="CB33" s="312">
        <v>0</v>
      </c>
    </row>
    <row r="34" spans="2:82">
      <c r="F34" s="11" t="s">
        <v>27</v>
      </c>
      <c r="G34" s="25">
        <v>0</v>
      </c>
      <c r="H34" s="26">
        <v>0.68452090224732731</v>
      </c>
      <c r="I34" s="26">
        <v>0.47313140327158237</v>
      </c>
      <c r="J34" s="26">
        <v>0</v>
      </c>
      <c r="K34" s="26">
        <v>0</v>
      </c>
      <c r="L34" s="26">
        <v>0</v>
      </c>
      <c r="M34" s="26">
        <v>0</v>
      </c>
      <c r="N34" s="26">
        <v>0</v>
      </c>
      <c r="O34" s="27">
        <v>0</v>
      </c>
      <c r="P34" s="6"/>
      <c r="S34" s="11" t="s">
        <v>27</v>
      </c>
      <c r="T34" s="313">
        <v>0</v>
      </c>
      <c r="U34" s="314">
        <v>0.73765038756135026</v>
      </c>
      <c r="V34" s="314">
        <v>0.40740177434200858</v>
      </c>
      <c r="W34" s="314">
        <v>0</v>
      </c>
      <c r="X34" s="314">
        <v>0</v>
      </c>
      <c r="Y34" s="314">
        <v>0</v>
      </c>
      <c r="Z34" s="314">
        <v>0</v>
      </c>
      <c r="AA34" s="314">
        <v>0</v>
      </c>
      <c r="AB34" s="315">
        <v>0</v>
      </c>
      <c r="AF34" s="11" t="s">
        <v>27</v>
      </c>
      <c r="AG34" s="313">
        <v>0</v>
      </c>
      <c r="AH34" s="314">
        <v>0.78347718141707223</v>
      </c>
      <c r="AI34" s="314">
        <v>0.35070673697499499</v>
      </c>
      <c r="AJ34" s="314">
        <v>0</v>
      </c>
      <c r="AK34" s="314">
        <v>0</v>
      </c>
      <c r="AL34" s="314">
        <v>0</v>
      </c>
      <c r="AM34" s="314">
        <v>0</v>
      </c>
      <c r="AN34" s="314">
        <v>0</v>
      </c>
      <c r="AO34" s="315">
        <v>0</v>
      </c>
      <c r="AS34" s="11" t="s">
        <v>27</v>
      </c>
      <c r="AT34" s="313">
        <v>0</v>
      </c>
      <c r="AU34" s="314">
        <v>0.82376835300983686</v>
      </c>
      <c r="AV34" s="314">
        <v>0.30086014534555999</v>
      </c>
      <c r="AW34" s="314">
        <v>0</v>
      </c>
      <c r="AX34" s="314">
        <v>0</v>
      </c>
      <c r="AY34" s="314">
        <v>0</v>
      </c>
      <c r="AZ34" s="314">
        <v>0</v>
      </c>
      <c r="BA34" s="314">
        <v>0</v>
      </c>
      <c r="BB34" s="315">
        <v>0</v>
      </c>
      <c r="BF34" s="11" t="s">
        <v>27</v>
      </c>
      <c r="BG34" s="313">
        <v>0</v>
      </c>
      <c r="BH34" s="314">
        <v>0.85971826512490079</v>
      </c>
      <c r="BI34" s="314">
        <v>0.25638438260463486</v>
      </c>
      <c r="BJ34" s="314">
        <v>0</v>
      </c>
      <c r="BK34" s="314">
        <v>0</v>
      </c>
      <c r="BL34" s="314">
        <v>0</v>
      </c>
      <c r="BM34" s="314">
        <v>0</v>
      </c>
      <c r="BN34" s="314">
        <v>0</v>
      </c>
      <c r="BO34" s="315">
        <v>0</v>
      </c>
      <c r="BS34" s="11" t="s">
        <v>27</v>
      </c>
      <c r="BT34" s="313">
        <v>0</v>
      </c>
      <c r="BU34" s="314">
        <v>0.89217210385097101</v>
      </c>
      <c r="BV34" s="314">
        <v>0.21623381904851102</v>
      </c>
      <c r="BW34" s="314">
        <v>0</v>
      </c>
      <c r="BX34" s="314">
        <v>0</v>
      </c>
      <c r="BY34" s="314">
        <v>0</v>
      </c>
      <c r="BZ34" s="314">
        <v>0</v>
      </c>
      <c r="CA34" s="314">
        <v>0</v>
      </c>
      <c r="CB34" s="315">
        <v>0</v>
      </c>
    </row>
    <row r="35" spans="2:82">
      <c r="F35" s="11" t="s">
        <v>26</v>
      </c>
      <c r="G35" s="25">
        <v>0</v>
      </c>
      <c r="H35" s="26">
        <v>0</v>
      </c>
      <c r="I35" s="26">
        <v>0.52686859672841768</v>
      </c>
      <c r="J35" s="26">
        <v>0.9609358725402728</v>
      </c>
      <c r="K35" s="26">
        <v>0</v>
      </c>
      <c r="L35" s="26">
        <v>0</v>
      </c>
      <c r="M35" s="26">
        <v>0</v>
      </c>
      <c r="N35" s="26">
        <v>0</v>
      </c>
      <c r="O35" s="27">
        <v>0</v>
      </c>
      <c r="P35" s="6"/>
      <c r="S35" s="11" t="s">
        <v>26</v>
      </c>
      <c r="T35" s="313">
        <v>0</v>
      </c>
      <c r="U35" s="314">
        <v>0</v>
      </c>
      <c r="V35" s="314">
        <v>0.59259822565799136</v>
      </c>
      <c r="W35" s="314">
        <v>0.90020373681943511</v>
      </c>
      <c r="X35" s="314">
        <v>0</v>
      </c>
      <c r="Y35" s="314">
        <v>0</v>
      </c>
      <c r="Z35" s="314">
        <v>0</v>
      </c>
      <c r="AA35" s="314">
        <v>0</v>
      </c>
      <c r="AB35" s="315">
        <v>0</v>
      </c>
      <c r="AF35" s="11" t="s">
        <v>26</v>
      </c>
      <c r="AG35" s="313">
        <v>0</v>
      </c>
      <c r="AH35" s="314">
        <v>0</v>
      </c>
      <c r="AI35" s="314">
        <v>0.64929326302500501</v>
      </c>
      <c r="AJ35" s="314">
        <v>0.84781928310890753</v>
      </c>
      <c r="AK35" s="314">
        <v>0</v>
      </c>
      <c r="AL35" s="314">
        <v>0</v>
      </c>
      <c r="AM35" s="314">
        <v>0</v>
      </c>
      <c r="AN35" s="314">
        <v>0</v>
      </c>
      <c r="AO35" s="315">
        <v>0</v>
      </c>
      <c r="AS35" s="11" t="s">
        <v>26</v>
      </c>
      <c r="AT35" s="313">
        <v>0</v>
      </c>
      <c r="AU35" s="314">
        <v>0</v>
      </c>
      <c r="AV35" s="314">
        <v>0.69913985465443995</v>
      </c>
      <c r="AW35" s="314">
        <v>0.80176258056303484</v>
      </c>
      <c r="AX35" s="314">
        <v>0</v>
      </c>
      <c r="AY35" s="314">
        <v>0</v>
      </c>
      <c r="AZ35" s="314">
        <v>0</v>
      </c>
      <c r="BA35" s="314">
        <v>0</v>
      </c>
      <c r="BB35" s="315">
        <v>0</v>
      </c>
      <c r="BF35" s="11" t="s">
        <v>26</v>
      </c>
      <c r="BG35" s="313">
        <v>0</v>
      </c>
      <c r="BH35" s="314">
        <v>0</v>
      </c>
      <c r="BI35" s="314">
        <v>0.74361561739536508</v>
      </c>
      <c r="BJ35" s="314">
        <v>0.76066835710463465</v>
      </c>
      <c r="BK35" s="314">
        <v>0</v>
      </c>
      <c r="BL35" s="314">
        <v>0</v>
      </c>
      <c r="BM35" s="314">
        <v>0</v>
      </c>
      <c r="BN35" s="314">
        <v>0</v>
      </c>
      <c r="BO35" s="315">
        <v>0</v>
      </c>
      <c r="BS35" s="11" t="s">
        <v>26</v>
      </c>
      <c r="BT35" s="313">
        <v>0</v>
      </c>
      <c r="BU35" s="314">
        <v>0</v>
      </c>
      <c r="BV35" s="314">
        <v>0.78376618095148898</v>
      </c>
      <c r="BW35" s="314">
        <v>0.723570483362318</v>
      </c>
      <c r="BX35" s="314">
        <v>0</v>
      </c>
      <c r="BY35" s="314">
        <v>0</v>
      </c>
      <c r="BZ35" s="314">
        <v>0</v>
      </c>
      <c r="CA35" s="314">
        <v>0</v>
      </c>
      <c r="CB35" s="315">
        <v>0</v>
      </c>
    </row>
    <row r="36" spans="2:82">
      <c r="F36" s="11" t="s">
        <v>25</v>
      </c>
      <c r="G36" s="25">
        <v>0</v>
      </c>
      <c r="H36" s="26">
        <v>0</v>
      </c>
      <c r="I36" s="26">
        <v>0</v>
      </c>
      <c r="J36" s="26">
        <v>3.9064127459727163E-2</v>
      </c>
      <c r="K36" s="26">
        <v>1</v>
      </c>
      <c r="L36" s="26">
        <v>0.11309943745917887</v>
      </c>
      <c r="M36" s="26">
        <v>0</v>
      </c>
      <c r="N36" s="26">
        <v>0</v>
      </c>
      <c r="O36" s="27">
        <v>0</v>
      </c>
      <c r="Q36" s="7"/>
      <c r="S36" s="11" t="s">
        <v>25</v>
      </c>
      <c r="T36" s="313">
        <v>0</v>
      </c>
      <c r="U36" s="314">
        <v>0</v>
      </c>
      <c r="V36" s="314">
        <v>0</v>
      </c>
      <c r="W36" s="314">
        <v>9.9796263180564893E-2</v>
      </c>
      <c r="X36" s="314">
        <v>1</v>
      </c>
      <c r="Y36" s="314">
        <v>9.684618922566339E-2</v>
      </c>
      <c r="Z36" s="314">
        <v>0</v>
      </c>
      <c r="AA36" s="314">
        <v>0</v>
      </c>
      <c r="AB36" s="315">
        <v>0</v>
      </c>
      <c r="AF36" s="11" t="s">
        <v>25</v>
      </c>
      <c r="AG36" s="313">
        <v>0</v>
      </c>
      <c r="AH36" s="314">
        <v>0</v>
      </c>
      <c r="AI36" s="314">
        <v>0</v>
      </c>
      <c r="AJ36" s="314">
        <v>0.15218071689109253</v>
      </c>
      <c r="AK36" s="314">
        <v>1</v>
      </c>
      <c r="AL36" s="314">
        <v>8.2826963331023837E-2</v>
      </c>
      <c r="AM36" s="314">
        <v>0</v>
      </c>
      <c r="AN36" s="314">
        <v>0</v>
      </c>
      <c r="AO36" s="315">
        <v>0</v>
      </c>
      <c r="AS36" s="11" t="s">
        <v>25</v>
      </c>
      <c r="AT36" s="313">
        <v>0</v>
      </c>
      <c r="AU36" s="314">
        <v>0</v>
      </c>
      <c r="AV36" s="314">
        <v>0</v>
      </c>
      <c r="AW36" s="314">
        <v>0.19823741943696518</v>
      </c>
      <c r="AX36" s="314">
        <v>1</v>
      </c>
      <c r="AY36" s="314">
        <v>7.0501182088352904E-2</v>
      </c>
      <c r="AZ36" s="314">
        <v>0</v>
      </c>
      <c r="BA36" s="314">
        <v>0</v>
      </c>
      <c r="BB36" s="315">
        <v>0</v>
      </c>
      <c r="BF36" s="11" t="s">
        <v>25</v>
      </c>
      <c r="BG36" s="313">
        <v>0</v>
      </c>
      <c r="BH36" s="314">
        <v>0</v>
      </c>
      <c r="BI36" s="314">
        <v>0</v>
      </c>
      <c r="BJ36" s="314">
        <v>0.23933164289536535</v>
      </c>
      <c r="BK36" s="314">
        <v>1</v>
      </c>
      <c r="BL36" s="314">
        <v>5.9503468819992043E-2</v>
      </c>
      <c r="BM36" s="314">
        <v>0</v>
      </c>
      <c r="BN36" s="314">
        <v>0</v>
      </c>
      <c r="BO36" s="315">
        <v>0</v>
      </c>
      <c r="BS36" s="11" t="s">
        <v>25</v>
      </c>
      <c r="BT36" s="313">
        <v>0</v>
      </c>
      <c r="BU36" s="314">
        <v>0</v>
      </c>
      <c r="BV36" s="314">
        <v>0</v>
      </c>
      <c r="BW36" s="314">
        <v>0.276429516637682</v>
      </c>
      <c r="BX36" s="314">
        <v>1</v>
      </c>
      <c r="BY36" s="314">
        <v>4.9575266168909594E-2</v>
      </c>
      <c r="BZ36" s="314">
        <v>0</v>
      </c>
      <c r="CA36" s="314">
        <v>0</v>
      </c>
      <c r="CB36" s="315">
        <v>0</v>
      </c>
    </row>
    <row r="37" spans="2:82">
      <c r="F37" s="12" t="s">
        <v>24</v>
      </c>
      <c r="G37" s="28">
        <v>0</v>
      </c>
      <c r="H37" s="29">
        <v>0</v>
      </c>
      <c r="I37" s="29">
        <v>0</v>
      </c>
      <c r="J37" s="29">
        <v>0</v>
      </c>
      <c r="K37" s="29">
        <v>0</v>
      </c>
      <c r="L37" s="29">
        <v>0.88690056254082117</v>
      </c>
      <c r="M37" s="29">
        <v>1</v>
      </c>
      <c r="N37" s="29">
        <v>1</v>
      </c>
      <c r="O37" s="30">
        <v>1</v>
      </c>
      <c r="Q37" s="7"/>
      <c r="S37" s="12" t="s">
        <v>24</v>
      </c>
      <c r="T37" s="316">
        <v>0</v>
      </c>
      <c r="U37" s="317">
        <v>0</v>
      </c>
      <c r="V37" s="317">
        <v>0</v>
      </c>
      <c r="W37" s="317">
        <v>0</v>
      </c>
      <c r="X37" s="317">
        <v>0</v>
      </c>
      <c r="Y37" s="317">
        <v>0.90315381077433665</v>
      </c>
      <c r="Z37" s="317">
        <v>1</v>
      </c>
      <c r="AA37" s="317">
        <v>1</v>
      </c>
      <c r="AB37" s="318">
        <v>1</v>
      </c>
      <c r="AF37" s="12" t="s">
        <v>24</v>
      </c>
      <c r="AG37" s="316">
        <v>0</v>
      </c>
      <c r="AH37" s="317">
        <v>0</v>
      </c>
      <c r="AI37" s="317">
        <v>0</v>
      </c>
      <c r="AJ37" s="317">
        <v>0</v>
      </c>
      <c r="AK37" s="317">
        <v>0</v>
      </c>
      <c r="AL37" s="317">
        <v>0.9171730366689762</v>
      </c>
      <c r="AM37" s="317">
        <v>1</v>
      </c>
      <c r="AN37" s="317">
        <v>1</v>
      </c>
      <c r="AO37" s="318">
        <v>1</v>
      </c>
      <c r="AS37" s="12" t="s">
        <v>24</v>
      </c>
      <c r="AT37" s="316">
        <v>0</v>
      </c>
      <c r="AU37" s="317">
        <v>0</v>
      </c>
      <c r="AV37" s="317">
        <v>0</v>
      </c>
      <c r="AW37" s="317">
        <v>0</v>
      </c>
      <c r="AX37" s="317">
        <v>0</v>
      </c>
      <c r="AY37" s="317">
        <v>0.92949881791164712</v>
      </c>
      <c r="AZ37" s="317">
        <v>1</v>
      </c>
      <c r="BA37" s="317">
        <v>1</v>
      </c>
      <c r="BB37" s="318">
        <v>1</v>
      </c>
      <c r="BF37" s="12" t="s">
        <v>24</v>
      </c>
      <c r="BG37" s="316">
        <v>0</v>
      </c>
      <c r="BH37" s="317">
        <v>0</v>
      </c>
      <c r="BI37" s="317">
        <v>0</v>
      </c>
      <c r="BJ37" s="317">
        <v>0</v>
      </c>
      <c r="BK37" s="317">
        <v>0</v>
      </c>
      <c r="BL37" s="317">
        <v>0.94049653118000798</v>
      </c>
      <c r="BM37" s="317">
        <v>1</v>
      </c>
      <c r="BN37" s="317">
        <v>1</v>
      </c>
      <c r="BO37" s="318">
        <v>1</v>
      </c>
      <c r="BS37" s="12" t="s">
        <v>24</v>
      </c>
      <c r="BT37" s="316">
        <v>0</v>
      </c>
      <c r="BU37" s="317">
        <v>0</v>
      </c>
      <c r="BV37" s="317">
        <v>0</v>
      </c>
      <c r="BW37" s="317">
        <v>0</v>
      </c>
      <c r="BX37" s="317">
        <v>0</v>
      </c>
      <c r="BY37" s="317">
        <v>0.95042473383109038</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5" t="s">
        <v>13</v>
      </c>
      <c r="F48" s="532" t="s">
        <v>30</v>
      </c>
      <c r="G48" s="565" t="s">
        <v>0</v>
      </c>
      <c r="H48" s="562" t="s">
        <v>29</v>
      </c>
      <c r="I48" s="563"/>
      <c r="J48" s="563"/>
      <c r="K48" s="563"/>
      <c r="L48" s="563"/>
      <c r="M48" s="563"/>
      <c r="N48" s="563"/>
      <c r="O48" s="563"/>
      <c r="P48" s="564"/>
      <c r="R48" s="565" t="s">
        <v>13</v>
      </c>
      <c r="S48" s="532" t="s">
        <v>30</v>
      </c>
      <c r="T48" s="565" t="s">
        <v>0</v>
      </c>
      <c r="U48" s="562" t="s">
        <v>29</v>
      </c>
      <c r="V48" s="563"/>
      <c r="W48" s="563"/>
      <c r="X48" s="563"/>
      <c r="Y48" s="563"/>
      <c r="Z48" s="563"/>
      <c r="AA48" s="563"/>
      <c r="AB48" s="563"/>
      <c r="AC48" s="564"/>
      <c r="AE48" s="565" t="s">
        <v>13</v>
      </c>
      <c r="AF48" s="532" t="s">
        <v>30</v>
      </c>
      <c r="AG48" s="565" t="s">
        <v>0</v>
      </c>
      <c r="AH48" s="562" t="s">
        <v>29</v>
      </c>
      <c r="AI48" s="563"/>
      <c r="AJ48" s="563"/>
      <c r="AK48" s="563"/>
      <c r="AL48" s="563"/>
      <c r="AM48" s="563"/>
      <c r="AN48" s="563"/>
      <c r="AO48" s="563"/>
      <c r="AP48" s="564"/>
      <c r="AR48" s="565" t="s">
        <v>13</v>
      </c>
      <c r="AS48" s="532" t="s">
        <v>30</v>
      </c>
      <c r="AT48" s="565" t="s">
        <v>0</v>
      </c>
      <c r="AU48" s="562" t="s">
        <v>29</v>
      </c>
      <c r="AV48" s="563"/>
      <c r="AW48" s="563"/>
      <c r="AX48" s="563"/>
      <c r="AY48" s="563"/>
      <c r="AZ48" s="563"/>
      <c r="BA48" s="563"/>
      <c r="BB48" s="563"/>
      <c r="BC48" s="564"/>
      <c r="BE48" s="565" t="s">
        <v>13</v>
      </c>
      <c r="BF48" s="532" t="s">
        <v>30</v>
      </c>
      <c r="BG48" s="565" t="s">
        <v>0</v>
      </c>
      <c r="BH48" s="562" t="s">
        <v>29</v>
      </c>
      <c r="BI48" s="563"/>
      <c r="BJ48" s="563"/>
      <c r="BK48" s="563"/>
      <c r="BL48" s="563"/>
      <c r="BM48" s="563"/>
      <c r="BN48" s="563"/>
      <c r="BO48" s="563"/>
      <c r="BP48" s="564"/>
      <c r="BR48" s="565" t="s">
        <v>13</v>
      </c>
      <c r="BS48" s="532" t="s">
        <v>30</v>
      </c>
      <c r="BT48" s="565" t="s">
        <v>0</v>
      </c>
      <c r="BU48" s="562" t="s">
        <v>29</v>
      </c>
      <c r="BV48" s="563"/>
      <c r="BW48" s="563"/>
      <c r="BX48" s="563"/>
      <c r="BY48" s="563"/>
      <c r="BZ48" s="563"/>
      <c r="CA48" s="563"/>
      <c r="CB48" s="563"/>
      <c r="CC48" s="564"/>
    </row>
    <row r="49" spans="5:81" ht="56.25">
      <c r="E49" s="566"/>
      <c r="F49" s="533"/>
      <c r="G49" s="566"/>
      <c r="H49" s="50" t="s">
        <v>46</v>
      </c>
      <c r="I49" s="51" t="s">
        <v>45</v>
      </c>
      <c r="J49" s="51" t="s">
        <v>44</v>
      </c>
      <c r="K49" s="51" t="s">
        <v>43</v>
      </c>
      <c r="L49" s="51" t="s">
        <v>42</v>
      </c>
      <c r="M49" s="51" t="s">
        <v>41</v>
      </c>
      <c r="N49" s="51" t="s">
        <v>40</v>
      </c>
      <c r="O49" s="51" t="s">
        <v>39</v>
      </c>
      <c r="P49" s="52" t="s">
        <v>38</v>
      </c>
      <c r="R49" s="566"/>
      <c r="S49" s="533"/>
      <c r="T49" s="566"/>
      <c r="U49" s="50" t="s">
        <v>46</v>
      </c>
      <c r="V49" s="51" t="s">
        <v>45</v>
      </c>
      <c r="W49" s="51" t="s">
        <v>44</v>
      </c>
      <c r="X49" s="51" t="s">
        <v>43</v>
      </c>
      <c r="Y49" s="51" t="s">
        <v>42</v>
      </c>
      <c r="Z49" s="51" t="s">
        <v>41</v>
      </c>
      <c r="AA49" s="51" t="s">
        <v>40</v>
      </c>
      <c r="AB49" s="51" t="s">
        <v>39</v>
      </c>
      <c r="AC49" s="52" t="s">
        <v>38</v>
      </c>
      <c r="AE49" s="566"/>
      <c r="AF49" s="533"/>
      <c r="AG49" s="566"/>
      <c r="AH49" s="50" t="s">
        <v>46</v>
      </c>
      <c r="AI49" s="51" t="s">
        <v>45</v>
      </c>
      <c r="AJ49" s="51" t="s">
        <v>44</v>
      </c>
      <c r="AK49" s="51" t="s">
        <v>43</v>
      </c>
      <c r="AL49" s="51" t="s">
        <v>42</v>
      </c>
      <c r="AM49" s="51" t="s">
        <v>41</v>
      </c>
      <c r="AN49" s="51" t="s">
        <v>40</v>
      </c>
      <c r="AO49" s="51" t="s">
        <v>39</v>
      </c>
      <c r="AP49" s="52" t="s">
        <v>38</v>
      </c>
      <c r="AR49" s="566"/>
      <c r="AS49" s="533"/>
      <c r="AT49" s="566"/>
      <c r="AU49" s="50" t="s">
        <v>46</v>
      </c>
      <c r="AV49" s="51" t="s">
        <v>45</v>
      </c>
      <c r="AW49" s="51" t="s">
        <v>44</v>
      </c>
      <c r="AX49" s="51" t="s">
        <v>43</v>
      </c>
      <c r="AY49" s="51" t="s">
        <v>42</v>
      </c>
      <c r="AZ49" s="51" t="s">
        <v>41</v>
      </c>
      <c r="BA49" s="51" t="s">
        <v>40</v>
      </c>
      <c r="BB49" s="51" t="s">
        <v>39</v>
      </c>
      <c r="BC49" s="52" t="s">
        <v>38</v>
      </c>
      <c r="BE49" s="566"/>
      <c r="BF49" s="533"/>
      <c r="BG49" s="566"/>
      <c r="BH49" s="50" t="s">
        <v>46</v>
      </c>
      <c r="BI49" s="51" t="s">
        <v>45</v>
      </c>
      <c r="BJ49" s="51" t="s">
        <v>44</v>
      </c>
      <c r="BK49" s="51" t="s">
        <v>43</v>
      </c>
      <c r="BL49" s="51" t="s">
        <v>42</v>
      </c>
      <c r="BM49" s="51" t="s">
        <v>41</v>
      </c>
      <c r="BN49" s="51" t="s">
        <v>40</v>
      </c>
      <c r="BO49" s="51" t="s">
        <v>39</v>
      </c>
      <c r="BP49" s="52" t="s">
        <v>38</v>
      </c>
      <c r="BR49" s="566"/>
      <c r="BS49" s="533"/>
      <c r="BT49" s="566"/>
      <c r="BU49" s="50" t="s">
        <v>46</v>
      </c>
      <c r="BV49" s="51" t="s">
        <v>45</v>
      </c>
      <c r="BW49" s="51" t="s">
        <v>44</v>
      </c>
      <c r="BX49" s="51" t="s">
        <v>43</v>
      </c>
      <c r="BY49" s="51" t="s">
        <v>42</v>
      </c>
      <c r="BZ49" s="51" t="s">
        <v>41</v>
      </c>
      <c r="CA49" s="51" t="s">
        <v>40</v>
      </c>
      <c r="CB49" s="51" t="s">
        <v>39</v>
      </c>
      <c r="CC49" s="52" t="s">
        <v>38</v>
      </c>
    </row>
    <row r="50" spans="5:81">
      <c r="E50" s="68" t="s">
        <v>48</v>
      </c>
      <c r="F50" s="535" t="s">
        <v>48</v>
      </c>
      <c r="G50" s="234" t="e">
        <f>G51+G57+G63+G69+G75+G81</f>
        <v>#DIV/0!</v>
      </c>
      <c r="H50" s="72" t="e">
        <f t="array" ref="H50:P50">H51:P51+H57:P57+H63:P63+H69:P69+H75:P75+H81:P81</f>
        <v>#DIV/0!</v>
      </c>
      <c r="I50" s="64" t="e">
        <v>#DIV/0!</v>
      </c>
      <c r="J50" s="64" t="e">
        <v>#DIV/0!</v>
      </c>
      <c r="K50" s="64" t="e">
        <v>#DIV/0!</v>
      </c>
      <c r="L50" s="64" t="e">
        <v>#DIV/0!</v>
      </c>
      <c r="M50" s="64" t="e">
        <v>#DIV/0!</v>
      </c>
      <c r="N50" s="64" t="e">
        <v>#DIV/0!</v>
      </c>
      <c r="O50" s="64" t="e">
        <v>#DIV/0!</v>
      </c>
      <c r="P50" s="73" t="e">
        <v>#DIV/0!</v>
      </c>
      <c r="R50" s="68" t="s">
        <v>48</v>
      </c>
      <c r="S50" s="535" t="s">
        <v>48</v>
      </c>
      <c r="T50" s="234" t="e">
        <f>T51+T57+T63+T69+T75+T81</f>
        <v>#DIV/0!</v>
      </c>
      <c r="U50" s="72" t="e">
        <f t="array" ref="U50:AC50">U51:AC51+U57:AC57+U63:AC63+U69:AC69+U75:AC75+U81:AC81</f>
        <v>#DIV/0!</v>
      </c>
      <c r="V50" s="64" t="e">
        <v>#DIV/0!</v>
      </c>
      <c r="W50" s="64" t="e">
        <v>#DIV/0!</v>
      </c>
      <c r="X50" s="64" t="e">
        <v>#DIV/0!</v>
      </c>
      <c r="Y50" s="64" t="e">
        <v>#DIV/0!</v>
      </c>
      <c r="Z50" s="64" t="e">
        <v>#DIV/0!</v>
      </c>
      <c r="AA50" s="64" t="e">
        <v>#DIV/0!</v>
      </c>
      <c r="AB50" s="64" t="e">
        <v>#DIV/0!</v>
      </c>
      <c r="AC50" s="73" t="e">
        <v>#DIV/0!</v>
      </c>
      <c r="AE50" s="68" t="s">
        <v>48</v>
      </c>
      <c r="AF50" s="535" t="s">
        <v>48</v>
      </c>
      <c r="AG50" s="234" t="e">
        <f>AG51+AG57+AG63+AG69+AG75+AG81</f>
        <v>#DIV/0!</v>
      </c>
      <c r="AH50" s="72" t="e">
        <f t="array" ref="AH50:AP50">AH51:AP51+AH57:AP57+AH63:AP63+AH69:AP69+AH75:AP75+AH81:AP81</f>
        <v>#DIV/0!</v>
      </c>
      <c r="AI50" s="64" t="e">
        <v>#DIV/0!</v>
      </c>
      <c r="AJ50" s="64" t="e">
        <v>#DIV/0!</v>
      </c>
      <c r="AK50" s="64" t="e">
        <v>#DIV/0!</v>
      </c>
      <c r="AL50" s="64" t="e">
        <v>#DIV/0!</v>
      </c>
      <c r="AM50" s="64" t="e">
        <v>#DIV/0!</v>
      </c>
      <c r="AN50" s="64" t="e">
        <v>#DIV/0!</v>
      </c>
      <c r="AO50" s="64" t="e">
        <v>#DIV/0!</v>
      </c>
      <c r="AP50" s="73" t="e">
        <v>#DIV/0!</v>
      </c>
      <c r="AR50" s="68" t="s">
        <v>48</v>
      </c>
      <c r="AS50" s="535" t="s">
        <v>48</v>
      </c>
      <c r="AT50" s="234" t="e">
        <f>AT51+AT57+AT63+AT69+AT75+AT81</f>
        <v>#DIV/0!</v>
      </c>
      <c r="AU50" s="72" t="e">
        <f t="array" ref="AU50:BC50">AU51:BC51+AU57:BC57+AU63:BC63+AU69:BC69+AU75:BC75+AU81:BC81</f>
        <v>#DIV/0!</v>
      </c>
      <c r="AV50" s="64" t="e">
        <v>#DIV/0!</v>
      </c>
      <c r="AW50" s="64" t="e">
        <v>#DIV/0!</v>
      </c>
      <c r="AX50" s="64" t="e">
        <v>#DIV/0!</v>
      </c>
      <c r="AY50" s="64" t="e">
        <v>#DIV/0!</v>
      </c>
      <c r="AZ50" s="64" t="e">
        <v>#DIV/0!</v>
      </c>
      <c r="BA50" s="64" t="e">
        <v>#DIV/0!</v>
      </c>
      <c r="BB50" s="64" t="e">
        <v>#DIV/0!</v>
      </c>
      <c r="BC50" s="73" t="e">
        <v>#DIV/0!</v>
      </c>
      <c r="BE50" s="68" t="s">
        <v>48</v>
      </c>
      <c r="BF50" s="535" t="s">
        <v>48</v>
      </c>
      <c r="BG50" s="234" t="e">
        <f>BG51+BG57+BG63+BG69+BG75+BG81</f>
        <v>#DIV/0!</v>
      </c>
      <c r="BH50" s="72" t="e">
        <f t="array" ref="BH50:BP50">BH51:BP51+BH57:BP57+BH63:BP63+BH69:BP69+BH75:BP75+BH81:BP81</f>
        <v>#DIV/0!</v>
      </c>
      <c r="BI50" s="64" t="e">
        <v>#DIV/0!</v>
      </c>
      <c r="BJ50" s="64" t="e">
        <v>#DIV/0!</v>
      </c>
      <c r="BK50" s="64" t="e">
        <v>#DIV/0!</v>
      </c>
      <c r="BL50" s="64" t="e">
        <v>#DIV/0!</v>
      </c>
      <c r="BM50" s="64" t="e">
        <v>#DIV/0!</v>
      </c>
      <c r="BN50" s="64" t="e">
        <v>#DIV/0!</v>
      </c>
      <c r="BO50" s="64" t="e">
        <v>#DIV/0!</v>
      </c>
      <c r="BP50" s="73" t="e">
        <v>#DIV/0!</v>
      </c>
      <c r="BR50" s="68" t="s">
        <v>48</v>
      </c>
      <c r="BS50" s="535" t="s">
        <v>48</v>
      </c>
      <c r="BT50" s="234" t="e">
        <f>BT51+BT57+BT63+BT69+BT75+BT81</f>
        <v>#DIV/0!</v>
      </c>
      <c r="BU50" s="72" t="e">
        <f t="array" ref="BU50:CC50">BU51:CC51+BU57:CC57+BU63:CC63+BU69:CC69+BU75:CC75+BU81:CC81</f>
        <v>#DIV/0!</v>
      </c>
      <c r="BV50" s="64" t="e">
        <v>#DIV/0!</v>
      </c>
      <c r="BW50" s="64" t="e">
        <v>#DIV/0!</v>
      </c>
      <c r="BX50" s="64" t="e">
        <v>#DIV/0!</v>
      </c>
      <c r="BY50" s="64" t="e">
        <v>#DIV/0!</v>
      </c>
      <c r="BZ50" s="64" t="e">
        <v>#DIV/0!</v>
      </c>
      <c r="CA50" s="64" t="e">
        <v>#DIV/0!</v>
      </c>
      <c r="CB50" s="64" t="e">
        <v>#DIV/0!</v>
      </c>
      <c r="CC50" s="73" t="e">
        <v>#DIV/0!</v>
      </c>
    </row>
    <row r="51" spans="5:81" ht="18.75" customHeight="1">
      <c r="E51" s="71" t="s">
        <v>37</v>
      </c>
      <c r="F51" s="535" t="s">
        <v>48</v>
      </c>
      <c r="G51" s="234" t="e">
        <f t="shared" ref="G51:P51" si="0">SUM(G52:G56)</f>
        <v>#DIV/0!</v>
      </c>
      <c r="H51" s="65" t="e">
        <f t="shared" si="0"/>
        <v>#DIV/0!</v>
      </c>
      <c r="I51" s="66" t="e">
        <f t="shared" si="0"/>
        <v>#DIV/0!</v>
      </c>
      <c r="J51" s="66" t="e">
        <f t="shared" si="0"/>
        <v>#DIV/0!</v>
      </c>
      <c r="K51" s="66" t="e">
        <f t="shared" si="0"/>
        <v>#DIV/0!</v>
      </c>
      <c r="L51" s="66" t="e">
        <f t="shared" si="0"/>
        <v>#DIV/0!</v>
      </c>
      <c r="M51" s="66" t="e">
        <f t="shared" si="0"/>
        <v>#DIV/0!</v>
      </c>
      <c r="N51" s="66" t="e">
        <f t="shared" si="0"/>
        <v>#DIV/0!</v>
      </c>
      <c r="O51" s="66" t="e">
        <f t="shared" si="0"/>
        <v>#DIV/0!</v>
      </c>
      <c r="P51" s="67" t="e">
        <f t="shared" si="0"/>
        <v>#DIV/0!</v>
      </c>
      <c r="R51" s="71" t="s">
        <v>37</v>
      </c>
      <c r="S51" s="535" t="s">
        <v>48</v>
      </c>
      <c r="T51" s="234" t="e">
        <f t="shared" ref="T51:AC51" si="1">SUM(T52:T56)</f>
        <v>#DIV/0!</v>
      </c>
      <c r="U51" s="65" t="e">
        <f t="shared" si="1"/>
        <v>#DIV/0!</v>
      </c>
      <c r="V51" s="66" t="e">
        <f t="shared" si="1"/>
        <v>#DIV/0!</v>
      </c>
      <c r="W51" s="66" t="e">
        <f t="shared" si="1"/>
        <v>#DIV/0!</v>
      </c>
      <c r="X51" s="66" t="e">
        <f t="shared" si="1"/>
        <v>#DIV/0!</v>
      </c>
      <c r="Y51" s="66" t="e">
        <f t="shared" si="1"/>
        <v>#DIV/0!</v>
      </c>
      <c r="Z51" s="66" t="e">
        <f t="shared" si="1"/>
        <v>#DIV/0!</v>
      </c>
      <c r="AA51" s="66" t="e">
        <f t="shared" si="1"/>
        <v>#DIV/0!</v>
      </c>
      <c r="AB51" s="66" t="e">
        <f t="shared" si="1"/>
        <v>#DIV/0!</v>
      </c>
      <c r="AC51" s="67" t="e">
        <f t="shared" si="1"/>
        <v>#DIV/0!</v>
      </c>
      <c r="AE51" s="71" t="s">
        <v>37</v>
      </c>
      <c r="AF51" s="535" t="s">
        <v>48</v>
      </c>
      <c r="AG51" s="234" t="e">
        <f t="shared" ref="AG51:AP51" si="2">SUM(AG52:AG56)</f>
        <v>#DIV/0!</v>
      </c>
      <c r="AH51" s="65" t="e">
        <f t="shared" si="2"/>
        <v>#DIV/0!</v>
      </c>
      <c r="AI51" s="66" t="e">
        <f t="shared" si="2"/>
        <v>#DIV/0!</v>
      </c>
      <c r="AJ51" s="66" t="e">
        <f t="shared" si="2"/>
        <v>#DIV/0!</v>
      </c>
      <c r="AK51" s="66" t="e">
        <f t="shared" si="2"/>
        <v>#DIV/0!</v>
      </c>
      <c r="AL51" s="66" t="e">
        <f t="shared" si="2"/>
        <v>#DIV/0!</v>
      </c>
      <c r="AM51" s="66" t="e">
        <f t="shared" si="2"/>
        <v>#DIV/0!</v>
      </c>
      <c r="AN51" s="66" t="e">
        <f t="shared" si="2"/>
        <v>#DIV/0!</v>
      </c>
      <c r="AO51" s="66" t="e">
        <f t="shared" si="2"/>
        <v>#DIV/0!</v>
      </c>
      <c r="AP51" s="67" t="e">
        <f t="shared" si="2"/>
        <v>#DIV/0!</v>
      </c>
      <c r="AR51" s="71" t="s">
        <v>37</v>
      </c>
      <c r="AS51" s="535" t="s">
        <v>48</v>
      </c>
      <c r="AT51" s="234" t="e">
        <f t="shared" ref="AT51:BC51" si="3">SUM(AT52:AT56)</f>
        <v>#DIV/0!</v>
      </c>
      <c r="AU51" s="65" t="e">
        <f t="shared" si="3"/>
        <v>#DIV/0!</v>
      </c>
      <c r="AV51" s="66" t="e">
        <f t="shared" si="3"/>
        <v>#DIV/0!</v>
      </c>
      <c r="AW51" s="66" t="e">
        <f t="shared" si="3"/>
        <v>#DIV/0!</v>
      </c>
      <c r="AX51" s="66" t="e">
        <f t="shared" si="3"/>
        <v>#DIV/0!</v>
      </c>
      <c r="AY51" s="66" t="e">
        <f t="shared" si="3"/>
        <v>#DIV/0!</v>
      </c>
      <c r="AZ51" s="66" t="e">
        <f t="shared" si="3"/>
        <v>#DIV/0!</v>
      </c>
      <c r="BA51" s="66" t="e">
        <f t="shared" si="3"/>
        <v>#DIV/0!</v>
      </c>
      <c r="BB51" s="66" t="e">
        <f t="shared" si="3"/>
        <v>#DIV/0!</v>
      </c>
      <c r="BC51" s="67" t="e">
        <f t="shared" si="3"/>
        <v>#DIV/0!</v>
      </c>
      <c r="BE51" s="71" t="s">
        <v>37</v>
      </c>
      <c r="BF51" s="535" t="s">
        <v>48</v>
      </c>
      <c r="BG51" s="234" t="e">
        <f t="shared" ref="BG51:BP51" si="4">SUM(BG52:BG56)</f>
        <v>#DIV/0!</v>
      </c>
      <c r="BH51" s="65" t="e">
        <f t="shared" si="4"/>
        <v>#DIV/0!</v>
      </c>
      <c r="BI51" s="66" t="e">
        <f t="shared" si="4"/>
        <v>#DIV/0!</v>
      </c>
      <c r="BJ51" s="66" t="e">
        <f t="shared" si="4"/>
        <v>#DIV/0!</v>
      </c>
      <c r="BK51" s="66" t="e">
        <f t="shared" si="4"/>
        <v>#DIV/0!</v>
      </c>
      <c r="BL51" s="66" t="e">
        <f t="shared" si="4"/>
        <v>#DIV/0!</v>
      </c>
      <c r="BM51" s="66" t="e">
        <f t="shared" si="4"/>
        <v>#DIV/0!</v>
      </c>
      <c r="BN51" s="66" t="e">
        <f t="shared" si="4"/>
        <v>#DIV/0!</v>
      </c>
      <c r="BO51" s="66" t="e">
        <f t="shared" si="4"/>
        <v>#DIV/0!</v>
      </c>
      <c r="BP51" s="67" t="e">
        <f t="shared" si="4"/>
        <v>#DIV/0!</v>
      </c>
      <c r="BR51" s="71" t="s">
        <v>37</v>
      </c>
      <c r="BS51" s="535" t="s">
        <v>48</v>
      </c>
      <c r="BT51" s="234" t="e">
        <f t="shared" ref="BT51:CC51" si="5">SUM(BT52:BT56)</f>
        <v>#DIV/0!</v>
      </c>
      <c r="BU51" s="65" t="e">
        <f t="shared" si="5"/>
        <v>#DIV/0!</v>
      </c>
      <c r="BV51" s="66" t="e">
        <f t="shared" si="5"/>
        <v>#DIV/0!</v>
      </c>
      <c r="BW51" s="66" t="e">
        <f t="shared" si="5"/>
        <v>#DIV/0!</v>
      </c>
      <c r="BX51" s="66" t="e">
        <f t="shared" si="5"/>
        <v>#DIV/0!</v>
      </c>
      <c r="BY51" s="66" t="e">
        <f t="shared" si="5"/>
        <v>#DIV/0!</v>
      </c>
      <c r="BZ51" s="66" t="e">
        <f t="shared" si="5"/>
        <v>#DIV/0!</v>
      </c>
      <c r="CA51" s="66" t="e">
        <f t="shared" si="5"/>
        <v>#DIV/0!</v>
      </c>
      <c r="CB51" s="66" t="e">
        <f t="shared" si="5"/>
        <v>#DIV/0!</v>
      </c>
      <c r="CC51" s="67" t="e">
        <f t="shared" si="5"/>
        <v>#DIV/0!</v>
      </c>
    </row>
    <row r="52" spans="5:81">
      <c r="E52" s="69"/>
      <c r="F52" s="55" t="s">
        <v>28</v>
      </c>
      <c r="G52" s="235" t="e">
        <f>SUM(H52:P52)</f>
        <v>#DIV/0!</v>
      </c>
      <c r="H52" s="59" t="e">
        <f t="array" ref="H52:P56">H16:P16*G33:O37</f>
        <v>#DIV/0!</v>
      </c>
      <c r="I52" s="60" t="e">
        <v>#DIV/0!</v>
      </c>
      <c r="J52" s="60" t="e">
        <v>#DIV/0!</v>
      </c>
      <c r="K52" s="60" t="e">
        <v>#DIV/0!</v>
      </c>
      <c r="L52" s="60" t="e">
        <v>#DIV/0!</v>
      </c>
      <c r="M52" s="60" t="e">
        <v>#DIV/0!</v>
      </c>
      <c r="N52" s="60" t="e">
        <v>#DIV/0!</v>
      </c>
      <c r="O52" s="60" t="e">
        <v>#DIV/0!</v>
      </c>
      <c r="P52" s="61" t="e">
        <v>#DIV/0!</v>
      </c>
      <c r="R52" s="69"/>
      <c r="S52" s="55" t="s">
        <v>28</v>
      </c>
      <c r="T52" s="235" t="e">
        <f>SUM(U52:AC52)</f>
        <v>#DIV/0!</v>
      </c>
      <c r="U52" s="59" t="e">
        <f t="array" ref="U52:AC56">U16:AC16*T33:AB37</f>
        <v>#DIV/0!</v>
      </c>
      <c r="V52" s="60" t="e">
        <v>#DIV/0!</v>
      </c>
      <c r="W52" s="60" t="e">
        <v>#DIV/0!</v>
      </c>
      <c r="X52" s="60" t="e">
        <v>#DIV/0!</v>
      </c>
      <c r="Y52" s="60" t="e">
        <v>#DIV/0!</v>
      </c>
      <c r="Z52" s="60" t="e">
        <v>#DIV/0!</v>
      </c>
      <c r="AA52" s="60" t="e">
        <v>#DIV/0!</v>
      </c>
      <c r="AB52" s="60" t="e">
        <v>#DIV/0!</v>
      </c>
      <c r="AC52" s="61" t="e">
        <v>#DIV/0!</v>
      </c>
      <c r="AE52" s="69"/>
      <c r="AF52" s="55" t="s">
        <v>28</v>
      </c>
      <c r="AG52" s="235" t="e">
        <f>SUM(AH52:AP52)</f>
        <v>#DIV/0!</v>
      </c>
      <c r="AH52" s="59" t="e">
        <f t="array" ref="AH52:AP56">AH16:AP16*AG33:AO37</f>
        <v>#DIV/0!</v>
      </c>
      <c r="AI52" s="60" t="e">
        <v>#DIV/0!</v>
      </c>
      <c r="AJ52" s="60" t="e">
        <v>#DIV/0!</v>
      </c>
      <c r="AK52" s="60" t="e">
        <v>#DIV/0!</v>
      </c>
      <c r="AL52" s="60" t="e">
        <v>#DIV/0!</v>
      </c>
      <c r="AM52" s="60" t="e">
        <v>#DIV/0!</v>
      </c>
      <c r="AN52" s="60" t="e">
        <v>#DIV/0!</v>
      </c>
      <c r="AO52" s="60" t="e">
        <v>#DIV/0!</v>
      </c>
      <c r="AP52" s="61" t="e">
        <v>#DIV/0!</v>
      </c>
      <c r="AR52" s="69"/>
      <c r="AS52" s="55" t="s">
        <v>28</v>
      </c>
      <c r="AT52" s="235" t="e">
        <f>SUM(AU52:BC52)</f>
        <v>#DIV/0!</v>
      </c>
      <c r="AU52" s="59" t="e">
        <f t="array" ref="AU52:BC56">AU16:BC16*AT33:BB37</f>
        <v>#DIV/0!</v>
      </c>
      <c r="AV52" s="60" t="e">
        <v>#DIV/0!</v>
      </c>
      <c r="AW52" s="60" t="e">
        <v>#DIV/0!</v>
      </c>
      <c r="AX52" s="60" t="e">
        <v>#DIV/0!</v>
      </c>
      <c r="AY52" s="60" t="e">
        <v>#DIV/0!</v>
      </c>
      <c r="AZ52" s="60" t="e">
        <v>#DIV/0!</v>
      </c>
      <c r="BA52" s="60" t="e">
        <v>#DIV/0!</v>
      </c>
      <c r="BB52" s="60" t="e">
        <v>#DIV/0!</v>
      </c>
      <c r="BC52" s="61" t="e">
        <v>#DIV/0!</v>
      </c>
      <c r="BE52" s="69"/>
      <c r="BF52" s="55" t="s">
        <v>28</v>
      </c>
      <c r="BG52" s="235" t="e">
        <f>SUM(BH52:BP52)</f>
        <v>#DIV/0!</v>
      </c>
      <c r="BH52" s="59" t="e">
        <f t="array" ref="BH52:BP56">BH16:BP16*BG33:BO37</f>
        <v>#DIV/0!</v>
      </c>
      <c r="BI52" s="60" t="e">
        <v>#DIV/0!</v>
      </c>
      <c r="BJ52" s="60" t="e">
        <v>#DIV/0!</v>
      </c>
      <c r="BK52" s="60" t="e">
        <v>#DIV/0!</v>
      </c>
      <c r="BL52" s="60" t="e">
        <v>#DIV/0!</v>
      </c>
      <c r="BM52" s="60" t="e">
        <v>#DIV/0!</v>
      </c>
      <c r="BN52" s="60" t="e">
        <v>#DIV/0!</v>
      </c>
      <c r="BO52" s="60" t="e">
        <v>#DIV/0!</v>
      </c>
      <c r="BP52" s="61" t="e">
        <v>#DIV/0!</v>
      </c>
      <c r="BR52" s="69"/>
      <c r="BS52" s="55" t="s">
        <v>28</v>
      </c>
      <c r="BT52" s="235" t="e">
        <f>SUM(BU52:CC52)</f>
        <v>#DIV/0!</v>
      </c>
      <c r="BU52" s="59" t="e">
        <f t="array" ref="BU52:CC56">BU16:CC16*BT33:CB37</f>
        <v>#DIV/0!</v>
      </c>
      <c r="BV52" s="60" t="e">
        <v>#DIV/0!</v>
      </c>
      <c r="BW52" s="60" t="e">
        <v>#DIV/0!</v>
      </c>
      <c r="BX52" s="60" t="e">
        <v>#DIV/0!</v>
      </c>
      <c r="BY52" s="60" t="e">
        <v>#DIV/0!</v>
      </c>
      <c r="BZ52" s="60" t="e">
        <v>#DIV/0!</v>
      </c>
      <c r="CA52" s="60" t="e">
        <v>#DIV/0!</v>
      </c>
      <c r="CB52" s="60" t="e">
        <v>#DIV/0!</v>
      </c>
      <c r="CC52" s="61" t="e">
        <v>#DIV/0!</v>
      </c>
    </row>
    <row r="53" spans="5:81">
      <c r="E53" s="69"/>
      <c r="F53" s="55" t="s">
        <v>27</v>
      </c>
      <c r="G53" s="235" t="e">
        <f>SUM(H53:P53)</f>
        <v>#DIV/0!</v>
      </c>
      <c r="H53" s="59" t="e">
        <v>#DIV/0!</v>
      </c>
      <c r="I53" s="60" t="e">
        <v>#DIV/0!</v>
      </c>
      <c r="J53" s="60" t="e">
        <v>#DIV/0!</v>
      </c>
      <c r="K53" s="60" t="e">
        <v>#DIV/0!</v>
      </c>
      <c r="L53" s="60" t="e">
        <v>#DIV/0!</v>
      </c>
      <c r="M53" s="60" t="e">
        <v>#DIV/0!</v>
      </c>
      <c r="N53" s="60" t="e">
        <v>#DIV/0!</v>
      </c>
      <c r="O53" s="60" t="e">
        <v>#DIV/0!</v>
      </c>
      <c r="P53" s="61" t="e">
        <v>#DIV/0!</v>
      </c>
      <c r="R53" s="69"/>
      <c r="S53" s="55" t="s">
        <v>27</v>
      </c>
      <c r="T53" s="235" t="e">
        <f>SUM(U53:AC53)</f>
        <v>#DIV/0!</v>
      </c>
      <c r="U53" s="59" t="e">
        <v>#DIV/0!</v>
      </c>
      <c r="V53" s="60" t="e">
        <v>#DIV/0!</v>
      </c>
      <c r="W53" s="60" t="e">
        <v>#DIV/0!</v>
      </c>
      <c r="X53" s="60" t="e">
        <v>#DIV/0!</v>
      </c>
      <c r="Y53" s="60" t="e">
        <v>#DIV/0!</v>
      </c>
      <c r="Z53" s="60" t="e">
        <v>#DIV/0!</v>
      </c>
      <c r="AA53" s="60" t="e">
        <v>#DIV/0!</v>
      </c>
      <c r="AB53" s="60" t="e">
        <v>#DIV/0!</v>
      </c>
      <c r="AC53" s="61" t="e">
        <v>#DIV/0!</v>
      </c>
      <c r="AE53" s="69"/>
      <c r="AF53" s="55" t="s">
        <v>27</v>
      </c>
      <c r="AG53" s="235" t="e">
        <f>SUM(AH53:AP53)</f>
        <v>#DIV/0!</v>
      </c>
      <c r="AH53" s="59" t="e">
        <v>#DIV/0!</v>
      </c>
      <c r="AI53" s="60" t="e">
        <v>#DIV/0!</v>
      </c>
      <c r="AJ53" s="60" t="e">
        <v>#DIV/0!</v>
      </c>
      <c r="AK53" s="60" t="e">
        <v>#DIV/0!</v>
      </c>
      <c r="AL53" s="60" t="e">
        <v>#DIV/0!</v>
      </c>
      <c r="AM53" s="60" t="e">
        <v>#DIV/0!</v>
      </c>
      <c r="AN53" s="60" t="e">
        <v>#DIV/0!</v>
      </c>
      <c r="AO53" s="60" t="e">
        <v>#DIV/0!</v>
      </c>
      <c r="AP53" s="61" t="e">
        <v>#DIV/0!</v>
      </c>
      <c r="AR53" s="69"/>
      <c r="AS53" s="55" t="s">
        <v>27</v>
      </c>
      <c r="AT53" s="235" t="e">
        <f>SUM(AU53:BC53)</f>
        <v>#DIV/0!</v>
      </c>
      <c r="AU53" s="59" t="e">
        <v>#DIV/0!</v>
      </c>
      <c r="AV53" s="60" t="e">
        <v>#DIV/0!</v>
      </c>
      <c r="AW53" s="60" t="e">
        <v>#DIV/0!</v>
      </c>
      <c r="AX53" s="60" t="e">
        <v>#DIV/0!</v>
      </c>
      <c r="AY53" s="60" t="e">
        <v>#DIV/0!</v>
      </c>
      <c r="AZ53" s="60" t="e">
        <v>#DIV/0!</v>
      </c>
      <c r="BA53" s="60" t="e">
        <v>#DIV/0!</v>
      </c>
      <c r="BB53" s="60" t="e">
        <v>#DIV/0!</v>
      </c>
      <c r="BC53" s="61" t="e">
        <v>#DIV/0!</v>
      </c>
      <c r="BE53" s="69"/>
      <c r="BF53" s="55" t="s">
        <v>27</v>
      </c>
      <c r="BG53" s="235" t="e">
        <f>SUM(BH53:BP53)</f>
        <v>#DIV/0!</v>
      </c>
      <c r="BH53" s="59" t="e">
        <v>#DIV/0!</v>
      </c>
      <c r="BI53" s="60" t="e">
        <v>#DIV/0!</v>
      </c>
      <c r="BJ53" s="60" t="e">
        <v>#DIV/0!</v>
      </c>
      <c r="BK53" s="60" t="e">
        <v>#DIV/0!</v>
      </c>
      <c r="BL53" s="60" t="e">
        <v>#DIV/0!</v>
      </c>
      <c r="BM53" s="60" t="e">
        <v>#DIV/0!</v>
      </c>
      <c r="BN53" s="60" t="e">
        <v>#DIV/0!</v>
      </c>
      <c r="BO53" s="60" t="e">
        <v>#DIV/0!</v>
      </c>
      <c r="BP53" s="61" t="e">
        <v>#DIV/0!</v>
      </c>
      <c r="BR53" s="69"/>
      <c r="BS53" s="55" t="s">
        <v>27</v>
      </c>
      <c r="BT53" s="235" t="e">
        <f>SUM(BU53:CC53)</f>
        <v>#DIV/0!</v>
      </c>
      <c r="BU53" s="59" t="e">
        <v>#DIV/0!</v>
      </c>
      <c r="BV53" s="60" t="e">
        <v>#DIV/0!</v>
      </c>
      <c r="BW53" s="60" t="e">
        <v>#DIV/0!</v>
      </c>
      <c r="BX53" s="60" t="e">
        <v>#DIV/0!</v>
      </c>
      <c r="BY53" s="60" t="e">
        <v>#DIV/0!</v>
      </c>
      <c r="BZ53" s="60" t="e">
        <v>#DIV/0!</v>
      </c>
      <c r="CA53" s="60" t="e">
        <v>#DIV/0!</v>
      </c>
      <c r="CB53" s="60" t="e">
        <v>#DIV/0!</v>
      </c>
      <c r="CC53" s="61" t="e">
        <v>#DIV/0!</v>
      </c>
    </row>
    <row r="54" spans="5:81">
      <c r="E54" s="69"/>
      <c r="F54" s="55" t="s">
        <v>26</v>
      </c>
      <c r="G54" s="235" t="e">
        <f>SUM(H54:P54)</f>
        <v>#DIV/0!</v>
      </c>
      <c r="H54" s="59" t="e">
        <v>#DIV/0!</v>
      </c>
      <c r="I54" s="60" t="e">
        <v>#DIV/0!</v>
      </c>
      <c r="J54" s="60" t="e">
        <v>#DIV/0!</v>
      </c>
      <c r="K54" s="60" t="e">
        <v>#DIV/0!</v>
      </c>
      <c r="L54" s="60" t="e">
        <v>#DIV/0!</v>
      </c>
      <c r="M54" s="60" t="e">
        <v>#DIV/0!</v>
      </c>
      <c r="N54" s="60" t="e">
        <v>#DIV/0!</v>
      </c>
      <c r="O54" s="60" t="e">
        <v>#DIV/0!</v>
      </c>
      <c r="P54" s="61" t="e">
        <v>#DIV/0!</v>
      </c>
      <c r="R54" s="69"/>
      <c r="S54" s="55" t="s">
        <v>26</v>
      </c>
      <c r="T54" s="235" t="e">
        <f>SUM(U54:AC54)</f>
        <v>#DIV/0!</v>
      </c>
      <c r="U54" s="59" t="e">
        <v>#DIV/0!</v>
      </c>
      <c r="V54" s="60" t="e">
        <v>#DIV/0!</v>
      </c>
      <c r="W54" s="60" t="e">
        <v>#DIV/0!</v>
      </c>
      <c r="X54" s="60" t="e">
        <v>#DIV/0!</v>
      </c>
      <c r="Y54" s="60" t="e">
        <v>#DIV/0!</v>
      </c>
      <c r="Z54" s="60" t="e">
        <v>#DIV/0!</v>
      </c>
      <c r="AA54" s="60" t="e">
        <v>#DIV/0!</v>
      </c>
      <c r="AB54" s="60" t="e">
        <v>#DIV/0!</v>
      </c>
      <c r="AC54" s="61" t="e">
        <v>#DIV/0!</v>
      </c>
      <c r="AE54" s="69"/>
      <c r="AF54" s="55" t="s">
        <v>26</v>
      </c>
      <c r="AG54" s="235" t="e">
        <f>SUM(AH54:AP54)</f>
        <v>#DIV/0!</v>
      </c>
      <c r="AH54" s="59" t="e">
        <v>#DIV/0!</v>
      </c>
      <c r="AI54" s="60" t="e">
        <v>#DIV/0!</v>
      </c>
      <c r="AJ54" s="60" t="e">
        <v>#DIV/0!</v>
      </c>
      <c r="AK54" s="60" t="e">
        <v>#DIV/0!</v>
      </c>
      <c r="AL54" s="60" t="e">
        <v>#DIV/0!</v>
      </c>
      <c r="AM54" s="60" t="e">
        <v>#DIV/0!</v>
      </c>
      <c r="AN54" s="60" t="e">
        <v>#DIV/0!</v>
      </c>
      <c r="AO54" s="60" t="e">
        <v>#DIV/0!</v>
      </c>
      <c r="AP54" s="61" t="e">
        <v>#DIV/0!</v>
      </c>
      <c r="AR54" s="69"/>
      <c r="AS54" s="55" t="s">
        <v>26</v>
      </c>
      <c r="AT54" s="235" t="e">
        <f>SUM(AU54:BC54)</f>
        <v>#DIV/0!</v>
      </c>
      <c r="AU54" s="59" t="e">
        <v>#DIV/0!</v>
      </c>
      <c r="AV54" s="60" t="e">
        <v>#DIV/0!</v>
      </c>
      <c r="AW54" s="60" t="e">
        <v>#DIV/0!</v>
      </c>
      <c r="AX54" s="60" t="e">
        <v>#DIV/0!</v>
      </c>
      <c r="AY54" s="60" t="e">
        <v>#DIV/0!</v>
      </c>
      <c r="AZ54" s="60" t="e">
        <v>#DIV/0!</v>
      </c>
      <c r="BA54" s="60" t="e">
        <v>#DIV/0!</v>
      </c>
      <c r="BB54" s="60" t="e">
        <v>#DIV/0!</v>
      </c>
      <c r="BC54" s="61" t="e">
        <v>#DIV/0!</v>
      </c>
      <c r="BE54" s="69"/>
      <c r="BF54" s="55" t="s">
        <v>26</v>
      </c>
      <c r="BG54" s="235" t="e">
        <f>SUM(BH54:BP54)</f>
        <v>#DIV/0!</v>
      </c>
      <c r="BH54" s="59" t="e">
        <v>#DIV/0!</v>
      </c>
      <c r="BI54" s="60" t="e">
        <v>#DIV/0!</v>
      </c>
      <c r="BJ54" s="60" t="e">
        <v>#DIV/0!</v>
      </c>
      <c r="BK54" s="60" t="e">
        <v>#DIV/0!</v>
      </c>
      <c r="BL54" s="60" t="e">
        <v>#DIV/0!</v>
      </c>
      <c r="BM54" s="60" t="e">
        <v>#DIV/0!</v>
      </c>
      <c r="BN54" s="60" t="e">
        <v>#DIV/0!</v>
      </c>
      <c r="BO54" s="60" t="e">
        <v>#DIV/0!</v>
      </c>
      <c r="BP54" s="61" t="e">
        <v>#DIV/0!</v>
      </c>
      <c r="BR54" s="69"/>
      <c r="BS54" s="55" t="s">
        <v>26</v>
      </c>
      <c r="BT54" s="235" t="e">
        <f>SUM(BU54:CC54)</f>
        <v>#DIV/0!</v>
      </c>
      <c r="BU54" s="59" t="e">
        <v>#DIV/0!</v>
      </c>
      <c r="BV54" s="60" t="e">
        <v>#DIV/0!</v>
      </c>
      <c r="BW54" s="60" t="e">
        <v>#DIV/0!</v>
      </c>
      <c r="BX54" s="60" t="e">
        <v>#DIV/0!</v>
      </c>
      <c r="BY54" s="60" t="e">
        <v>#DIV/0!</v>
      </c>
      <c r="BZ54" s="60" t="e">
        <v>#DIV/0!</v>
      </c>
      <c r="CA54" s="60" t="e">
        <v>#DIV/0!</v>
      </c>
      <c r="CB54" s="60" t="e">
        <v>#DIV/0!</v>
      </c>
      <c r="CC54" s="61" t="e">
        <v>#DIV/0!</v>
      </c>
    </row>
    <row r="55" spans="5:81">
      <c r="E55" s="69"/>
      <c r="F55" s="55" t="s">
        <v>25</v>
      </c>
      <c r="G55" s="235" t="e">
        <f>SUM(H55:P55)</f>
        <v>#DIV/0!</v>
      </c>
      <c r="H55" s="59" t="e">
        <v>#DIV/0!</v>
      </c>
      <c r="I55" s="60" t="e">
        <v>#DIV/0!</v>
      </c>
      <c r="J55" s="60" t="e">
        <v>#DIV/0!</v>
      </c>
      <c r="K55" s="60" t="e">
        <v>#DIV/0!</v>
      </c>
      <c r="L55" s="60" t="e">
        <v>#DIV/0!</v>
      </c>
      <c r="M55" s="60" t="e">
        <v>#DIV/0!</v>
      </c>
      <c r="N55" s="60" t="e">
        <v>#DIV/0!</v>
      </c>
      <c r="O55" s="60" t="e">
        <v>#DIV/0!</v>
      </c>
      <c r="P55" s="61" t="e">
        <v>#DIV/0!</v>
      </c>
      <c r="R55" s="69"/>
      <c r="S55" s="55" t="s">
        <v>25</v>
      </c>
      <c r="T55" s="235" t="e">
        <f>SUM(U55:AC55)</f>
        <v>#DIV/0!</v>
      </c>
      <c r="U55" s="59" t="e">
        <v>#DIV/0!</v>
      </c>
      <c r="V55" s="60" t="e">
        <v>#DIV/0!</v>
      </c>
      <c r="W55" s="60" t="e">
        <v>#DIV/0!</v>
      </c>
      <c r="X55" s="60" t="e">
        <v>#DIV/0!</v>
      </c>
      <c r="Y55" s="60" t="e">
        <v>#DIV/0!</v>
      </c>
      <c r="Z55" s="60" t="e">
        <v>#DIV/0!</v>
      </c>
      <c r="AA55" s="60" t="e">
        <v>#DIV/0!</v>
      </c>
      <c r="AB55" s="60" t="e">
        <v>#DIV/0!</v>
      </c>
      <c r="AC55" s="61" t="e">
        <v>#DIV/0!</v>
      </c>
      <c r="AE55" s="69"/>
      <c r="AF55" s="55" t="s">
        <v>25</v>
      </c>
      <c r="AG55" s="235" t="e">
        <f>SUM(AH55:AP55)</f>
        <v>#DIV/0!</v>
      </c>
      <c r="AH55" s="59" t="e">
        <v>#DIV/0!</v>
      </c>
      <c r="AI55" s="60" t="e">
        <v>#DIV/0!</v>
      </c>
      <c r="AJ55" s="60" t="e">
        <v>#DIV/0!</v>
      </c>
      <c r="AK55" s="60" t="e">
        <v>#DIV/0!</v>
      </c>
      <c r="AL55" s="60" t="e">
        <v>#DIV/0!</v>
      </c>
      <c r="AM55" s="60" t="e">
        <v>#DIV/0!</v>
      </c>
      <c r="AN55" s="60" t="e">
        <v>#DIV/0!</v>
      </c>
      <c r="AO55" s="60" t="e">
        <v>#DIV/0!</v>
      </c>
      <c r="AP55" s="61" t="e">
        <v>#DIV/0!</v>
      </c>
      <c r="AR55" s="69"/>
      <c r="AS55" s="55" t="s">
        <v>25</v>
      </c>
      <c r="AT55" s="235" t="e">
        <f>SUM(AU55:BC55)</f>
        <v>#DIV/0!</v>
      </c>
      <c r="AU55" s="59" t="e">
        <v>#DIV/0!</v>
      </c>
      <c r="AV55" s="60" t="e">
        <v>#DIV/0!</v>
      </c>
      <c r="AW55" s="60" t="e">
        <v>#DIV/0!</v>
      </c>
      <c r="AX55" s="60" t="e">
        <v>#DIV/0!</v>
      </c>
      <c r="AY55" s="60" t="e">
        <v>#DIV/0!</v>
      </c>
      <c r="AZ55" s="60" t="e">
        <v>#DIV/0!</v>
      </c>
      <c r="BA55" s="60" t="e">
        <v>#DIV/0!</v>
      </c>
      <c r="BB55" s="60" t="e">
        <v>#DIV/0!</v>
      </c>
      <c r="BC55" s="61" t="e">
        <v>#DIV/0!</v>
      </c>
      <c r="BE55" s="69"/>
      <c r="BF55" s="55" t="s">
        <v>25</v>
      </c>
      <c r="BG55" s="235" t="e">
        <f>SUM(BH55:BP55)</f>
        <v>#DIV/0!</v>
      </c>
      <c r="BH55" s="59" t="e">
        <v>#DIV/0!</v>
      </c>
      <c r="BI55" s="60" t="e">
        <v>#DIV/0!</v>
      </c>
      <c r="BJ55" s="60" t="e">
        <v>#DIV/0!</v>
      </c>
      <c r="BK55" s="60" t="e">
        <v>#DIV/0!</v>
      </c>
      <c r="BL55" s="60" t="e">
        <v>#DIV/0!</v>
      </c>
      <c r="BM55" s="60" t="e">
        <v>#DIV/0!</v>
      </c>
      <c r="BN55" s="60" t="e">
        <v>#DIV/0!</v>
      </c>
      <c r="BO55" s="60" t="e">
        <v>#DIV/0!</v>
      </c>
      <c r="BP55" s="61" t="e">
        <v>#DIV/0!</v>
      </c>
      <c r="BR55" s="69"/>
      <c r="BS55" s="55" t="s">
        <v>25</v>
      </c>
      <c r="BT55" s="235" t="e">
        <f>SUM(BU55:CC55)</f>
        <v>#DIV/0!</v>
      </c>
      <c r="BU55" s="59" t="e">
        <v>#DIV/0!</v>
      </c>
      <c r="BV55" s="60" t="e">
        <v>#DIV/0!</v>
      </c>
      <c r="BW55" s="60" t="e">
        <v>#DIV/0!</v>
      </c>
      <c r="BX55" s="60" t="e">
        <v>#DIV/0!</v>
      </c>
      <c r="BY55" s="60" t="e">
        <v>#DIV/0!</v>
      </c>
      <c r="BZ55" s="60" t="e">
        <v>#DIV/0!</v>
      </c>
      <c r="CA55" s="60" t="e">
        <v>#DIV/0!</v>
      </c>
      <c r="CB55" s="60" t="e">
        <v>#DIV/0!</v>
      </c>
      <c r="CC55" s="61" t="e">
        <v>#DIV/0!</v>
      </c>
    </row>
    <row r="56" spans="5:81">
      <c r="E56" s="70"/>
      <c r="F56" s="55" t="s">
        <v>24</v>
      </c>
      <c r="G56" s="235" t="e">
        <f>SUM(H56:P56)</f>
        <v>#DIV/0!</v>
      </c>
      <c r="H56" s="59" t="e">
        <v>#DIV/0!</v>
      </c>
      <c r="I56" s="60" t="e">
        <v>#DIV/0!</v>
      </c>
      <c r="J56" s="60" t="e">
        <v>#DIV/0!</v>
      </c>
      <c r="K56" s="60" t="e">
        <v>#DIV/0!</v>
      </c>
      <c r="L56" s="60" t="e">
        <v>#DIV/0!</v>
      </c>
      <c r="M56" s="60" t="e">
        <v>#DIV/0!</v>
      </c>
      <c r="N56" s="60" t="e">
        <v>#DIV/0!</v>
      </c>
      <c r="O56" s="60" t="e">
        <v>#DIV/0!</v>
      </c>
      <c r="P56" s="61" t="e">
        <v>#DIV/0!</v>
      </c>
      <c r="R56" s="70"/>
      <c r="S56" s="55" t="s">
        <v>24</v>
      </c>
      <c r="T56" s="235" t="e">
        <f>SUM(U56:AC56)</f>
        <v>#DIV/0!</v>
      </c>
      <c r="U56" s="59" t="e">
        <v>#DIV/0!</v>
      </c>
      <c r="V56" s="60" t="e">
        <v>#DIV/0!</v>
      </c>
      <c r="W56" s="60" t="e">
        <v>#DIV/0!</v>
      </c>
      <c r="X56" s="60" t="e">
        <v>#DIV/0!</v>
      </c>
      <c r="Y56" s="60" t="e">
        <v>#DIV/0!</v>
      </c>
      <c r="Z56" s="60" t="e">
        <v>#DIV/0!</v>
      </c>
      <c r="AA56" s="60" t="e">
        <v>#DIV/0!</v>
      </c>
      <c r="AB56" s="60" t="e">
        <v>#DIV/0!</v>
      </c>
      <c r="AC56" s="61" t="e">
        <v>#DIV/0!</v>
      </c>
      <c r="AE56" s="70"/>
      <c r="AF56" s="55" t="s">
        <v>24</v>
      </c>
      <c r="AG56" s="235" t="e">
        <f>SUM(AH56:AP56)</f>
        <v>#DIV/0!</v>
      </c>
      <c r="AH56" s="59" t="e">
        <v>#DIV/0!</v>
      </c>
      <c r="AI56" s="60" t="e">
        <v>#DIV/0!</v>
      </c>
      <c r="AJ56" s="60" t="e">
        <v>#DIV/0!</v>
      </c>
      <c r="AK56" s="60" t="e">
        <v>#DIV/0!</v>
      </c>
      <c r="AL56" s="60" t="e">
        <v>#DIV/0!</v>
      </c>
      <c r="AM56" s="60" t="e">
        <v>#DIV/0!</v>
      </c>
      <c r="AN56" s="60" t="e">
        <v>#DIV/0!</v>
      </c>
      <c r="AO56" s="60" t="e">
        <v>#DIV/0!</v>
      </c>
      <c r="AP56" s="61" t="e">
        <v>#DIV/0!</v>
      </c>
      <c r="AR56" s="70"/>
      <c r="AS56" s="55" t="s">
        <v>24</v>
      </c>
      <c r="AT56" s="235" t="e">
        <f>SUM(AU56:BC56)</f>
        <v>#DIV/0!</v>
      </c>
      <c r="AU56" s="59" t="e">
        <v>#DIV/0!</v>
      </c>
      <c r="AV56" s="60" t="e">
        <v>#DIV/0!</v>
      </c>
      <c r="AW56" s="60" t="e">
        <v>#DIV/0!</v>
      </c>
      <c r="AX56" s="60" t="e">
        <v>#DIV/0!</v>
      </c>
      <c r="AY56" s="60" t="e">
        <v>#DIV/0!</v>
      </c>
      <c r="AZ56" s="60" t="e">
        <v>#DIV/0!</v>
      </c>
      <c r="BA56" s="60" t="e">
        <v>#DIV/0!</v>
      </c>
      <c r="BB56" s="60" t="e">
        <v>#DIV/0!</v>
      </c>
      <c r="BC56" s="61" t="e">
        <v>#DIV/0!</v>
      </c>
      <c r="BE56" s="70"/>
      <c r="BF56" s="55" t="s">
        <v>24</v>
      </c>
      <c r="BG56" s="235" t="e">
        <f>SUM(BH56:BP56)</f>
        <v>#DIV/0!</v>
      </c>
      <c r="BH56" s="59" t="e">
        <v>#DIV/0!</v>
      </c>
      <c r="BI56" s="60" t="e">
        <v>#DIV/0!</v>
      </c>
      <c r="BJ56" s="60" t="e">
        <v>#DIV/0!</v>
      </c>
      <c r="BK56" s="60" t="e">
        <v>#DIV/0!</v>
      </c>
      <c r="BL56" s="60" t="e">
        <v>#DIV/0!</v>
      </c>
      <c r="BM56" s="60" t="e">
        <v>#DIV/0!</v>
      </c>
      <c r="BN56" s="60" t="e">
        <v>#DIV/0!</v>
      </c>
      <c r="BO56" s="60" t="e">
        <v>#DIV/0!</v>
      </c>
      <c r="BP56" s="61" t="e">
        <v>#DIV/0!</v>
      </c>
      <c r="BR56" s="70"/>
      <c r="BS56" s="55" t="s">
        <v>24</v>
      </c>
      <c r="BT56" s="235" t="e">
        <f>SUM(BU56:CC56)</f>
        <v>#DIV/0!</v>
      </c>
      <c r="BU56" s="59" t="e">
        <v>#DIV/0!</v>
      </c>
      <c r="BV56" s="60" t="e">
        <v>#DIV/0!</v>
      </c>
      <c r="BW56" s="60" t="e">
        <v>#DIV/0!</v>
      </c>
      <c r="BX56" s="60" t="e">
        <v>#DIV/0!</v>
      </c>
      <c r="BY56" s="60" t="e">
        <v>#DIV/0!</v>
      </c>
      <c r="BZ56" s="60" t="e">
        <v>#DIV/0!</v>
      </c>
      <c r="CA56" s="60" t="e">
        <v>#DIV/0!</v>
      </c>
      <c r="CB56" s="60" t="e">
        <v>#DIV/0!</v>
      </c>
      <c r="CC56" s="61" t="e">
        <v>#DIV/0!</v>
      </c>
    </row>
    <row r="57" spans="5:81">
      <c r="E57" s="44" t="s">
        <v>36</v>
      </c>
      <c r="F57" s="535" t="s">
        <v>48</v>
      </c>
      <c r="G57" s="234" t="e">
        <f t="shared" ref="G57:P57" si="6">SUM(G58:G62)</f>
        <v>#DIV/0!</v>
      </c>
      <c r="H57" s="65" t="e">
        <f t="shared" si="6"/>
        <v>#DIV/0!</v>
      </c>
      <c r="I57" s="66" t="e">
        <f t="shared" si="6"/>
        <v>#DIV/0!</v>
      </c>
      <c r="J57" s="66" t="e">
        <f t="shared" si="6"/>
        <v>#DIV/0!</v>
      </c>
      <c r="K57" s="66" t="e">
        <f t="shared" si="6"/>
        <v>#DIV/0!</v>
      </c>
      <c r="L57" s="66" t="e">
        <f t="shared" si="6"/>
        <v>#DIV/0!</v>
      </c>
      <c r="M57" s="66" t="e">
        <f t="shared" si="6"/>
        <v>#DIV/0!</v>
      </c>
      <c r="N57" s="66" t="e">
        <f t="shared" si="6"/>
        <v>#DIV/0!</v>
      </c>
      <c r="O57" s="66" t="e">
        <f t="shared" si="6"/>
        <v>#DIV/0!</v>
      </c>
      <c r="P57" s="67" t="e">
        <f t="shared" si="6"/>
        <v>#DIV/0!</v>
      </c>
      <c r="R57" s="44" t="s">
        <v>36</v>
      </c>
      <c r="S57" s="535" t="s">
        <v>48</v>
      </c>
      <c r="T57" s="234" t="e">
        <f t="shared" ref="T57:AC57" si="7">SUM(T58:T62)</f>
        <v>#DIV/0!</v>
      </c>
      <c r="U57" s="65" t="e">
        <f t="shared" si="7"/>
        <v>#DIV/0!</v>
      </c>
      <c r="V57" s="66" t="e">
        <f t="shared" si="7"/>
        <v>#DIV/0!</v>
      </c>
      <c r="W57" s="66" t="e">
        <f t="shared" si="7"/>
        <v>#DIV/0!</v>
      </c>
      <c r="X57" s="66" t="e">
        <f t="shared" si="7"/>
        <v>#DIV/0!</v>
      </c>
      <c r="Y57" s="66" t="e">
        <f t="shared" si="7"/>
        <v>#DIV/0!</v>
      </c>
      <c r="Z57" s="66" t="e">
        <f t="shared" si="7"/>
        <v>#DIV/0!</v>
      </c>
      <c r="AA57" s="66" t="e">
        <f t="shared" si="7"/>
        <v>#DIV/0!</v>
      </c>
      <c r="AB57" s="66" t="e">
        <f t="shared" si="7"/>
        <v>#DIV/0!</v>
      </c>
      <c r="AC57" s="67" t="e">
        <f t="shared" si="7"/>
        <v>#DIV/0!</v>
      </c>
      <c r="AE57" s="44" t="s">
        <v>36</v>
      </c>
      <c r="AF57" s="535" t="s">
        <v>48</v>
      </c>
      <c r="AG57" s="234" t="e">
        <f t="shared" ref="AG57:AP57" si="8">SUM(AG58:AG62)</f>
        <v>#DIV/0!</v>
      </c>
      <c r="AH57" s="65" t="e">
        <f t="shared" si="8"/>
        <v>#DIV/0!</v>
      </c>
      <c r="AI57" s="66" t="e">
        <f t="shared" si="8"/>
        <v>#DIV/0!</v>
      </c>
      <c r="AJ57" s="66" t="e">
        <f t="shared" si="8"/>
        <v>#DIV/0!</v>
      </c>
      <c r="AK57" s="66" t="e">
        <f t="shared" si="8"/>
        <v>#DIV/0!</v>
      </c>
      <c r="AL57" s="66" t="e">
        <f t="shared" si="8"/>
        <v>#DIV/0!</v>
      </c>
      <c r="AM57" s="66" t="e">
        <f t="shared" si="8"/>
        <v>#DIV/0!</v>
      </c>
      <c r="AN57" s="66" t="e">
        <f t="shared" si="8"/>
        <v>#DIV/0!</v>
      </c>
      <c r="AO57" s="66" t="e">
        <f t="shared" si="8"/>
        <v>#DIV/0!</v>
      </c>
      <c r="AP57" s="67" t="e">
        <f t="shared" si="8"/>
        <v>#DIV/0!</v>
      </c>
      <c r="AR57" s="44" t="s">
        <v>36</v>
      </c>
      <c r="AS57" s="535" t="s">
        <v>48</v>
      </c>
      <c r="AT57" s="234" t="e">
        <f t="shared" ref="AT57:BC57" si="9">SUM(AT58:AT62)</f>
        <v>#DIV/0!</v>
      </c>
      <c r="AU57" s="65" t="e">
        <f t="shared" si="9"/>
        <v>#DIV/0!</v>
      </c>
      <c r="AV57" s="66" t="e">
        <f t="shared" si="9"/>
        <v>#DIV/0!</v>
      </c>
      <c r="AW57" s="66" t="e">
        <f t="shared" si="9"/>
        <v>#DIV/0!</v>
      </c>
      <c r="AX57" s="66" t="e">
        <f t="shared" si="9"/>
        <v>#DIV/0!</v>
      </c>
      <c r="AY57" s="66" t="e">
        <f t="shared" si="9"/>
        <v>#DIV/0!</v>
      </c>
      <c r="AZ57" s="66" t="e">
        <f t="shared" si="9"/>
        <v>#DIV/0!</v>
      </c>
      <c r="BA57" s="66" t="e">
        <f t="shared" si="9"/>
        <v>#DIV/0!</v>
      </c>
      <c r="BB57" s="66" t="e">
        <f t="shared" si="9"/>
        <v>#DIV/0!</v>
      </c>
      <c r="BC57" s="67" t="e">
        <f t="shared" si="9"/>
        <v>#DIV/0!</v>
      </c>
      <c r="BE57" s="44" t="s">
        <v>36</v>
      </c>
      <c r="BF57" s="535" t="s">
        <v>48</v>
      </c>
      <c r="BG57" s="234" t="e">
        <f t="shared" ref="BG57:BP57" si="10">SUM(BG58:BG62)</f>
        <v>#DIV/0!</v>
      </c>
      <c r="BH57" s="65" t="e">
        <f t="shared" si="10"/>
        <v>#DIV/0!</v>
      </c>
      <c r="BI57" s="66" t="e">
        <f t="shared" si="10"/>
        <v>#DIV/0!</v>
      </c>
      <c r="BJ57" s="66" t="e">
        <f t="shared" si="10"/>
        <v>#DIV/0!</v>
      </c>
      <c r="BK57" s="66" t="e">
        <f t="shared" si="10"/>
        <v>#DIV/0!</v>
      </c>
      <c r="BL57" s="66" t="e">
        <f t="shared" si="10"/>
        <v>#DIV/0!</v>
      </c>
      <c r="BM57" s="66" t="e">
        <f t="shared" si="10"/>
        <v>#DIV/0!</v>
      </c>
      <c r="BN57" s="66" t="e">
        <f t="shared" si="10"/>
        <v>#DIV/0!</v>
      </c>
      <c r="BO57" s="66" t="e">
        <f t="shared" si="10"/>
        <v>#DIV/0!</v>
      </c>
      <c r="BP57" s="67" t="e">
        <f t="shared" si="10"/>
        <v>#DIV/0!</v>
      </c>
      <c r="BR57" s="44" t="s">
        <v>36</v>
      </c>
      <c r="BS57" s="535" t="s">
        <v>48</v>
      </c>
      <c r="BT57" s="234" t="e">
        <f t="shared" ref="BT57:CC57" si="11">SUM(BT58:BT62)</f>
        <v>#DIV/0!</v>
      </c>
      <c r="BU57" s="65" t="e">
        <f t="shared" si="11"/>
        <v>#DIV/0!</v>
      </c>
      <c r="BV57" s="66" t="e">
        <f t="shared" si="11"/>
        <v>#DIV/0!</v>
      </c>
      <c r="BW57" s="66" t="e">
        <f t="shared" si="11"/>
        <v>#DIV/0!</v>
      </c>
      <c r="BX57" s="66" t="e">
        <f t="shared" si="11"/>
        <v>#DIV/0!</v>
      </c>
      <c r="BY57" s="66" t="e">
        <f t="shared" si="11"/>
        <v>#DIV/0!</v>
      </c>
      <c r="BZ57" s="66" t="e">
        <f t="shared" si="11"/>
        <v>#DIV/0!</v>
      </c>
      <c r="CA57" s="66" t="e">
        <f t="shared" si="11"/>
        <v>#DIV/0!</v>
      </c>
      <c r="CB57" s="66" t="e">
        <f t="shared" si="11"/>
        <v>#DIV/0!</v>
      </c>
      <c r="CC57" s="67" t="e">
        <f t="shared" si="11"/>
        <v>#DIV/0!</v>
      </c>
    </row>
    <row r="58" spans="5:81">
      <c r="E58" s="69"/>
      <c r="F58" s="55" t="s">
        <v>28</v>
      </c>
      <c r="G58" s="235" t="e">
        <f>SUM(H58:P58)</f>
        <v>#DIV/0!</v>
      </c>
      <c r="H58" s="59" t="e">
        <f t="array" ref="H58:P62">H17:P17*G33:O37</f>
        <v>#DIV/0!</v>
      </c>
      <c r="I58" s="60" t="e">
        <v>#DIV/0!</v>
      </c>
      <c r="J58" s="60" t="e">
        <v>#DIV/0!</v>
      </c>
      <c r="K58" s="60" t="e">
        <v>#DIV/0!</v>
      </c>
      <c r="L58" s="60" t="e">
        <v>#DIV/0!</v>
      </c>
      <c r="M58" s="60" t="e">
        <v>#DIV/0!</v>
      </c>
      <c r="N58" s="60" t="e">
        <v>#DIV/0!</v>
      </c>
      <c r="O58" s="60" t="e">
        <v>#DIV/0!</v>
      </c>
      <c r="P58" s="61" t="e">
        <v>#DIV/0!</v>
      </c>
      <c r="R58" s="69"/>
      <c r="S58" s="55" t="s">
        <v>28</v>
      </c>
      <c r="T58" s="235" t="e">
        <f>SUM(U58:AC58)</f>
        <v>#DIV/0!</v>
      </c>
      <c r="U58" s="59" t="e">
        <f t="array" ref="U58:AC62">U17:AC17*T33:AB37</f>
        <v>#DIV/0!</v>
      </c>
      <c r="V58" s="60" t="e">
        <v>#DIV/0!</v>
      </c>
      <c r="W58" s="60" t="e">
        <v>#DIV/0!</v>
      </c>
      <c r="X58" s="60" t="e">
        <v>#DIV/0!</v>
      </c>
      <c r="Y58" s="60" t="e">
        <v>#DIV/0!</v>
      </c>
      <c r="Z58" s="60" t="e">
        <v>#DIV/0!</v>
      </c>
      <c r="AA58" s="60" t="e">
        <v>#DIV/0!</v>
      </c>
      <c r="AB58" s="60" t="e">
        <v>#DIV/0!</v>
      </c>
      <c r="AC58" s="61" t="e">
        <v>#DIV/0!</v>
      </c>
      <c r="AE58" s="69"/>
      <c r="AF58" s="55" t="s">
        <v>28</v>
      </c>
      <c r="AG58" s="235" t="e">
        <f>SUM(AH58:AP58)</f>
        <v>#DIV/0!</v>
      </c>
      <c r="AH58" s="59" t="e">
        <f t="array" ref="AH58:AP62">AH17:AP17*AG33:AO37</f>
        <v>#DIV/0!</v>
      </c>
      <c r="AI58" s="60" t="e">
        <v>#DIV/0!</v>
      </c>
      <c r="AJ58" s="60" t="e">
        <v>#DIV/0!</v>
      </c>
      <c r="AK58" s="60" t="e">
        <v>#DIV/0!</v>
      </c>
      <c r="AL58" s="60" t="e">
        <v>#DIV/0!</v>
      </c>
      <c r="AM58" s="60" t="e">
        <v>#DIV/0!</v>
      </c>
      <c r="AN58" s="60" t="e">
        <v>#DIV/0!</v>
      </c>
      <c r="AO58" s="60" t="e">
        <v>#DIV/0!</v>
      </c>
      <c r="AP58" s="61" t="e">
        <v>#DIV/0!</v>
      </c>
      <c r="AR58" s="69"/>
      <c r="AS58" s="55" t="s">
        <v>28</v>
      </c>
      <c r="AT58" s="235" t="e">
        <f>SUM(AU58:BC58)</f>
        <v>#DIV/0!</v>
      </c>
      <c r="AU58" s="59" t="e">
        <f t="array" ref="AU58:BC62">AU17:BC17*AT33:BB37</f>
        <v>#DIV/0!</v>
      </c>
      <c r="AV58" s="60" t="e">
        <v>#DIV/0!</v>
      </c>
      <c r="AW58" s="60" t="e">
        <v>#DIV/0!</v>
      </c>
      <c r="AX58" s="60" t="e">
        <v>#DIV/0!</v>
      </c>
      <c r="AY58" s="60" t="e">
        <v>#DIV/0!</v>
      </c>
      <c r="AZ58" s="60" t="e">
        <v>#DIV/0!</v>
      </c>
      <c r="BA58" s="60" t="e">
        <v>#DIV/0!</v>
      </c>
      <c r="BB58" s="60" t="e">
        <v>#DIV/0!</v>
      </c>
      <c r="BC58" s="61" t="e">
        <v>#DIV/0!</v>
      </c>
      <c r="BE58" s="69"/>
      <c r="BF58" s="55" t="s">
        <v>28</v>
      </c>
      <c r="BG58" s="235" t="e">
        <f>SUM(BH58:BP58)</f>
        <v>#DIV/0!</v>
      </c>
      <c r="BH58" s="59" t="e">
        <f t="array" ref="BH58:BP62">BH17:BP17*BG33:BO37</f>
        <v>#DIV/0!</v>
      </c>
      <c r="BI58" s="60" t="e">
        <v>#DIV/0!</v>
      </c>
      <c r="BJ58" s="60" t="e">
        <v>#DIV/0!</v>
      </c>
      <c r="BK58" s="60" t="e">
        <v>#DIV/0!</v>
      </c>
      <c r="BL58" s="60" t="e">
        <v>#DIV/0!</v>
      </c>
      <c r="BM58" s="60" t="e">
        <v>#DIV/0!</v>
      </c>
      <c r="BN58" s="60" t="e">
        <v>#DIV/0!</v>
      </c>
      <c r="BO58" s="60" t="e">
        <v>#DIV/0!</v>
      </c>
      <c r="BP58" s="61" t="e">
        <v>#DIV/0!</v>
      </c>
      <c r="BR58" s="69"/>
      <c r="BS58" s="55" t="s">
        <v>28</v>
      </c>
      <c r="BT58" s="235" t="e">
        <f>SUM(BU58:CC58)</f>
        <v>#DIV/0!</v>
      </c>
      <c r="BU58" s="59" t="e">
        <f t="array" ref="BU58:CC62">BU17:CC17*BT33:CB37</f>
        <v>#DIV/0!</v>
      </c>
      <c r="BV58" s="60" t="e">
        <v>#DIV/0!</v>
      </c>
      <c r="BW58" s="60" t="e">
        <v>#DIV/0!</v>
      </c>
      <c r="BX58" s="60" t="e">
        <v>#DIV/0!</v>
      </c>
      <c r="BY58" s="60" t="e">
        <v>#DIV/0!</v>
      </c>
      <c r="BZ58" s="60" t="e">
        <v>#DIV/0!</v>
      </c>
      <c r="CA58" s="60" t="e">
        <v>#DIV/0!</v>
      </c>
      <c r="CB58" s="60" t="e">
        <v>#DIV/0!</v>
      </c>
      <c r="CC58" s="61" t="e">
        <v>#DIV/0!</v>
      </c>
    </row>
    <row r="59" spans="5:81">
      <c r="E59" s="69"/>
      <c r="F59" s="55" t="s">
        <v>27</v>
      </c>
      <c r="G59" s="235" t="e">
        <f>SUM(H59:P59)</f>
        <v>#DIV/0!</v>
      </c>
      <c r="H59" s="59" t="e">
        <v>#DIV/0!</v>
      </c>
      <c r="I59" s="60" t="e">
        <v>#DIV/0!</v>
      </c>
      <c r="J59" s="60" t="e">
        <v>#DIV/0!</v>
      </c>
      <c r="K59" s="60" t="e">
        <v>#DIV/0!</v>
      </c>
      <c r="L59" s="60" t="e">
        <v>#DIV/0!</v>
      </c>
      <c r="M59" s="60" t="e">
        <v>#DIV/0!</v>
      </c>
      <c r="N59" s="60" t="e">
        <v>#DIV/0!</v>
      </c>
      <c r="O59" s="60" t="e">
        <v>#DIV/0!</v>
      </c>
      <c r="P59" s="61" t="e">
        <v>#DIV/0!</v>
      </c>
      <c r="R59" s="69"/>
      <c r="S59" s="55" t="s">
        <v>27</v>
      </c>
      <c r="T59" s="235" t="e">
        <f>SUM(U59:AC59)</f>
        <v>#DIV/0!</v>
      </c>
      <c r="U59" s="59" t="e">
        <v>#DIV/0!</v>
      </c>
      <c r="V59" s="60" t="e">
        <v>#DIV/0!</v>
      </c>
      <c r="W59" s="60" t="e">
        <v>#DIV/0!</v>
      </c>
      <c r="X59" s="60" t="e">
        <v>#DIV/0!</v>
      </c>
      <c r="Y59" s="60" t="e">
        <v>#DIV/0!</v>
      </c>
      <c r="Z59" s="60" t="e">
        <v>#DIV/0!</v>
      </c>
      <c r="AA59" s="60" t="e">
        <v>#DIV/0!</v>
      </c>
      <c r="AB59" s="60" t="e">
        <v>#DIV/0!</v>
      </c>
      <c r="AC59" s="61" t="e">
        <v>#DIV/0!</v>
      </c>
      <c r="AE59" s="69"/>
      <c r="AF59" s="55" t="s">
        <v>27</v>
      </c>
      <c r="AG59" s="235" t="e">
        <f>SUM(AH59:AP59)</f>
        <v>#DIV/0!</v>
      </c>
      <c r="AH59" s="59" t="e">
        <v>#DIV/0!</v>
      </c>
      <c r="AI59" s="60" t="e">
        <v>#DIV/0!</v>
      </c>
      <c r="AJ59" s="60" t="e">
        <v>#DIV/0!</v>
      </c>
      <c r="AK59" s="60" t="e">
        <v>#DIV/0!</v>
      </c>
      <c r="AL59" s="60" t="e">
        <v>#DIV/0!</v>
      </c>
      <c r="AM59" s="60" t="e">
        <v>#DIV/0!</v>
      </c>
      <c r="AN59" s="60" t="e">
        <v>#DIV/0!</v>
      </c>
      <c r="AO59" s="60" t="e">
        <v>#DIV/0!</v>
      </c>
      <c r="AP59" s="61" t="e">
        <v>#DIV/0!</v>
      </c>
      <c r="AR59" s="69"/>
      <c r="AS59" s="55" t="s">
        <v>27</v>
      </c>
      <c r="AT59" s="235" t="e">
        <f>SUM(AU59:BC59)</f>
        <v>#DIV/0!</v>
      </c>
      <c r="AU59" s="59" t="e">
        <v>#DIV/0!</v>
      </c>
      <c r="AV59" s="60" t="e">
        <v>#DIV/0!</v>
      </c>
      <c r="AW59" s="60" t="e">
        <v>#DIV/0!</v>
      </c>
      <c r="AX59" s="60" t="e">
        <v>#DIV/0!</v>
      </c>
      <c r="AY59" s="60" t="e">
        <v>#DIV/0!</v>
      </c>
      <c r="AZ59" s="60" t="e">
        <v>#DIV/0!</v>
      </c>
      <c r="BA59" s="60" t="e">
        <v>#DIV/0!</v>
      </c>
      <c r="BB59" s="60" t="e">
        <v>#DIV/0!</v>
      </c>
      <c r="BC59" s="61" t="e">
        <v>#DIV/0!</v>
      </c>
      <c r="BE59" s="69"/>
      <c r="BF59" s="55" t="s">
        <v>27</v>
      </c>
      <c r="BG59" s="235" t="e">
        <f>SUM(BH59:BP59)</f>
        <v>#DIV/0!</v>
      </c>
      <c r="BH59" s="59" t="e">
        <v>#DIV/0!</v>
      </c>
      <c r="BI59" s="60" t="e">
        <v>#DIV/0!</v>
      </c>
      <c r="BJ59" s="60" t="e">
        <v>#DIV/0!</v>
      </c>
      <c r="BK59" s="60" t="e">
        <v>#DIV/0!</v>
      </c>
      <c r="BL59" s="60" t="e">
        <v>#DIV/0!</v>
      </c>
      <c r="BM59" s="60" t="e">
        <v>#DIV/0!</v>
      </c>
      <c r="BN59" s="60" t="e">
        <v>#DIV/0!</v>
      </c>
      <c r="BO59" s="60" t="e">
        <v>#DIV/0!</v>
      </c>
      <c r="BP59" s="61" t="e">
        <v>#DIV/0!</v>
      </c>
      <c r="BR59" s="69"/>
      <c r="BS59" s="55" t="s">
        <v>27</v>
      </c>
      <c r="BT59" s="235" t="e">
        <f>SUM(BU59:CC59)</f>
        <v>#DIV/0!</v>
      </c>
      <c r="BU59" s="59" t="e">
        <v>#DIV/0!</v>
      </c>
      <c r="BV59" s="60" t="e">
        <v>#DIV/0!</v>
      </c>
      <c r="BW59" s="60" t="e">
        <v>#DIV/0!</v>
      </c>
      <c r="BX59" s="60" t="e">
        <v>#DIV/0!</v>
      </c>
      <c r="BY59" s="60" t="e">
        <v>#DIV/0!</v>
      </c>
      <c r="BZ59" s="60" t="e">
        <v>#DIV/0!</v>
      </c>
      <c r="CA59" s="60" t="e">
        <v>#DIV/0!</v>
      </c>
      <c r="CB59" s="60" t="e">
        <v>#DIV/0!</v>
      </c>
      <c r="CC59" s="61" t="e">
        <v>#DIV/0!</v>
      </c>
    </row>
    <row r="60" spans="5:81">
      <c r="E60" s="69"/>
      <c r="F60" s="55" t="s">
        <v>26</v>
      </c>
      <c r="G60" s="235" t="e">
        <f>SUM(H60:P60)</f>
        <v>#DIV/0!</v>
      </c>
      <c r="H60" s="59" t="e">
        <v>#DIV/0!</v>
      </c>
      <c r="I60" s="60" t="e">
        <v>#DIV/0!</v>
      </c>
      <c r="J60" s="60" t="e">
        <v>#DIV/0!</v>
      </c>
      <c r="K60" s="60" t="e">
        <v>#DIV/0!</v>
      </c>
      <c r="L60" s="60" t="e">
        <v>#DIV/0!</v>
      </c>
      <c r="M60" s="60" t="e">
        <v>#DIV/0!</v>
      </c>
      <c r="N60" s="60" t="e">
        <v>#DIV/0!</v>
      </c>
      <c r="O60" s="60" t="e">
        <v>#DIV/0!</v>
      </c>
      <c r="P60" s="61" t="e">
        <v>#DIV/0!</v>
      </c>
      <c r="R60" s="69"/>
      <c r="S60" s="55" t="s">
        <v>26</v>
      </c>
      <c r="T60" s="235" t="e">
        <f>SUM(U60:AC60)</f>
        <v>#DIV/0!</v>
      </c>
      <c r="U60" s="59" t="e">
        <v>#DIV/0!</v>
      </c>
      <c r="V60" s="60" t="e">
        <v>#DIV/0!</v>
      </c>
      <c r="W60" s="60" t="e">
        <v>#DIV/0!</v>
      </c>
      <c r="X60" s="60" t="e">
        <v>#DIV/0!</v>
      </c>
      <c r="Y60" s="60" t="e">
        <v>#DIV/0!</v>
      </c>
      <c r="Z60" s="60" t="e">
        <v>#DIV/0!</v>
      </c>
      <c r="AA60" s="60" t="e">
        <v>#DIV/0!</v>
      </c>
      <c r="AB60" s="60" t="e">
        <v>#DIV/0!</v>
      </c>
      <c r="AC60" s="61" t="e">
        <v>#DIV/0!</v>
      </c>
      <c r="AE60" s="69"/>
      <c r="AF60" s="55" t="s">
        <v>26</v>
      </c>
      <c r="AG60" s="235" t="e">
        <f>SUM(AH60:AP60)</f>
        <v>#DIV/0!</v>
      </c>
      <c r="AH60" s="59" t="e">
        <v>#DIV/0!</v>
      </c>
      <c r="AI60" s="60" t="e">
        <v>#DIV/0!</v>
      </c>
      <c r="AJ60" s="60" t="e">
        <v>#DIV/0!</v>
      </c>
      <c r="AK60" s="60" t="e">
        <v>#DIV/0!</v>
      </c>
      <c r="AL60" s="60" t="e">
        <v>#DIV/0!</v>
      </c>
      <c r="AM60" s="60" t="e">
        <v>#DIV/0!</v>
      </c>
      <c r="AN60" s="60" t="e">
        <v>#DIV/0!</v>
      </c>
      <c r="AO60" s="60" t="e">
        <v>#DIV/0!</v>
      </c>
      <c r="AP60" s="61" t="e">
        <v>#DIV/0!</v>
      </c>
      <c r="AR60" s="69"/>
      <c r="AS60" s="55" t="s">
        <v>26</v>
      </c>
      <c r="AT60" s="235" t="e">
        <f>SUM(AU60:BC60)</f>
        <v>#DIV/0!</v>
      </c>
      <c r="AU60" s="59" t="e">
        <v>#DIV/0!</v>
      </c>
      <c r="AV60" s="60" t="e">
        <v>#DIV/0!</v>
      </c>
      <c r="AW60" s="60" t="e">
        <v>#DIV/0!</v>
      </c>
      <c r="AX60" s="60" t="e">
        <v>#DIV/0!</v>
      </c>
      <c r="AY60" s="60" t="e">
        <v>#DIV/0!</v>
      </c>
      <c r="AZ60" s="60" t="e">
        <v>#DIV/0!</v>
      </c>
      <c r="BA60" s="60" t="e">
        <v>#DIV/0!</v>
      </c>
      <c r="BB60" s="60" t="e">
        <v>#DIV/0!</v>
      </c>
      <c r="BC60" s="61" t="e">
        <v>#DIV/0!</v>
      </c>
      <c r="BE60" s="69"/>
      <c r="BF60" s="55" t="s">
        <v>26</v>
      </c>
      <c r="BG60" s="235" t="e">
        <f>SUM(BH60:BP60)</f>
        <v>#DIV/0!</v>
      </c>
      <c r="BH60" s="59" t="e">
        <v>#DIV/0!</v>
      </c>
      <c r="BI60" s="60" t="e">
        <v>#DIV/0!</v>
      </c>
      <c r="BJ60" s="60" t="e">
        <v>#DIV/0!</v>
      </c>
      <c r="BK60" s="60" t="e">
        <v>#DIV/0!</v>
      </c>
      <c r="BL60" s="60" t="e">
        <v>#DIV/0!</v>
      </c>
      <c r="BM60" s="60" t="e">
        <v>#DIV/0!</v>
      </c>
      <c r="BN60" s="60" t="e">
        <v>#DIV/0!</v>
      </c>
      <c r="BO60" s="60" t="e">
        <v>#DIV/0!</v>
      </c>
      <c r="BP60" s="61" t="e">
        <v>#DIV/0!</v>
      </c>
      <c r="BR60" s="69"/>
      <c r="BS60" s="55" t="s">
        <v>26</v>
      </c>
      <c r="BT60" s="235" t="e">
        <f>SUM(BU60:CC60)</f>
        <v>#DIV/0!</v>
      </c>
      <c r="BU60" s="59" t="e">
        <v>#DIV/0!</v>
      </c>
      <c r="BV60" s="60" t="e">
        <v>#DIV/0!</v>
      </c>
      <c r="BW60" s="60" t="e">
        <v>#DIV/0!</v>
      </c>
      <c r="BX60" s="60" t="e">
        <v>#DIV/0!</v>
      </c>
      <c r="BY60" s="60" t="e">
        <v>#DIV/0!</v>
      </c>
      <c r="BZ60" s="60" t="e">
        <v>#DIV/0!</v>
      </c>
      <c r="CA60" s="60" t="e">
        <v>#DIV/0!</v>
      </c>
      <c r="CB60" s="60" t="e">
        <v>#DIV/0!</v>
      </c>
      <c r="CC60" s="61" t="e">
        <v>#DIV/0!</v>
      </c>
    </row>
    <row r="61" spans="5:81">
      <c r="E61" s="69"/>
      <c r="F61" s="55" t="s">
        <v>25</v>
      </c>
      <c r="G61" s="235" t="e">
        <f>SUM(H61:P61)</f>
        <v>#DIV/0!</v>
      </c>
      <c r="H61" s="59" t="e">
        <v>#DIV/0!</v>
      </c>
      <c r="I61" s="60" t="e">
        <v>#DIV/0!</v>
      </c>
      <c r="J61" s="60" t="e">
        <v>#DIV/0!</v>
      </c>
      <c r="K61" s="60" t="e">
        <v>#DIV/0!</v>
      </c>
      <c r="L61" s="60" t="e">
        <v>#DIV/0!</v>
      </c>
      <c r="M61" s="60" t="e">
        <v>#DIV/0!</v>
      </c>
      <c r="N61" s="60" t="e">
        <v>#DIV/0!</v>
      </c>
      <c r="O61" s="60" t="e">
        <v>#DIV/0!</v>
      </c>
      <c r="P61" s="61" t="e">
        <v>#DIV/0!</v>
      </c>
      <c r="R61" s="69"/>
      <c r="S61" s="55" t="s">
        <v>25</v>
      </c>
      <c r="T61" s="235" t="e">
        <f>SUM(U61:AC61)</f>
        <v>#DIV/0!</v>
      </c>
      <c r="U61" s="59" t="e">
        <v>#DIV/0!</v>
      </c>
      <c r="V61" s="60" t="e">
        <v>#DIV/0!</v>
      </c>
      <c r="W61" s="60" t="e">
        <v>#DIV/0!</v>
      </c>
      <c r="X61" s="60" t="e">
        <v>#DIV/0!</v>
      </c>
      <c r="Y61" s="60" t="e">
        <v>#DIV/0!</v>
      </c>
      <c r="Z61" s="60" t="e">
        <v>#DIV/0!</v>
      </c>
      <c r="AA61" s="60" t="e">
        <v>#DIV/0!</v>
      </c>
      <c r="AB61" s="60" t="e">
        <v>#DIV/0!</v>
      </c>
      <c r="AC61" s="61" t="e">
        <v>#DIV/0!</v>
      </c>
      <c r="AE61" s="69"/>
      <c r="AF61" s="55" t="s">
        <v>25</v>
      </c>
      <c r="AG61" s="235" t="e">
        <f>SUM(AH61:AP61)</f>
        <v>#DIV/0!</v>
      </c>
      <c r="AH61" s="59" t="e">
        <v>#DIV/0!</v>
      </c>
      <c r="AI61" s="60" t="e">
        <v>#DIV/0!</v>
      </c>
      <c r="AJ61" s="60" t="e">
        <v>#DIV/0!</v>
      </c>
      <c r="AK61" s="60" t="e">
        <v>#DIV/0!</v>
      </c>
      <c r="AL61" s="60" t="e">
        <v>#DIV/0!</v>
      </c>
      <c r="AM61" s="60" t="e">
        <v>#DIV/0!</v>
      </c>
      <c r="AN61" s="60" t="e">
        <v>#DIV/0!</v>
      </c>
      <c r="AO61" s="60" t="e">
        <v>#DIV/0!</v>
      </c>
      <c r="AP61" s="61" t="e">
        <v>#DIV/0!</v>
      </c>
      <c r="AR61" s="69"/>
      <c r="AS61" s="55" t="s">
        <v>25</v>
      </c>
      <c r="AT61" s="235" t="e">
        <f>SUM(AU61:BC61)</f>
        <v>#DIV/0!</v>
      </c>
      <c r="AU61" s="59" t="e">
        <v>#DIV/0!</v>
      </c>
      <c r="AV61" s="60" t="e">
        <v>#DIV/0!</v>
      </c>
      <c r="AW61" s="60" t="e">
        <v>#DIV/0!</v>
      </c>
      <c r="AX61" s="60" t="e">
        <v>#DIV/0!</v>
      </c>
      <c r="AY61" s="60" t="e">
        <v>#DIV/0!</v>
      </c>
      <c r="AZ61" s="60" t="e">
        <v>#DIV/0!</v>
      </c>
      <c r="BA61" s="60" t="e">
        <v>#DIV/0!</v>
      </c>
      <c r="BB61" s="60" t="e">
        <v>#DIV/0!</v>
      </c>
      <c r="BC61" s="61" t="e">
        <v>#DIV/0!</v>
      </c>
      <c r="BE61" s="69"/>
      <c r="BF61" s="55" t="s">
        <v>25</v>
      </c>
      <c r="BG61" s="235" t="e">
        <f>SUM(BH61:BP61)</f>
        <v>#DIV/0!</v>
      </c>
      <c r="BH61" s="59" t="e">
        <v>#DIV/0!</v>
      </c>
      <c r="BI61" s="60" t="e">
        <v>#DIV/0!</v>
      </c>
      <c r="BJ61" s="60" t="e">
        <v>#DIV/0!</v>
      </c>
      <c r="BK61" s="60" t="e">
        <v>#DIV/0!</v>
      </c>
      <c r="BL61" s="60" t="e">
        <v>#DIV/0!</v>
      </c>
      <c r="BM61" s="60" t="e">
        <v>#DIV/0!</v>
      </c>
      <c r="BN61" s="60" t="e">
        <v>#DIV/0!</v>
      </c>
      <c r="BO61" s="60" t="e">
        <v>#DIV/0!</v>
      </c>
      <c r="BP61" s="61" t="e">
        <v>#DIV/0!</v>
      </c>
      <c r="BR61" s="69"/>
      <c r="BS61" s="55" t="s">
        <v>25</v>
      </c>
      <c r="BT61" s="235" t="e">
        <f>SUM(BU61:CC61)</f>
        <v>#DIV/0!</v>
      </c>
      <c r="BU61" s="59" t="e">
        <v>#DIV/0!</v>
      </c>
      <c r="BV61" s="60" t="e">
        <v>#DIV/0!</v>
      </c>
      <c r="BW61" s="60" t="e">
        <v>#DIV/0!</v>
      </c>
      <c r="BX61" s="60" t="e">
        <v>#DIV/0!</v>
      </c>
      <c r="BY61" s="60" t="e">
        <v>#DIV/0!</v>
      </c>
      <c r="BZ61" s="60" t="e">
        <v>#DIV/0!</v>
      </c>
      <c r="CA61" s="60" t="e">
        <v>#DIV/0!</v>
      </c>
      <c r="CB61" s="60" t="e">
        <v>#DIV/0!</v>
      </c>
      <c r="CC61" s="61" t="e">
        <v>#DIV/0!</v>
      </c>
    </row>
    <row r="62" spans="5:81">
      <c r="E62" s="70"/>
      <c r="F62" s="55" t="s">
        <v>24</v>
      </c>
      <c r="G62" s="235" t="e">
        <f>SUM(H62:P62)</f>
        <v>#DIV/0!</v>
      </c>
      <c r="H62" s="59" t="e">
        <v>#DIV/0!</v>
      </c>
      <c r="I62" s="60" t="e">
        <v>#DIV/0!</v>
      </c>
      <c r="J62" s="60" t="e">
        <v>#DIV/0!</v>
      </c>
      <c r="K62" s="60" t="e">
        <v>#DIV/0!</v>
      </c>
      <c r="L62" s="60" t="e">
        <v>#DIV/0!</v>
      </c>
      <c r="M62" s="60" t="e">
        <v>#DIV/0!</v>
      </c>
      <c r="N62" s="60" t="e">
        <v>#DIV/0!</v>
      </c>
      <c r="O62" s="60" t="e">
        <v>#DIV/0!</v>
      </c>
      <c r="P62" s="61" t="e">
        <v>#DIV/0!</v>
      </c>
      <c r="R62" s="70"/>
      <c r="S62" s="55" t="s">
        <v>24</v>
      </c>
      <c r="T62" s="235" t="e">
        <f>SUM(U62:AC62)</f>
        <v>#DIV/0!</v>
      </c>
      <c r="U62" s="59" t="e">
        <v>#DIV/0!</v>
      </c>
      <c r="V62" s="60" t="e">
        <v>#DIV/0!</v>
      </c>
      <c r="W62" s="60" t="e">
        <v>#DIV/0!</v>
      </c>
      <c r="X62" s="60" t="e">
        <v>#DIV/0!</v>
      </c>
      <c r="Y62" s="60" t="e">
        <v>#DIV/0!</v>
      </c>
      <c r="Z62" s="60" t="e">
        <v>#DIV/0!</v>
      </c>
      <c r="AA62" s="60" t="e">
        <v>#DIV/0!</v>
      </c>
      <c r="AB62" s="60" t="e">
        <v>#DIV/0!</v>
      </c>
      <c r="AC62" s="61" t="e">
        <v>#DIV/0!</v>
      </c>
      <c r="AE62" s="70"/>
      <c r="AF62" s="55" t="s">
        <v>24</v>
      </c>
      <c r="AG62" s="235" t="e">
        <f>SUM(AH62:AP62)</f>
        <v>#DIV/0!</v>
      </c>
      <c r="AH62" s="59" t="e">
        <v>#DIV/0!</v>
      </c>
      <c r="AI62" s="60" t="e">
        <v>#DIV/0!</v>
      </c>
      <c r="AJ62" s="60" t="e">
        <v>#DIV/0!</v>
      </c>
      <c r="AK62" s="60" t="e">
        <v>#DIV/0!</v>
      </c>
      <c r="AL62" s="60" t="e">
        <v>#DIV/0!</v>
      </c>
      <c r="AM62" s="60" t="e">
        <v>#DIV/0!</v>
      </c>
      <c r="AN62" s="60" t="e">
        <v>#DIV/0!</v>
      </c>
      <c r="AO62" s="60" t="e">
        <v>#DIV/0!</v>
      </c>
      <c r="AP62" s="61" t="e">
        <v>#DIV/0!</v>
      </c>
      <c r="AR62" s="70"/>
      <c r="AS62" s="55" t="s">
        <v>24</v>
      </c>
      <c r="AT62" s="235" t="e">
        <f>SUM(AU62:BC62)</f>
        <v>#DIV/0!</v>
      </c>
      <c r="AU62" s="59" t="e">
        <v>#DIV/0!</v>
      </c>
      <c r="AV62" s="60" t="e">
        <v>#DIV/0!</v>
      </c>
      <c r="AW62" s="60" t="e">
        <v>#DIV/0!</v>
      </c>
      <c r="AX62" s="60" t="e">
        <v>#DIV/0!</v>
      </c>
      <c r="AY62" s="60" t="e">
        <v>#DIV/0!</v>
      </c>
      <c r="AZ62" s="60" t="e">
        <v>#DIV/0!</v>
      </c>
      <c r="BA62" s="60" t="e">
        <v>#DIV/0!</v>
      </c>
      <c r="BB62" s="60" t="e">
        <v>#DIV/0!</v>
      </c>
      <c r="BC62" s="61" t="e">
        <v>#DIV/0!</v>
      </c>
      <c r="BE62" s="70"/>
      <c r="BF62" s="55" t="s">
        <v>24</v>
      </c>
      <c r="BG62" s="235" t="e">
        <f>SUM(BH62:BP62)</f>
        <v>#DIV/0!</v>
      </c>
      <c r="BH62" s="59" t="e">
        <v>#DIV/0!</v>
      </c>
      <c r="BI62" s="60" t="e">
        <v>#DIV/0!</v>
      </c>
      <c r="BJ62" s="60" t="e">
        <v>#DIV/0!</v>
      </c>
      <c r="BK62" s="60" t="e">
        <v>#DIV/0!</v>
      </c>
      <c r="BL62" s="60" t="e">
        <v>#DIV/0!</v>
      </c>
      <c r="BM62" s="60" t="e">
        <v>#DIV/0!</v>
      </c>
      <c r="BN62" s="60" t="e">
        <v>#DIV/0!</v>
      </c>
      <c r="BO62" s="60" t="e">
        <v>#DIV/0!</v>
      </c>
      <c r="BP62" s="61" t="e">
        <v>#DIV/0!</v>
      </c>
      <c r="BR62" s="70"/>
      <c r="BS62" s="55" t="s">
        <v>24</v>
      </c>
      <c r="BT62" s="235" t="e">
        <f>SUM(BU62:CC62)</f>
        <v>#DIV/0!</v>
      </c>
      <c r="BU62" s="59" t="e">
        <v>#DIV/0!</v>
      </c>
      <c r="BV62" s="60" t="e">
        <v>#DIV/0!</v>
      </c>
      <c r="BW62" s="60" t="e">
        <v>#DIV/0!</v>
      </c>
      <c r="BX62" s="60" t="e">
        <v>#DIV/0!</v>
      </c>
      <c r="BY62" s="60" t="e">
        <v>#DIV/0!</v>
      </c>
      <c r="BZ62" s="60" t="e">
        <v>#DIV/0!</v>
      </c>
      <c r="CA62" s="60" t="e">
        <v>#DIV/0!</v>
      </c>
      <c r="CB62" s="60" t="e">
        <v>#DIV/0!</v>
      </c>
      <c r="CC62" s="61" t="e">
        <v>#DIV/0!</v>
      </c>
    </row>
    <row r="63" spans="5:81">
      <c r="E63" s="46" t="s">
        <v>35</v>
      </c>
      <c r="F63" s="535" t="s">
        <v>48</v>
      </c>
      <c r="G63" s="234" t="e">
        <f t="shared" ref="G63:P63" si="12">SUM(G64:G68)</f>
        <v>#DIV/0!</v>
      </c>
      <c r="H63" s="65" t="e">
        <f t="shared" si="12"/>
        <v>#DIV/0!</v>
      </c>
      <c r="I63" s="66" t="e">
        <f t="shared" si="12"/>
        <v>#DIV/0!</v>
      </c>
      <c r="J63" s="66" t="e">
        <f t="shared" si="12"/>
        <v>#DIV/0!</v>
      </c>
      <c r="K63" s="66" t="e">
        <f t="shared" si="12"/>
        <v>#DIV/0!</v>
      </c>
      <c r="L63" s="66" t="e">
        <f t="shared" si="12"/>
        <v>#DIV/0!</v>
      </c>
      <c r="M63" s="66" t="e">
        <f t="shared" si="12"/>
        <v>#DIV/0!</v>
      </c>
      <c r="N63" s="66" t="e">
        <f t="shared" si="12"/>
        <v>#DIV/0!</v>
      </c>
      <c r="O63" s="66" t="e">
        <f t="shared" si="12"/>
        <v>#DIV/0!</v>
      </c>
      <c r="P63" s="67" t="e">
        <f t="shared" si="12"/>
        <v>#DIV/0!</v>
      </c>
      <c r="R63" s="46" t="s">
        <v>35</v>
      </c>
      <c r="S63" s="535" t="s">
        <v>48</v>
      </c>
      <c r="T63" s="234" t="e">
        <f t="shared" ref="T63:AC63" si="13">SUM(T64:T68)</f>
        <v>#DIV/0!</v>
      </c>
      <c r="U63" s="65" t="e">
        <f t="shared" si="13"/>
        <v>#DIV/0!</v>
      </c>
      <c r="V63" s="66" t="e">
        <f t="shared" si="13"/>
        <v>#DIV/0!</v>
      </c>
      <c r="W63" s="66" t="e">
        <f t="shared" si="13"/>
        <v>#DIV/0!</v>
      </c>
      <c r="X63" s="66" t="e">
        <f t="shared" si="13"/>
        <v>#DIV/0!</v>
      </c>
      <c r="Y63" s="66" t="e">
        <f t="shared" si="13"/>
        <v>#DIV/0!</v>
      </c>
      <c r="Z63" s="66" t="e">
        <f t="shared" si="13"/>
        <v>#DIV/0!</v>
      </c>
      <c r="AA63" s="66" t="e">
        <f t="shared" si="13"/>
        <v>#DIV/0!</v>
      </c>
      <c r="AB63" s="66" t="e">
        <f t="shared" si="13"/>
        <v>#DIV/0!</v>
      </c>
      <c r="AC63" s="67" t="e">
        <f t="shared" si="13"/>
        <v>#DIV/0!</v>
      </c>
      <c r="AE63" s="46" t="s">
        <v>35</v>
      </c>
      <c r="AF63" s="535" t="s">
        <v>48</v>
      </c>
      <c r="AG63" s="234" t="e">
        <f t="shared" ref="AG63:AP63" si="14">SUM(AG64:AG68)</f>
        <v>#DIV/0!</v>
      </c>
      <c r="AH63" s="65" t="e">
        <f t="shared" si="14"/>
        <v>#DIV/0!</v>
      </c>
      <c r="AI63" s="66" t="e">
        <f t="shared" si="14"/>
        <v>#DIV/0!</v>
      </c>
      <c r="AJ63" s="66" t="e">
        <f t="shared" si="14"/>
        <v>#DIV/0!</v>
      </c>
      <c r="AK63" s="66" t="e">
        <f t="shared" si="14"/>
        <v>#DIV/0!</v>
      </c>
      <c r="AL63" s="66" t="e">
        <f t="shared" si="14"/>
        <v>#DIV/0!</v>
      </c>
      <c r="AM63" s="66" t="e">
        <f t="shared" si="14"/>
        <v>#DIV/0!</v>
      </c>
      <c r="AN63" s="66" t="e">
        <f t="shared" si="14"/>
        <v>#DIV/0!</v>
      </c>
      <c r="AO63" s="66" t="e">
        <f t="shared" si="14"/>
        <v>#DIV/0!</v>
      </c>
      <c r="AP63" s="67" t="e">
        <f t="shared" si="14"/>
        <v>#DIV/0!</v>
      </c>
      <c r="AR63" s="46" t="s">
        <v>35</v>
      </c>
      <c r="AS63" s="535" t="s">
        <v>48</v>
      </c>
      <c r="AT63" s="234" t="e">
        <f t="shared" ref="AT63:BC63" si="15">SUM(AT64:AT68)</f>
        <v>#DIV/0!</v>
      </c>
      <c r="AU63" s="65" t="e">
        <f t="shared" si="15"/>
        <v>#DIV/0!</v>
      </c>
      <c r="AV63" s="66" t="e">
        <f t="shared" si="15"/>
        <v>#DIV/0!</v>
      </c>
      <c r="AW63" s="66" t="e">
        <f t="shared" si="15"/>
        <v>#DIV/0!</v>
      </c>
      <c r="AX63" s="66" t="e">
        <f t="shared" si="15"/>
        <v>#DIV/0!</v>
      </c>
      <c r="AY63" s="66" t="e">
        <f t="shared" si="15"/>
        <v>#DIV/0!</v>
      </c>
      <c r="AZ63" s="66" t="e">
        <f t="shared" si="15"/>
        <v>#DIV/0!</v>
      </c>
      <c r="BA63" s="66" t="e">
        <f t="shared" si="15"/>
        <v>#DIV/0!</v>
      </c>
      <c r="BB63" s="66" t="e">
        <f t="shared" si="15"/>
        <v>#DIV/0!</v>
      </c>
      <c r="BC63" s="67" t="e">
        <f t="shared" si="15"/>
        <v>#DIV/0!</v>
      </c>
      <c r="BE63" s="46" t="s">
        <v>35</v>
      </c>
      <c r="BF63" s="535" t="s">
        <v>48</v>
      </c>
      <c r="BG63" s="234" t="e">
        <f t="shared" ref="BG63:BP63" si="16">SUM(BG64:BG68)</f>
        <v>#DIV/0!</v>
      </c>
      <c r="BH63" s="65" t="e">
        <f t="shared" si="16"/>
        <v>#DIV/0!</v>
      </c>
      <c r="BI63" s="66" t="e">
        <f t="shared" si="16"/>
        <v>#DIV/0!</v>
      </c>
      <c r="BJ63" s="66" t="e">
        <f t="shared" si="16"/>
        <v>#DIV/0!</v>
      </c>
      <c r="BK63" s="66" t="e">
        <f t="shared" si="16"/>
        <v>#DIV/0!</v>
      </c>
      <c r="BL63" s="66" t="e">
        <f t="shared" si="16"/>
        <v>#DIV/0!</v>
      </c>
      <c r="BM63" s="66" t="e">
        <f t="shared" si="16"/>
        <v>#DIV/0!</v>
      </c>
      <c r="BN63" s="66" t="e">
        <f t="shared" si="16"/>
        <v>#DIV/0!</v>
      </c>
      <c r="BO63" s="66" t="e">
        <f t="shared" si="16"/>
        <v>#DIV/0!</v>
      </c>
      <c r="BP63" s="67" t="e">
        <f t="shared" si="16"/>
        <v>#DIV/0!</v>
      </c>
      <c r="BR63" s="46" t="s">
        <v>35</v>
      </c>
      <c r="BS63" s="535" t="s">
        <v>48</v>
      </c>
      <c r="BT63" s="234" t="e">
        <f t="shared" ref="BT63:CC63" si="17">SUM(BT64:BT68)</f>
        <v>#DIV/0!</v>
      </c>
      <c r="BU63" s="65" t="e">
        <f t="shared" si="17"/>
        <v>#DIV/0!</v>
      </c>
      <c r="BV63" s="66" t="e">
        <f t="shared" si="17"/>
        <v>#DIV/0!</v>
      </c>
      <c r="BW63" s="66" t="e">
        <f t="shared" si="17"/>
        <v>#DIV/0!</v>
      </c>
      <c r="BX63" s="66" t="e">
        <f t="shared" si="17"/>
        <v>#DIV/0!</v>
      </c>
      <c r="BY63" s="66" t="e">
        <f t="shared" si="17"/>
        <v>#DIV/0!</v>
      </c>
      <c r="BZ63" s="66" t="e">
        <f t="shared" si="17"/>
        <v>#DIV/0!</v>
      </c>
      <c r="CA63" s="66" t="e">
        <f t="shared" si="17"/>
        <v>#DIV/0!</v>
      </c>
      <c r="CB63" s="66" t="e">
        <f t="shared" si="17"/>
        <v>#DIV/0!</v>
      </c>
      <c r="CC63" s="67" t="e">
        <f t="shared" si="17"/>
        <v>#DIV/0!</v>
      </c>
    </row>
    <row r="64" spans="5:81">
      <c r="E64" s="69"/>
      <c r="F64" s="55" t="s">
        <v>28</v>
      </c>
      <c r="G64" s="235" t="e">
        <f>SUM(H64:P64)</f>
        <v>#DIV/0!</v>
      </c>
      <c r="H64" s="59" t="e">
        <f t="array" ref="H64:P68">H18:P18*G33:O37</f>
        <v>#DIV/0!</v>
      </c>
      <c r="I64" s="60" t="e">
        <v>#DIV/0!</v>
      </c>
      <c r="J64" s="60" t="e">
        <v>#DIV/0!</v>
      </c>
      <c r="K64" s="60" t="e">
        <v>#DIV/0!</v>
      </c>
      <c r="L64" s="60" t="e">
        <v>#DIV/0!</v>
      </c>
      <c r="M64" s="60" t="e">
        <v>#DIV/0!</v>
      </c>
      <c r="N64" s="60" t="e">
        <v>#DIV/0!</v>
      </c>
      <c r="O64" s="60" t="e">
        <v>#DIV/0!</v>
      </c>
      <c r="P64" s="61" t="e">
        <v>#DIV/0!</v>
      </c>
      <c r="R64" s="69"/>
      <c r="S64" s="55" t="s">
        <v>28</v>
      </c>
      <c r="T64" s="235" t="e">
        <f>SUM(U64:AC64)</f>
        <v>#DIV/0!</v>
      </c>
      <c r="U64" s="59" t="e">
        <f t="array" ref="U64:AC68">U18:AC18*T33:AB37</f>
        <v>#DIV/0!</v>
      </c>
      <c r="V64" s="60" t="e">
        <v>#DIV/0!</v>
      </c>
      <c r="W64" s="60" t="e">
        <v>#DIV/0!</v>
      </c>
      <c r="X64" s="60" t="e">
        <v>#DIV/0!</v>
      </c>
      <c r="Y64" s="60" t="e">
        <v>#DIV/0!</v>
      </c>
      <c r="Z64" s="60" t="e">
        <v>#DIV/0!</v>
      </c>
      <c r="AA64" s="60" t="e">
        <v>#DIV/0!</v>
      </c>
      <c r="AB64" s="60" t="e">
        <v>#DIV/0!</v>
      </c>
      <c r="AC64" s="61" t="e">
        <v>#DIV/0!</v>
      </c>
      <c r="AE64" s="69"/>
      <c r="AF64" s="55" t="s">
        <v>28</v>
      </c>
      <c r="AG64" s="235" t="e">
        <f>SUM(AH64:AP64)</f>
        <v>#DIV/0!</v>
      </c>
      <c r="AH64" s="59" t="e">
        <f t="array" ref="AH64:AP68">AH18:AP18*AG33:AO37</f>
        <v>#DIV/0!</v>
      </c>
      <c r="AI64" s="60" t="e">
        <v>#DIV/0!</v>
      </c>
      <c r="AJ64" s="60" t="e">
        <v>#DIV/0!</v>
      </c>
      <c r="AK64" s="60" t="e">
        <v>#DIV/0!</v>
      </c>
      <c r="AL64" s="60" t="e">
        <v>#DIV/0!</v>
      </c>
      <c r="AM64" s="60" t="e">
        <v>#DIV/0!</v>
      </c>
      <c r="AN64" s="60" t="e">
        <v>#DIV/0!</v>
      </c>
      <c r="AO64" s="60" t="e">
        <v>#DIV/0!</v>
      </c>
      <c r="AP64" s="61" t="e">
        <v>#DIV/0!</v>
      </c>
      <c r="AR64" s="69"/>
      <c r="AS64" s="55" t="s">
        <v>28</v>
      </c>
      <c r="AT64" s="235" t="e">
        <f>SUM(AU64:BC64)</f>
        <v>#DIV/0!</v>
      </c>
      <c r="AU64" s="59" t="e">
        <f t="array" ref="AU64:BC68">AU18:BC18*AT33:BB37</f>
        <v>#DIV/0!</v>
      </c>
      <c r="AV64" s="60" t="e">
        <v>#DIV/0!</v>
      </c>
      <c r="AW64" s="60" t="e">
        <v>#DIV/0!</v>
      </c>
      <c r="AX64" s="60" t="e">
        <v>#DIV/0!</v>
      </c>
      <c r="AY64" s="60" t="e">
        <v>#DIV/0!</v>
      </c>
      <c r="AZ64" s="60" t="e">
        <v>#DIV/0!</v>
      </c>
      <c r="BA64" s="60" t="e">
        <v>#DIV/0!</v>
      </c>
      <c r="BB64" s="60" t="e">
        <v>#DIV/0!</v>
      </c>
      <c r="BC64" s="61" t="e">
        <v>#DIV/0!</v>
      </c>
      <c r="BE64" s="69"/>
      <c r="BF64" s="55" t="s">
        <v>28</v>
      </c>
      <c r="BG64" s="235" t="e">
        <f>SUM(BH64:BP64)</f>
        <v>#DIV/0!</v>
      </c>
      <c r="BH64" s="59" t="e">
        <f t="array" ref="BH64:BP68">BH18:BP18*BG33:BO37</f>
        <v>#DIV/0!</v>
      </c>
      <c r="BI64" s="60" t="e">
        <v>#DIV/0!</v>
      </c>
      <c r="BJ64" s="60" t="e">
        <v>#DIV/0!</v>
      </c>
      <c r="BK64" s="60" t="e">
        <v>#DIV/0!</v>
      </c>
      <c r="BL64" s="60" t="e">
        <v>#DIV/0!</v>
      </c>
      <c r="BM64" s="60" t="e">
        <v>#DIV/0!</v>
      </c>
      <c r="BN64" s="60" t="e">
        <v>#DIV/0!</v>
      </c>
      <c r="BO64" s="60" t="e">
        <v>#DIV/0!</v>
      </c>
      <c r="BP64" s="61" t="e">
        <v>#DIV/0!</v>
      </c>
      <c r="BR64" s="69"/>
      <c r="BS64" s="55" t="s">
        <v>28</v>
      </c>
      <c r="BT64" s="235" t="e">
        <f>SUM(BU64:CC64)</f>
        <v>#DIV/0!</v>
      </c>
      <c r="BU64" s="59" t="e">
        <f t="array" ref="BU64:CC68">BU18:CC18*BT33:CB37</f>
        <v>#DIV/0!</v>
      </c>
      <c r="BV64" s="60" t="e">
        <v>#DIV/0!</v>
      </c>
      <c r="BW64" s="60" t="e">
        <v>#DIV/0!</v>
      </c>
      <c r="BX64" s="60" t="e">
        <v>#DIV/0!</v>
      </c>
      <c r="BY64" s="60" t="e">
        <v>#DIV/0!</v>
      </c>
      <c r="BZ64" s="60" t="e">
        <v>#DIV/0!</v>
      </c>
      <c r="CA64" s="60" t="e">
        <v>#DIV/0!</v>
      </c>
      <c r="CB64" s="60" t="e">
        <v>#DIV/0!</v>
      </c>
      <c r="CC64" s="61" t="e">
        <v>#DIV/0!</v>
      </c>
    </row>
    <row r="65" spans="5:81">
      <c r="E65" s="69"/>
      <c r="F65" s="55" t="s">
        <v>27</v>
      </c>
      <c r="G65" s="235" t="e">
        <f>SUM(H65:P65)</f>
        <v>#DIV/0!</v>
      </c>
      <c r="H65" s="59" t="e">
        <v>#DIV/0!</v>
      </c>
      <c r="I65" s="60" t="e">
        <v>#DIV/0!</v>
      </c>
      <c r="J65" s="60" t="e">
        <v>#DIV/0!</v>
      </c>
      <c r="K65" s="60" t="e">
        <v>#DIV/0!</v>
      </c>
      <c r="L65" s="60" t="e">
        <v>#DIV/0!</v>
      </c>
      <c r="M65" s="60" t="e">
        <v>#DIV/0!</v>
      </c>
      <c r="N65" s="60" t="e">
        <v>#DIV/0!</v>
      </c>
      <c r="O65" s="60" t="e">
        <v>#DIV/0!</v>
      </c>
      <c r="P65" s="61" t="e">
        <v>#DIV/0!</v>
      </c>
      <c r="R65" s="69"/>
      <c r="S65" s="55" t="s">
        <v>27</v>
      </c>
      <c r="T65" s="235" t="e">
        <f>SUM(U65:AC65)</f>
        <v>#DIV/0!</v>
      </c>
      <c r="U65" s="59" t="e">
        <v>#DIV/0!</v>
      </c>
      <c r="V65" s="60" t="e">
        <v>#DIV/0!</v>
      </c>
      <c r="W65" s="60" t="e">
        <v>#DIV/0!</v>
      </c>
      <c r="X65" s="60" t="e">
        <v>#DIV/0!</v>
      </c>
      <c r="Y65" s="60" t="e">
        <v>#DIV/0!</v>
      </c>
      <c r="Z65" s="60" t="e">
        <v>#DIV/0!</v>
      </c>
      <c r="AA65" s="60" t="e">
        <v>#DIV/0!</v>
      </c>
      <c r="AB65" s="60" t="e">
        <v>#DIV/0!</v>
      </c>
      <c r="AC65" s="61" t="e">
        <v>#DIV/0!</v>
      </c>
      <c r="AE65" s="69"/>
      <c r="AF65" s="55" t="s">
        <v>27</v>
      </c>
      <c r="AG65" s="235" t="e">
        <f>SUM(AH65:AP65)</f>
        <v>#DIV/0!</v>
      </c>
      <c r="AH65" s="59" t="e">
        <v>#DIV/0!</v>
      </c>
      <c r="AI65" s="60" t="e">
        <v>#DIV/0!</v>
      </c>
      <c r="AJ65" s="60" t="e">
        <v>#DIV/0!</v>
      </c>
      <c r="AK65" s="60" t="e">
        <v>#DIV/0!</v>
      </c>
      <c r="AL65" s="60" t="e">
        <v>#DIV/0!</v>
      </c>
      <c r="AM65" s="60" t="e">
        <v>#DIV/0!</v>
      </c>
      <c r="AN65" s="60" t="e">
        <v>#DIV/0!</v>
      </c>
      <c r="AO65" s="60" t="e">
        <v>#DIV/0!</v>
      </c>
      <c r="AP65" s="61" t="e">
        <v>#DIV/0!</v>
      </c>
      <c r="AR65" s="69"/>
      <c r="AS65" s="55" t="s">
        <v>27</v>
      </c>
      <c r="AT65" s="235" t="e">
        <f>SUM(AU65:BC65)</f>
        <v>#DIV/0!</v>
      </c>
      <c r="AU65" s="59" t="e">
        <v>#DIV/0!</v>
      </c>
      <c r="AV65" s="60" t="e">
        <v>#DIV/0!</v>
      </c>
      <c r="AW65" s="60" t="e">
        <v>#DIV/0!</v>
      </c>
      <c r="AX65" s="60" t="e">
        <v>#DIV/0!</v>
      </c>
      <c r="AY65" s="60" t="e">
        <v>#DIV/0!</v>
      </c>
      <c r="AZ65" s="60" t="e">
        <v>#DIV/0!</v>
      </c>
      <c r="BA65" s="60" t="e">
        <v>#DIV/0!</v>
      </c>
      <c r="BB65" s="60" t="e">
        <v>#DIV/0!</v>
      </c>
      <c r="BC65" s="61" t="e">
        <v>#DIV/0!</v>
      </c>
      <c r="BE65" s="69"/>
      <c r="BF65" s="55" t="s">
        <v>27</v>
      </c>
      <c r="BG65" s="235" t="e">
        <f>SUM(BH65:BP65)</f>
        <v>#DIV/0!</v>
      </c>
      <c r="BH65" s="59" t="e">
        <v>#DIV/0!</v>
      </c>
      <c r="BI65" s="60" t="e">
        <v>#DIV/0!</v>
      </c>
      <c r="BJ65" s="60" t="e">
        <v>#DIV/0!</v>
      </c>
      <c r="BK65" s="60" t="e">
        <v>#DIV/0!</v>
      </c>
      <c r="BL65" s="60" t="e">
        <v>#DIV/0!</v>
      </c>
      <c r="BM65" s="60" t="e">
        <v>#DIV/0!</v>
      </c>
      <c r="BN65" s="60" t="e">
        <v>#DIV/0!</v>
      </c>
      <c r="BO65" s="60" t="e">
        <v>#DIV/0!</v>
      </c>
      <c r="BP65" s="61" t="e">
        <v>#DIV/0!</v>
      </c>
      <c r="BR65" s="69"/>
      <c r="BS65" s="55" t="s">
        <v>27</v>
      </c>
      <c r="BT65" s="235" t="e">
        <f>SUM(BU65:CC65)</f>
        <v>#DIV/0!</v>
      </c>
      <c r="BU65" s="59" t="e">
        <v>#DIV/0!</v>
      </c>
      <c r="BV65" s="60" t="e">
        <v>#DIV/0!</v>
      </c>
      <c r="BW65" s="60" t="e">
        <v>#DIV/0!</v>
      </c>
      <c r="BX65" s="60" t="e">
        <v>#DIV/0!</v>
      </c>
      <c r="BY65" s="60" t="e">
        <v>#DIV/0!</v>
      </c>
      <c r="BZ65" s="60" t="e">
        <v>#DIV/0!</v>
      </c>
      <c r="CA65" s="60" t="e">
        <v>#DIV/0!</v>
      </c>
      <c r="CB65" s="60" t="e">
        <v>#DIV/0!</v>
      </c>
      <c r="CC65" s="61" t="e">
        <v>#DIV/0!</v>
      </c>
    </row>
    <row r="66" spans="5:81">
      <c r="E66" s="69"/>
      <c r="F66" s="55" t="s">
        <v>26</v>
      </c>
      <c r="G66" s="235" t="e">
        <f>SUM(H66:P66)</f>
        <v>#DIV/0!</v>
      </c>
      <c r="H66" s="59" t="e">
        <v>#DIV/0!</v>
      </c>
      <c r="I66" s="60" t="e">
        <v>#DIV/0!</v>
      </c>
      <c r="J66" s="60" t="e">
        <v>#DIV/0!</v>
      </c>
      <c r="K66" s="60" t="e">
        <v>#DIV/0!</v>
      </c>
      <c r="L66" s="60" t="e">
        <v>#DIV/0!</v>
      </c>
      <c r="M66" s="60" t="e">
        <v>#DIV/0!</v>
      </c>
      <c r="N66" s="60" t="e">
        <v>#DIV/0!</v>
      </c>
      <c r="O66" s="60" t="e">
        <v>#DIV/0!</v>
      </c>
      <c r="P66" s="61" t="e">
        <v>#DIV/0!</v>
      </c>
      <c r="R66" s="69"/>
      <c r="S66" s="55" t="s">
        <v>26</v>
      </c>
      <c r="T66" s="235" t="e">
        <f>SUM(U66:AC66)</f>
        <v>#DIV/0!</v>
      </c>
      <c r="U66" s="59" t="e">
        <v>#DIV/0!</v>
      </c>
      <c r="V66" s="60" t="e">
        <v>#DIV/0!</v>
      </c>
      <c r="W66" s="60" t="e">
        <v>#DIV/0!</v>
      </c>
      <c r="X66" s="60" t="e">
        <v>#DIV/0!</v>
      </c>
      <c r="Y66" s="60" t="e">
        <v>#DIV/0!</v>
      </c>
      <c r="Z66" s="60" t="e">
        <v>#DIV/0!</v>
      </c>
      <c r="AA66" s="60" t="e">
        <v>#DIV/0!</v>
      </c>
      <c r="AB66" s="60" t="e">
        <v>#DIV/0!</v>
      </c>
      <c r="AC66" s="61" t="e">
        <v>#DIV/0!</v>
      </c>
      <c r="AE66" s="69"/>
      <c r="AF66" s="55" t="s">
        <v>26</v>
      </c>
      <c r="AG66" s="235" t="e">
        <f>SUM(AH66:AP66)</f>
        <v>#DIV/0!</v>
      </c>
      <c r="AH66" s="59" t="e">
        <v>#DIV/0!</v>
      </c>
      <c r="AI66" s="60" t="e">
        <v>#DIV/0!</v>
      </c>
      <c r="AJ66" s="60" t="e">
        <v>#DIV/0!</v>
      </c>
      <c r="AK66" s="60" t="e">
        <v>#DIV/0!</v>
      </c>
      <c r="AL66" s="60" t="e">
        <v>#DIV/0!</v>
      </c>
      <c r="AM66" s="60" t="e">
        <v>#DIV/0!</v>
      </c>
      <c r="AN66" s="60" t="e">
        <v>#DIV/0!</v>
      </c>
      <c r="AO66" s="60" t="e">
        <v>#DIV/0!</v>
      </c>
      <c r="AP66" s="61" t="e">
        <v>#DIV/0!</v>
      </c>
      <c r="AR66" s="69"/>
      <c r="AS66" s="55" t="s">
        <v>26</v>
      </c>
      <c r="AT66" s="235" t="e">
        <f>SUM(AU66:BC66)</f>
        <v>#DIV/0!</v>
      </c>
      <c r="AU66" s="59" t="e">
        <v>#DIV/0!</v>
      </c>
      <c r="AV66" s="60" t="e">
        <v>#DIV/0!</v>
      </c>
      <c r="AW66" s="60" t="e">
        <v>#DIV/0!</v>
      </c>
      <c r="AX66" s="60" t="e">
        <v>#DIV/0!</v>
      </c>
      <c r="AY66" s="60" t="e">
        <v>#DIV/0!</v>
      </c>
      <c r="AZ66" s="60" t="e">
        <v>#DIV/0!</v>
      </c>
      <c r="BA66" s="60" t="e">
        <v>#DIV/0!</v>
      </c>
      <c r="BB66" s="60" t="e">
        <v>#DIV/0!</v>
      </c>
      <c r="BC66" s="61" t="e">
        <v>#DIV/0!</v>
      </c>
      <c r="BE66" s="69"/>
      <c r="BF66" s="55" t="s">
        <v>26</v>
      </c>
      <c r="BG66" s="235" t="e">
        <f>SUM(BH66:BP66)</f>
        <v>#DIV/0!</v>
      </c>
      <c r="BH66" s="59" t="e">
        <v>#DIV/0!</v>
      </c>
      <c r="BI66" s="60" t="e">
        <v>#DIV/0!</v>
      </c>
      <c r="BJ66" s="60" t="e">
        <v>#DIV/0!</v>
      </c>
      <c r="BK66" s="60" t="e">
        <v>#DIV/0!</v>
      </c>
      <c r="BL66" s="60" t="e">
        <v>#DIV/0!</v>
      </c>
      <c r="BM66" s="60" t="e">
        <v>#DIV/0!</v>
      </c>
      <c r="BN66" s="60" t="e">
        <v>#DIV/0!</v>
      </c>
      <c r="BO66" s="60" t="e">
        <v>#DIV/0!</v>
      </c>
      <c r="BP66" s="61" t="e">
        <v>#DIV/0!</v>
      </c>
      <c r="BR66" s="69"/>
      <c r="BS66" s="55" t="s">
        <v>26</v>
      </c>
      <c r="BT66" s="235" t="e">
        <f>SUM(BU66:CC66)</f>
        <v>#DIV/0!</v>
      </c>
      <c r="BU66" s="59" t="e">
        <v>#DIV/0!</v>
      </c>
      <c r="BV66" s="60" t="e">
        <v>#DIV/0!</v>
      </c>
      <c r="BW66" s="60" t="e">
        <v>#DIV/0!</v>
      </c>
      <c r="BX66" s="60" t="e">
        <v>#DIV/0!</v>
      </c>
      <c r="BY66" s="60" t="e">
        <v>#DIV/0!</v>
      </c>
      <c r="BZ66" s="60" t="e">
        <v>#DIV/0!</v>
      </c>
      <c r="CA66" s="60" t="e">
        <v>#DIV/0!</v>
      </c>
      <c r="CB66" s="60" t="e">
        <v>#DIV/0!</v>
      </c>
      <c r="CC66" s="61" t="e">
        <v>#DIV/0!</v>
      </c>
    </row>
    <row r="67" spans="5:81">
      <c r="E67" s="69"/>
      <c r="F67" s="55" t="s">
        <v>25</v>
      </c>
      <c r="G67" s="235" t="e">
        <f>SUM(H67:P67)</f>
        <v>#DIV/0!</v>
      </c>
      <c r="H67" s="59" t="e">
        <v>#DIV/0!</v>
      </c>
      <c r="I67" s="60" t="e">
        <v>#DIV/0!</v>
      </c>
      <c r="J67" s="60" t="e">
        <v>#DIV/0!</v>
      </c>
      <c r="K67" s="60" t="e">
        <v>#DIV/0!</v>
      </c>
      <c r="L67" s="60" t="e">
        <v>#DIV/0!</v>
      </c>
      <c r="M67" s="60" t="e">
        <v>#DIV/0!</v>
      </c>
      <c r="N67" s="60" t="e">
        <v>#DIV/0!</v>
      </c>
      <c r="O67" s="60" t="e">
        <v>#DIV/0!</v>
      </c>
      <c r="P67" s="61" t="e">
        <v>#DIV/0!</v>
      </c>
      <c r="R67" s="69"/>
      <c r="S67" s="55" t="s">
        <v>25</v>
      </c>
      <c r="T67" s="235" t="e">
        <f>SUM(U67:AC67)</f>
        <v>#DIV/0!</v>
      </c>
      <c r="U67" s="59" t="e">
        <v>#DIV/0!</v>
      </c>
      <c r="V67" s="60" t="e">
        <v>#DIV/0!</v>
      </c>
      <c r="W67" s="60" t="e">
        <v>#DIV/0!</v>
      </c>
      <c r="X67" s="60" t="e">
        <v>#DIV/0!</v>
      </c>
      <c r="Y67" s="60" t="e">
        <v>#DIV/0!</v>
      </c>
      <c r="Z67" s="60" t="e">
        <v>#DIV/0!</v>
      </c>
      <c r="AA67" s="60" t="e">
        <v>#DIV/0!</v>
      </c>
      <c r="AB67" s="60" t="e">
        <v>#DIV/0!</v>
      </c>
      <c r="AC67" s="61" t="e">
        <v>#DIV/0!</v>
      </c>
      <c r="AE67" s="69"/>
      <c r="AF67" s="55" t="s">
        <v>25</v>
      </c>
      <c r="AG67" s="235" t="e">
        <f>SUM(AH67:AP67)</f>
        <v>#DIV/0!</v>
      </c>
      <c r="AH67" s="59" t="e">
        <v>#DIV/0!</v>
      </c>
      <c r="AI67" s="60" t="e">
        <v>#DIV/0!</v>
      </c>
      <c r="AJ67" s="60" t="e">
        <v>#DIV/0!</v>
      </c>
      <c r="AK67" s="60" t="e">
        <v>#DIV/0!</v>
      </c>
      <c r="AL67" s="60" t="e">
        <v>#DIV/0!</v>
      </c>
      <c r="AM67" s="60" t="e">
        <v>#DIV/0!</v>
      </c>
      <c r="AN67" s="60" t="e">
        <v>#DIV/0!</v>
      </c>
      <c r="AO67" s="60" t="e">
        <v>#DIV/0!</v>
      </c>
      <c r="AP67" s="61" t="e">
        <v>#DIV/0!</v>
      </c>
      <c r="AR67" s="69"/>
      <c r="AS67" s="55" t="s">
        <v>25</v>
      </c>
      <c r="AT67" s="235" t="e">
        <f>SUM(AU67:BC67)</f>
        <v>#DIV/0!</v>
      </c>
      <c r="AU67" s="59" t="e">
        <v>#DIV/0!</v>
      </c>
      <c r="AV67" s="60" t="e">
        <v>#DIV/0!</v>
      </c>
      <c r="AW67" s="60" t="e">
        <v>#DIV/0!</v>
      </c>
      <c r="AX67" s="60" t="e">
        <v>#DIV/0!</v>
      </c>
      <c r="AY67" s="60" t="e">
        <v>#DIV/0!</v>
      </c>
      <c r="AZ67" s="60" t="e">
        <v>#DIV/0!</v>
      </c>
      <c r="BA67" s="60" t="e">
        <v>#DIV/0!</v>
      </c>
      <c r="BB67" s="60" t="e">
        <v>#DIV/0!</v>
      </c>
      <c r="BC67" s="61" t="e">
        <v>#DIV/0!</v>
      </c>
      <c r="BE67" s="69"/>
      <c r="BF67" s="55" t="s">
        <v>25</v>
      </c>
      <c r="BG67" s="235" t="e">
        <f>SUM(BH67:BP67)</f>
        <v>#DIV/0!</v>
      </c>
      <c r="BH67" s="59" t="e">
        <v>#DIV/0!</v>
      </c>
      <c r="BI67" s="60" t="e">
        <v>#DIV/0!</v>
      </c>
      <c r="BJ67" s="60" t="e">
        <v>#DIV/0!</v>
      </c>
      <c r="BK67" s="60" t="e">
        <v>#DIV/0!</v>
      </c>
      <c r="BL67" s="60" t="e">
        <v>#DIV/0!</v>
      </c>
      <c r="BM67" s="60" t="e">
        <v>#DIV/0!</v>
      </c>
      <c r="BN67" s="60" t="e">
        <v>#DIV/0!</v>
      </c>
      <c r="BO67" s="60" t="e">
        <v>#DIV/0!</v>
      </c>
      <c r="BP67" s="61" t="e">
        <v>#DIV/0!</v>
      </c>
      <c r="BR67" s="69"/>
      <c r="BS67" s="55" t="s">
        <v>25</v>
      </c>
      <c r="BT67" s="235" t="e">
        <f>SUM(BU67:CC67)</f>
        <v>#DIV/0!</v>
      </c>
      <c r="BU67" s="59" t="e">
        <v>#DIV/0!</v>
      </c>
      <c r="BV67" s="60" t="e">
        <v>#DIV/0!</v>
      </c>
      <c r="BW67" s="60" t="e">
        <v>#DIV/0!</v>
      </c>
      <c r="BX67" s="60" t="e">
        <v>#DIV/0!</v>
      </c>
      <c r="BY67" s="60" t="e">
        <v>#DIV/0!</v>
      </c>
      <c r="BZ67" s="60" t="e">
        <v>#DIV/0!</v>
      </c>
      <c r="CA67" s="60" t="e">
        <v>#DIV/0!</v>
      </c>
      <c r="CB67" s="60" t="e">
        <v>#DIV/0!</v>
      </c>
      <c r="CC67" s="61" t="e">
        <v>#DIV/0!</v>
      </c>
    </row>
    <row r="68" spans="5:81">
      <c r="E68" s="69"/>
      <c r="F68" s="55" t="s">
        <v>24</v>
      </c>
      <c r="G68" s="235" t="e">
        <f>SUM(H68:P68)</f>
        <v>#DIV/0!</v>
      </c>
      <c r="H68" s="59" t="e">
        <v>#DIV/0!</v>
      </c>
      <c r="I68" s="60" t="e">
        <v>#DIV/0!</v>
      </c>
      <c r="J68" s="60" t="e">
        <v>#DIV/0!</v>
      </c>
      <c r="K68" s="60" t="e">
        <v>#DIV/0!</v>
      </c>
      <c r="L68" s="60" t="e">
        <v>#DIV/0!</v>
      </c>
      <c r="M68" s="60" t="e">
        <v>#DIV/0!</v>
      </c>
      <c r="N68" s="60" t="e">
        <v>#DIV/0!</v>
      </c>
      <c r="O68" s="60" t="e">
        <v>#DIV/0!</v>
      </c>
      <c r="P68" s="61" t="e">
        <v>#DIV/0!</v>
      </c>
      <c r="R68" s="69"/>
      <c r="S68" s="55" t="s">
        <v>24</v>
      </c>
      <c r="T68" s="235" t="e">
        <f>SUM(U68:AC68)</f>
        <v>#DIV/0!</v>
      </c>
      <c r="U68" s="59" t="e">
        <v>#DIV/0!</v>
      </c>
      <c r="V68" s="60" t="e">
        <v>#DIV/0!</v>
      </c>
      <c r="W68" s="60" t="e">
        <v>#DIV/0!</v>
      </c>
      <c r="X68" s="60" t="e">
        <v>#DIV/0!</v>
      </c>
      <c r="Y68" s="60" t="e">
        <v>#DIV/0!</v>
      </c>
      <c r="Z68" s="60" t="e">
        <v>#DIV/0!</v>
      </c>
      <c r="AA68" s="60" t="e">
        <v>#DIV/0!</v>
      </c>
      <c r="AB68" s="60" t="e">
        <v>#DIV/0!</v>
      </c>
      <c r="AC68" s="61" t="e">
        <v>#DIV/0!</v>
      </c>
      <c r="AE68" s="69"/>
      <c r="AF68" s="55" t="s">
        <v>24</v>
      </c>
      <c r="AG68" s="235" t="e">
        <f>SUM(AH68:AP68)</f>
        <v>#DIV/0!</v>
      </c>
      <c r="AH68" s="59" t="e">
        <v>#DIV/0!</v>
      </c>
      <c r="AI68" s="60" t="e">
        <v>#DIV/0!</v>
      </c>
      <c r="AJ68" s="60" t="e">
        <v>#DIV/0!</v>
      </c>
      <c r="AK68" s="60" t="e">
        <v>#DIV/0!</v>
      </c>
      <c r="AL68" s="60" t="e">
        <v>#DIV/0!</v>
      </c>
      <c r="AM68" s="60" t="e">
        <v>#DIV/0!</v>
      </c>
      <c r="AN68" s="60" t="e">
        <v>#DIV/0!</v>
      </c>
      <c r="AO68" s="60" t="e">
        <v>#DIV/0!</v>
      </c>
      <c r="AP68" s="61" t="e">
        <v>#DIV/0!</v>
      </c>
      <c r="AR68" s="69"/>
      <c r="AS68" s="55" t="s">
        <v>24</v>
      </c>
      <c r="AT68" s="235" t="e">
        <f>SUM(AU68:BC68)</f>
        <v>#DIV/0!</v>
      </c>
      <c r="AU68" s="59" t="e">
        <v>#DIV/0!</v>
      </c>
      <c r="AV68" s="60" t="e">
        <v>#DIV/0!</v>
      </c>
      <c r="AW68" s="60" t="e">
        <v>#DIV/0!</v>
      </c>
      <c r="AX68" s="60" t="e">
        <v>#DIV/0!</v>
      </c>
      <c r="AY68" s="60" t="e">
        <v>#DIV/0!</v>
      </c>
      <c r="AZ68" s="60" t="e">
        <v>#DIV/0!</v>
      </c>
      <c r="BA68" s="60" t="e">
        <v>#DIV/0!</v>
      </c>
      <c r="BB68" s="60" t="e">
        <v>#DIV/0!</v>
      </c>
      <c r="BC68" s="61" t="e">
        <v>#DIV/0!</v>
      </c>
      <c r="BE68" s="69"/>
      <c r="BF68" s="55" t="s">
        <v>24</v>
      </c>
      <c r="BG68" s="235" t="e">
        <f>SUM(BH68:BP68)</f>
        <v>#DIV/0!</v>
      </c>
      <c r="BH68" s="59" t="e">
        <v>#DIV/0!</v>
      </c>
      <c r="BI68" s="60" t="e">
        <v>#DIV/0!</v>
      </c>
      <c r="BJ68" s="60" t="e">
        <v>#DIV/0!</v>
      </c>
      <c r="BK68" s="60" t="e">
        <v>#DIV/0!</v>
      </c>
      <c r="BL68" s="60" t="e">
        <v>#DIV/0!</v>
      </c>
      <c r="BM68" s="60" t="e">
        <v>#DIV/0!</v>
      </c>
      <c r="BN68" s="60" t="e">
        <v>#DIV/0!</v>
      </c>
      <c r="BO68" s="60" t="e">
        <v>#DIV/0!</v>
      </c>
      <c r="BP68" s="61" t="e">
        <v>#DIV/0!</v>
      </c>
      <c r="BR68" s="69"/>
      <c r="BS68" s="55" t="s">
        <v>24</v>
      </c>
      <c r="BT68" s="235" t="e">
        <f>SUM(BU68:CC68)</f>
        <v>#DIV/0!</v>
      </c>
      <c r="BU68" s="59" t="e">
        <v>#DIV/0!</v>
      </c>
      <c r="BV68" s="60" t="e">
        <v>#DIV/0!</v>
      </c>
      <c r="BW68" s="60" t="e">
        <v>#DIV/0!</v>
      </c>
      <c r="BX68" s="60" t="e">
        <v>#DIV/0!</v>
      </c>
      <c r="BY68" s="60" t="e">
        <v>#DIV/0!</v>
      </c>
      <c r="BZ68" s="60" t="e">
        <v>#DIV/0!</v>
      </c>
      <c r="CA68" s="60" t="e">
        <v>#DIV/0!</v>
      </c>
      <c r="CB68" s="60" t="e">
        <v>#DIV/0!</v>
      </c>
      <c r="CC68" s="61" t="e">
        <v>#DIV/0!</v>
      </c>
    </row>
    <row r="69" spans="5:81">
      <c r="E69" s="44" t="s">
        <v>34</v>
      </c>
      <c r="F69" s="535" t="s">
        <v>48</v>
      </c>
      <c r="G69" s="234" t="e">
        <f t="shared" ref="G69:P69" si="18">SUM(G70:G74)</f>
        <v>#DIV/0!</v>
      </c>
      <c r="H69" s="65" t="e">
        <f t="shared" si="18"/>
        <v>#DIV/0!</v>
      </c>
      <c r="I69" s="66" t="e">
        <f t="shared" si="18"/>
        <v>#DIV/0!</v>
      </c>
      <c r="J69" s="66" t="e">
        <f t="shared" si="18"/>
        <v>#DIV/0!</v>
      </c>
      <c r="K69" s="66" t="e">
        <f t="shared" si="18"/>
        <v>#DIV/0!</v>
      </c>
      <c r="L69" s="66" t="e">
        <f t="shared" si="18"/>
        <v>#DIV/0!</v>
      </c>
      <c r="M69" s="66" t="e">
        <f t="shared" si="18"/>
        <v>#DIV/0!</v>
      </c>
      <c r="N69" s="66" t="e">
        <f t="shared" si="18"/>
        <v>#DIV/0!</v>
      </c>
      <c r="O69" s="66" t="e">
        <f t="shared" si="18"/>
        <v>#DIV/0!</v>
      </c>
      <c r="P69" s="67" t="e">
        <f t="shared" si="18"/>
        <v>#DIV/0!</v>
      </c>
      <c r="R69" s="44" t="s">
        <v>34</v>
      </c>
      <c r="S69" s="535" t="s">
        <v>48</v>
      </c>
      <c r="T69" s="234" t="e">
        <f t="shared" ref="T69:AC69" si="19">SUM(T70:T74)</f>
        <v>#DIV/0!</v>
      </c>
      <c r="U69" s="65" t="e">
        <f t="shared" si="19"/>
        <v>#DIV/0!</v>
      </c>
      <c r="V69" s="66" t="e">
        <f t="shared" si="19"/>
        <v>#DIV/0!</v>
      </c>
      <c r="W69" s="66" t="e">
        <f t="shared" si="19"/>
        <v>#DIV/0!</v>
      </c>
      <c r="X69" s="66" t="e">
        <f t="shared" si="19"/>
        <v>#DIV/0!</v>
      </c>
      <c r="Y69" s="66" t="e">
        <f t="shared" si="19"/>
        <v>#DIV/0!</v>
      </c>
      <c r="Z69" s="66" t="e">
        <f t="shared" si="19"/>
        <v>#DIV/0!</v>
      </c>
      <c r="AA69" s="66" t="e">
        <f t="shared" si="19"/>
        <v>#DIV/0!</v>
      </c>
      <c r="AB69" s="66" t="e">
        <f t="shared" si="19"/>
        <v>#DIV/0!</v>
      </c>
      <c r="AC69" s="67" t="e">
        <f t="shared" si="19"/>
        <v>#DIV/0!</v>
      </c>
      <c r="AE69" s="44" t="s">
        <v>34</v>
      </c>
      <c r="AF69" s="535" t="s">
        <v>48</v>
      </c>
      <c r="AG69" s="234" t="e">
        <f t="shared" ref="AG69:AP69" si="20">SUM(AG70:AG74)</f>
        <v>#DIV/0!</v>
      </c>
      <c r="AH69" s="65" t="e">
        <f t="shared" si="20"/>
        <v>#DIV/0!</v>
      </c>
      <c r="AI69" s="66" t="e">
        <f t="shared" si="20"/>
        <v>#DIV/0!</v>
      </c>
      <c r="AJ69" s="66" t="e">
        <f t="shared" si="20"/>
        <v>#DIV/0!</v>
      </c>
      <c r="AK69" s="66" t="e">
        <f t="shared" si="20"/>
        <v>#DIV/0!</v>
      </c>
      <c r="AL69" s="66" t="e">
        <f t="shared" si="20"/>
        <v>#DIV/0!</v>
      </c>
      <c r="AM69" s="66" t="e">
        <f t="shared" si="20"/>
        <v>#DIV/0!</v>
      </c>
      <c r="AN69" s="66" t="e">
        <f t="shared" si="20"/>
        <v>#DIV/0!</v>
      </c>
      <c r="AO69" s="66" t="e">
        <f t="shared" si="20"/>
        <v>#DIV/0!</v>
      </c>
      <c r="AP69" s="67" t="e">
        <f t="shared" si="20"/>
        <v>#DIV/0!</v>
      </c>
      <c r="AR69" s="44" t="s">
        <v>34</v>
      </c>
      <c r="AS69" s="535" t="s">
        <v>48</v>
      </c>
      <c r="AT69" s="234" t="e">
        <f t="shared" ref="AT69:BC69" si="21">SUM(AT70:AT74)</f>
        <v>#DIV/0!</v>
      </c>
      <c r="AU69" s="65" t="e">
        <f t="shared" si="21"/>
        <v>#DIV/0!</v>
      </c>
      <c r="AV69" s="66" t="e">
        <f t="shared" si="21"/>
        <v>#DIV/0!</v>
      </c>
      <c r="AW69" s="66" t="e">
        <f t="shared" si="21"/>
        <v>#DIV/0!</v>
      </c>
      <c r="AX69" s="66" t="e">
        <f t="shared" si="21"/>
        <v>#DIV/0!</v>
      </c>
      <c r="AY69" s="66" t="e">
        <f t="shared" si="21"/>
        <v>#DIV/0!</v>
      </c>
      <c r="AZ69" s="66" t="e">
        <f t="shared" si="21"/>
        <v>#DIV/0!</v>
      </c>
      <c r="BA69" s="66" t="e">
        <f t="shared" si="21"/>
        <v>#DIV/0!</v>
      </c>
      <c r="BB69" s="66" t="e">
        <f t="shared" si="21"/>
        <v>#DIV/0!</v>
      </c>
      <c r="BC69" s="67" t="e">
        <f t="shared" si="21"/>
        <v>#DIV/0!</v>
      </c>
      <c r="BE69" s="44" t="s">
        <v>34</v>
      </c>
      <c r="BF69" s="535" t="s">
        <v>48</v>
      </c>
      <c r="BG69" s="234" t="e">
        <f t="shared" ref="BG69:BP69" si="22">SUM(BG70:BG74)</f>
        <v>#DIV/0!</v>
      </c>
      <c r="BH69" s="65" t="e">
        <f t="shared" si="22"/>
        <v>#DIV/0!</v>
      </c>
      <c r="BI69" s="66" t="e">
        <f t="shared" si="22"/>
        <v>#DIV/0!</v>
      </c>
      <c r="BJ69" s="66" t="e">
        <f t="shared" si="22"/>
        <v>#DIV/0!</v>
      </c>
      <c r="BK69" s="66" t="e">
        <f t="shared" si="22"/>
        <v>#DIV/0!</v>
      </c>
      <c r="BL69" s="66" t="e">
        <f t="shared" si="22"/>
        <v>#DIV/0!</v>
      </c>
      <c r="BM69" s="66" t="e">
        <f t="shared" si="22"/>
        <v>#DIV/0!</v>
      </c>
      <c r="BN69" s="66" t="e">
        <f t="shared" si="22"/>
        <v>#DIV/0!</v>
      </c>
      <c r="BO69" s="66" t="e">
        <f t="shared" si="22"/>
        <v>#DIV/0!</v>
      </c>
      <c r="BP69" s="67" t="e">
        <f t="shared" si="22"/>
        <v>#DIV/0!</v>
      </c>
      <c r="BR69" s="44" t="s">
        <v>34</v>
      </c>
      <c r="BS69" s="535" t="s">
        <v>48</v>
      </c>
      <c r="BT69" s="234" t="e">
        <f t="shared" ref="BT69:CC69" si="23">SUM(BT70:BT74)</f>
        <v>#DIV/0!</v>
      </c>
      <c r="BU69" s="65" t="e">
        <f t="shared" si="23"/>
        <v>#DIV/0!</v>
      </c>
      <c r="BV69" s="66" t="e">
        <f t="shared" si="23"/>
        <v>#DIV/0!</v>
      </c>
      <c r="BW69" s="66" t="e">
        <f t="shared" si="23"/>
        <v>#DIV/0!</v>
      </c>
      <c r="BX69" s="66" t="e">
        <f t="shared" si="23"/>
        <v>#DIV/0!</v>
      </c>
      <c r="BY69" s="66" t="e">
        <f t="shared" si="23"/>
        <v>#DIV/0!</v>
      </c>
      <c r="BZ69" s="66" t="e">
        <f t="shared" si="23"/>
        <v>#DIV/0!</v>
      </c>
      <c r="CA69" s="66" t="e">
        <f t="shared" si="23"/>
        <v>#DIV/0!</v>
      </c>
      <c r="CB69" s="66" t="e">
        <f t="shared" si="23"/>
        <v>#DIV/0!</v>
      </c>
      <c r="CC69" s="67" t="e">
        <f t="shared" si="23"/>
        <v>#DIV/0!</v>
      </c>
    </row>
    <row r="70" spans="5:81">
      <c r="E70" s="69"/>
      <c r="F70" s="55" t="s">
        <v>28</v>
      </c>
      <c r="G70" s="235" t="e">
        <f>SUM(H70:P70)</f>
        <v>#DIV/0!</v>
      </c>
      <c r="H70" s="59" t="e">
        <f t="array" ref="H70:P74">H19:P19*G33:O37</f>
        <v>#DIV/0!</v>
      </c>
      <c r="I70" s="60" t="e">
        <v>#DIV/0!</v>
      </c>
      <c r="J70" s="60" t="e">
        <v>#DIV/0!</v>
      </c>
      <c r="K70" s="60" t="e">
        <v>#DIV/0!</v>
      </c>
      <c r="L70" s="60" t="e">
        <v>#DIV/0!</v>
      </c>
      <c r="M70" s="60" t="e">
        <v>#DIV/0!</v>
      </c>
      <c r="N70" s="60" t="e">
        <v>#DIV/0!</v>
      </c>
      <c r="O70" s="60" t="e">
        <v>#DIV/0!</v>
      </c>
      <c r="P70" s="61" t="e">
        <v>#DIV/0!</v>
      </c>
      <c r="R70" s="69"/>
      <c r="S70" s="55" t="s">
        <v>28</v>
      </c>
      <c r="T70" s="235" t="e">
        <f>SUM(U70:AC70)</f>
        <v>#DIV/0!</v>
      </c>
      <c r="U70" s="59" t="e">
        <f t="array" ref="U70:AC74">U19:AC19*T33:AB37</f>
        <v>#DIV/0!</v>
      </c>
      <c r="V70" s="60" t="e">
        <v>#DIV/0!</v>
      </c>
      <c r="W70" s="60" t="e">
        <v>#DIV/0!</v>
      </c>
      <c r="X70" s="60" t="e">
        <v>#DIV/0!</v>
      </c>
      <c r="Y70" s="60" t="e">
        <v>#DIV/0!</v>
      </c>
      <c r="Z70" s="60" t="e">
        <v>#DIV/0!</v>
      </c>
      <c r="AA70" s="60" t="e">
        <v>#DIV/0!</v>
      </c>
      <c r="AB70" s="60" t="e">
        <v>#DIV/0!</v>
      </c>
      <c r="AC70" s="61" t="e">
        <v>#DIV/0!</v>
      </c>
      <c r="AE70" s="69"/>
      <c r="AF70" s="55" t="s">
        <v>28</v>
      </c>
      <c r="AG70" s="235" t="e">
        <f>SUM(AH70:AP70)</f>
        <v>#DIV/0!</v>
      </c>
      <c r="AH70" s="59" t="e">
        <f t="array" ref="AH70:AP74">AH19:AP19*AG33:AO37</f>
        <v>#DIV/0!</v>
      </c>
      <c r="AI70" s="60" t="e">
        <v>#DIV/0!</v>
      </c>
      <c r="AJ70" s="60" t="e">
        <v>#DIV/0!</v>
      </c>
      <c r="AK70" s="60" t="e">
        <v>#DIV/0!</v>
      </c>
      <c r="AL70" s="60" t="e">
        <v>#DIV/0!</v>
      </c>
      <c r="AM70" s="60" t="e">
        <v>#DIV/0!</v>
      </c>
      <c r="AN70" s="60" t="e">
        <v>#DIV/0!</v>
      </c>
      <c r="AO70" s="60" t="e">
        <v>#DIV/0!</v>
      </c>
      <c r="AP70" s="61" t="e">
        <v>#DIV/0!</v>
      </c>
      <c r="AR70" s="69"/>
      <c r="AS70" s="55" t="s">
        <v>28</v>
      </c>
      <c r="AT70" s="235" t="e">
        <f>SUM(AU70:BC70)</f>
        <v>#DIV/0!</v>
      </c>
      <c r="AU70" s="59" t="e">
        <f t="array" ref="AU70:BC74">AU19:BC19*AT33:BB37</f>
        <v>#DIV/0!</v>
      </c>
      <c r="AV70" s="60" t="e">
        <v>#DIV/0!</v>
      </c>
      <c r="AW70" s="60" t="e">
        <v>#DIV/0!</v>
      </c>
      <c r="AX70" s="60" t="e">
        <v>#DIV/0!</v>
      </c>
      <c r="AY70" s="60" t="e">
        <v>#DIV/0!</v>
      </c>
      <c r="AZ70" s="60" t="e">
        <v>#DIV/0!</v>
      </c>
      <c r="BA70" s="60" t="e">
        <v>#DIV/0!</v>
      </c>
      <c r="BB70" s="60" t="e">
        <v>#DIV/0!</v>
      </c>
      <c r="BC70" s="61" t="e">
        <v>#DIV/0!</v>
      </c>
      <c r="BE70" s="69"/>
      <c r="BF70" s="55" t="s">
        <v>28</v>
      </c>
      <c r="BG70" s="235" t="e">
        <f>SUM(BH70:BP70)</f>
        <v>#DIV/0!</v>
      </c>
      <c r="BH70" s="59" t="e">
        <f t="array" ref="BH70:BP74">BH19:BP19*BG33:BO37</f>
        <v>#DIV/0!</v>
      </c>
      <c r="BI70" s="60" t="e">
        <v>#DIV/0!</v>
      </c>
      <c r="BJ70" s="60" t="e">
        <v>#DIV/0!</v>
      </c>
      <c r="BK70" s="60" t="e">
        <v>#DIV/0!</v>
      </c>
      <c r="BL70" s="60" t="e">
        <v>#DIV/0!</v>
      </c>
      <c r="BM70" s="60" t="e">
        <v>#DIV/0!</v>
      </c>
      <c r="BN70" s="60" t="e">
        <v>#DIV/0!</v>
      </c>
      <c r="BO70" s="60" t="e">
        <v>#DIV/0!</v>
      </c>
      <c r="BP70" s="61" t="e">
        <v>#DIV/0!</v>
      </c>
      <c r="BR70" s="69"/>
      <c r="BS70" s="55" t="s">
        <v>28</v>
      </c>
      <c r="BT70" s="235" t="e">
        <f>SUM(BU70:CC70)</f>
        <v>#DIV/0!</v>
      </c>
      <c r="BU70" s="59" t="e">
        <f t="array" ref="BU70:CC74">BU19:CC19*BT33:CB37</f>
        <v>#DIV/0!</v>
      </c>
      <c r="BV70" s="60" t="e">
        <v>#DIV/0!</v>
      </c>
      <c r="BW70" s="60" t="e">
        <v>#DIV/0!</v>
      </c>
      <c r="BX70" s="60" t="e">
        <v>#DIV/0!</v>
      </c>
      <c r="BY70" s="60" t="e">
        <v>#DIV/0!</v>
      </c>
      <c r="BZ70" s="60" t="e">
        <v>#DIV/0!</v>
      </c>
      <c r="CA70" s="60" t="e">
        <v>#DIV/0!</v>
      </c>
      <c r="CB70" s="60" t="e">
        <v>#DIV/0!</v>
      </c>
      <c r="CC70" s="61" t="e">
        <v>#DIV/0!</v>
      </c>
    </row>
    <row r="71" spans="5:81">
      <c r="E71" s="69"/>
      <c r="F71" s="55" t="s">
        <v>27</v>
      </c>
      <c r="G71" s="235" t="e">
        <f>SUM(H71:P71)</f>
        <v>#DIV/0!</v>
      </c>
      <c r="H71" s="59" t="e">
        <v>#DIV/0!</v>
      </c>
      <c r="I71" s="60" t="e">
        <v>#DIV/0!</v>
      </c>
      <c r="J71" s="60" t="e">
        <v>#DIV/0!</v>
      </c>
      <c r="K71" s="60" t="e">
        <v>#DIV/0!</v>
      </c>
      <c r="L71" s="60" t="e">
        <v>#DIV/0!</v>
      </c>
      <c r="M71" s="60" t="e">
        <v>#DIV/0!</v>
      </c>
      <c r="N71" s="60" t="e">
        <v>#DIV/0!</v>
      </c>
      <c r="O71" s="60" t="e">
        <v>#DIV/0!</v>
      </c>
      <c r="P71" s="61" t="e">
        <v>#DIV/0!</v>
      </c>
      <c r="R71" s="69"/>
      <c r="S71" s="55" t="s">
        <v>27</v>
      </c>
      <c r="T71" s="235" t="e">
        <f>SUM(U71:AC71)</f>
        <v>#DIV/0!</v>
      </c>
      <c r="U71" s="59" t="e">
        <v>#DIV/0!</v>
      </c>
      <c r="V71" s="60" t="e">
        <v>#DIV/0!</v>
      </c>
      <c r="W71" s="60" t="e">
        <v>#DIV/0!</v>
      </c>
      <c r="X71" s="60" t="e">
        <v>#DIV/0!</v>
      </c>
      <c r="Y71" s="60" t="e">
        <v>#DIV/0!</v>
      </c>
      <c r="Z71" s="60" t="e">
        <v>#DIV/0!</v>
      </c>
      <c r="AA71" s="60" t="e">
        <v>#DIV/0!</v>
      </c>
      <c r="AB71" s="60" t="e">
        <v>#DIV/0!</v>
      </c>
      <c r="AC71" s="61" t="e">
        <v>#DIV/0!</v>
      </c>
      <c r="AE71" s="69"/>
      <c r="AF71" s="55" t="s">
        <v>27</v>
      </c>
      <c r="AG71" s="235" t="e">
        <f>SUM(AH71:AP71)</f>
        <v>#DIV/0!</v>
      </c>
      <c r="AH71" s="59" t="e">
        <v>#DIV/0!</v>
      </c>
      <c r="AI71" s="60" t="e">
        <v>#DIV/0!</v>
      </c>
      <c r="AJ71" s="60" t="e">
        <v>#DIV/0!</v>
      </c>
      <c r="AK71" s="60" t="e">
        <v>#DIV/0!</v>
      </c>
      <c r="AL71" s="60" t="e">
        <v>#DIV/0!</v>
      </c>
      <c r="AM71" s="60" t="e">
        <v>#DIV/0!</v>
      </c>
      <c r="AN71" s="60" t="e">
        <v>#DIV/0!</v>
      </c>
      <c r="AO71" s="60" t="e">
        <v>#DIV/0!</v>
      </c>
      <c r="AP71" s="61" t="e">
        <v>#DIV/0!</v>
      </c>
      <c r="AR71" s="69"/>
      <c r="AS71" s="55" t="s">
        <v>27</v>
      </c>
      <c r="AT71" s="235" t="e">
        <f>SUM(AU71:BC71)</f>
        <v>#DIV/0!</v>
      </c>
      <c r="AU71" s="59" t="e">
        <v>#DIV/0!</v>
      </c>
      <c r="AV71" s="60" t="e">
        <v>#DIV/0!</v>
      </c>
      <c r="AW71" s="60" t="e">
        <v>#DIV/0!</v>
      </c>
      <c r="AX71" s="60" t="e">
        <v>#DIV/0!</v>
      </c>
      <c r="AY71" s="60" t="e">
        <v>#DIV/0!</v>
      </c>
      <c r="AZ71" s="60" t="e">
        <v>#DIV/0!</v>
      </c>
      <c r="BA71" s="60" t="e">
        <v>#DIV/0!</v>
      </c>
      <c r="BB71" s="60" t="e">
        <v>#DIV/0!</v>
      </c>
      <c r="BC71" s="61" t="e">
        <v>#DIV/0!</v>
      </c>
      <c r="BE71" s="69"/>
      <c r="BF71" s="55" t="s">
        <v>27</v>
      </c>
      <c r="BG71" s="235" t="e">
        <f>SUM(BH71:BP71)</f>
        <v>#DIV/0!</v>
      </c>
      <c r="BH71" s="59" t="e">
        <v>#DIV/0!</v>
      </c>
      <c r="BI71" s="60" t="e">
        <v>#DIV/0!</v>
      </c>
      <c r="BJ71" s="60" t="e">
        <v>#DIV/0!</v>
      </c>
      <c r="BK71" s="60" t="e">
        <v>#DIV/0!</v>
      </c>
      <c r="BL71" s="60" t="e">
        <v>#DIV/0!</v>
      </c>
      <c r="BM71" s="60" t="e">
        <v>#DIV/0!</v>
      </c>
      <c r="BN71" s="60" t="e">
        <v>#DIV/0!</v>
      </c>
      <c r="BO71" s="60" t="e">
        <v>#DIV/0!</v>
      </c>
      <c r="BP71" s="61" t="e">
        <v>#DIV/0!</v>
      </c>
      <c r="BR71" s="69"/>
      <c r="BS71" s="55" t="s">
        <v>27</v>
      </c>
      <c r="BT71" s="235" t="e">
        <f>SUM(BU71:CC71)</f>
        <v>#DIV/0!</v>
      </c>
      <c r="BU71" s="59" t="e">
        <v>#DIV/0!</v>
      </c>
      <c r="BV71" s="60" t="e">
        <v>#DIV/0!</v>
      </c>
      <c r="BW71" s="60" t="e">
        <v>#DIV/0!</v>
      </c>
      <c r="BX71" s="60" t="e">
        <v>#DIV/0!</v>
      </c>
      <c r="BY71" s="60" t="e">
        <v>#DIV/0!</v>
      </c>
      <c r="BZ71" s="60" t="e">
        <v>#DIV/0!</v>
      </c>
      <c r="CA71" s="60" t="e">
        <v>#DIV/0!</v>
      </c>
      <c r="CB71" s="60" t="e">
        <v>#DIV/0!</v>
      </c>
      <c r="CC71" s="61" t="e">
        <v>#DIV/0!</v>
      </c>
    </row>
    <row r="72" spans="5:81">
      <c r="E72" s="69"/>
      <c r="F72" s="55" t="s">
        <v>26</v>
      </c>
      <c r="G72" s="235" t="e">
        <f>SUM(H72:P72)</f>
        <v>#DIV/0!</v>
      </c>
      <c r="H72" s="59" t="e">
        <v>#DIV/0!</v>
      </c>
      <c r="I72" s="60" t="e">
        <v>#DIV/0!</v>
      </c>
      <c r="J72" s="60" t="e">
        <v>#DIV/0!</v>
      </c>
      <c r="K72" s="60" t="e">
        <v>#DIV/0!</v>
      </c>
      <c r="L72" s="60" t="e">
        <v>#DIV/0!</v>
      </c>
      <c r="M72" s="60" t="e">
        <v>#DIV/0!</v>
      </c>
      <c r="N72" s="60" t="e">
        <v>#DIV/0!</v>
      </c>
      <c r="O72" s="60" t="e">
        <v>#DIV/0!</v>
      </c>
      <c r="P72" s="61" t="e">
        <v>#DIV/0!</v>
      </c>
      <c r="R72" s="69"/>
      <c r="S72" s="55" t="s">
        <v>26</v>
      </c>
      <c r="T72" s="235" t="e">
        <f>SUM(U72:AC72)</f>
        <v>#DIV/0!</v>
      </c>
      <c r="U72" s="59" t="e">
        <v>#DIV/0!</v>
      </c>
      <c r="V72" s="60" t="e">
        <v>#DIV/0!</v>
      </c>
      <c r="W72" s="60" t="e">
        <v>#DIV/0!</v>
      </c>
      <c r="X72" s="60" t="e">
        <v>#DIV/0!</v>
      </c>
      <c r="Y72" s="60" t="e">
        <v>#DIV/0!</v>
      </c>
      <c r="Z72" s="60" t="e">
        <v>#DIV/0!</v>
      </c>
      <c r="AA72" s="60" t="e">
        <v>#DIV/0!</v>
      </c>
      <c r="AB72" s="60" t="e">
        <v>#DIV/0!</v>
      </c>
      <c r="AC72" s="61" t="e">
        <v>#DIV/0!</v>
      </c>
      <c r="AE72" s="69"/>
      <c r="AF72" s="55" t="s">
        <v>26</v>
      </c>
      <c r="AG72" s="235" t="e">
        <f>SUM(AH72:AP72)</f>
        <v>#DIV/0!</v>
      </c>
      <c r="AH72" s="59" t="e">
        <v>#DIV/0!</v>
      </c>
      <c r="AI72" s="60" t="e">
        <v>#DIV/0!</v>
      </c>
      <c r="AJ72" s="60" t="e">
        <v>#DIV/0!</v>
      </c>
      <c r="AK72" s="60" t="e">
        <v>#DIV/0!</v>
      </c>
      <c r="AL72" s="60" t="e">
        <v>#DIV/0!</v>
      </c>
      <c r="AM72" s="60" t="e">
        <v>#DIV/0!</v>
      </c>
      <c r="AN72" s="60" t="e">
        <v>#DIV/0!</v>
      </c>
      <c r="AO72" s="60" t="e">
        <v>#DIV/0!</v>
      </c>
      <c r="AP72" s="61" t="e">
        <v>#DIV/0!</v>
      </c>
      <c r="AR72" s="69"/>
      <c r="AS72" s="55" t="s">
        <v>26</v>
      </c>
      <c r="AT72" s="235" t="e">
        <f>SUM(AU72:BC72)</f>
        <v>#DIV/0!</v>
      </c>
      <c r="AU72" s="59" t="e">
        <v>#DIV/0!</v>
      </c>
      <c r="AV72" s="60" t="e">
        <v>#DIV/0!</v>
      </c>
      <c r="AW72" s="60" t="e">
        <v>#DIV/0!</v>
      </c>
      <c r="AX72" s="60" t="e">
        <v>#DIV/0!</v>
      </c>
      <c r="AY72" s="60" t="e">
        <v>#DIV/0!</v>
      </c>
      <c r="AZ72" s="60" t="e">
        <v>#DIV/0!</v>
      </c>
      <c r="BA72" s="60" t="e">
        <v>#DIV/0!</v>
      </c>
      <c r="BB72" s="60" t="e">
        <v>#DIV/0!</v>
      </c>
      <c r="BC72" s="61" t="e">
        <v>#DIV/0!</v>
      </c>
      <c r="BE72" s="69"/>
      <c r="BF72" s="55" t="s">
        <v>26</v>
      </c>
      <c r="BG72" s="235" t="e">
        <f>SUM(BH72:BP72)</f>
        <v>#DIV/0!</v>
      </c>
      <c r="BH72" s="59" t="e">
        <v>#DIV/0!</v>
      </c>
      <c r="BI72" s="60" t="e">
        <v>#DIV/0!</v>
      </c>
      <c r="BJ72" s="60" t="e">
        <v>#DIV/0!</v>
      </c>
      <c r="BK72" s="60" t="e">
        <v>#DIV/0!</v>
      </c>
      <c r="BL72" s="60" t="e">
        <v>#DIV/0!</v>
      </c>
      <c r="BM72" s="60" t="e">
        <v>#DIV/0!</v>
      </c>
      <c r="BN72" s="60" t="e">
        <v>#DIV/0!</v>
      </c>
      <c r="BO72" s="60" t="e">
        <v>#DIV/0!</v>
      </c>
      <c r="BP72" s="61" t="e">
        <v>#DIV/0!</v>
      </c>
      <c r="BR72" s="69"/>
      <c r="BS72" s="55" t="s">
        <v>26</v>
      </c>
      <c r="BT72" s="235" t="e">
        <f>SUM(BU72:CC72)</f>
        <v>#DIV/0!</v>
      </c>
      <c r="BU72" s="59" t="e">
        <v>#DIV/0!</v>
      </c>
      <c r="BV72" s="60" t="e">
        <v>#DIV/0!</v>
      </c>
      <c r="BW72" s="60" t="e">
        <v>#DIV/0!</v>
      </c>
      <c r="BX72" s="60" t="e">
        <v>#DIV/0!</v>
      </c>
      <c r="BY72" s="60" t="e">
        <v>#DIV/0!</v>
      </c>
      <c r="BZ72" s="60" t="e">
        <v>#DIV/0!</v>
      </c>
      <c r="CA72" s="60" t="e">
        <v>#DIV/0!</v>
      </c>
      <c r="CB72" s="60" t="e">
        <v>#DIV/0!</v>
      </c>
      <c r="CC72" s="61" t="e">
        <v>#DIV/0!</v>
      </c>
    </row>
    <row r="73" spans="5:81">
      <c r="E73" s="69"/>
      <c r="F73" s="55" t="s">
        <v>25</v>
      </c>
      <c r="G73" s="235" t="e">
        <f>SUM(H73:P73)</f>
        <v>#DIV/0!</v>
      </c>
      <c r="H73" s="59" t="e">
        <v>#DIV/0!</v>
      </c>
      <c r="I73" s="60" t="e">
        <v>#DIV/0!</v>
      </c>
      <c r="J73" s="60" t="e">
        <v>#DIV/0!</v>
      </c>
      <c r="K73" s="60" t="e">
        <v>#DIV/0!</v>
      </c>
      <c r="L73" s="60" t="e">
        <v>#DIV/0!</v>
      </c>
      <c r="M73" s="60" t="e">
        <v>#DIV/0!</v>
      </c>
      <c r="N73" s="60" t="e">
        <v>#DIV/0!</v>
      </c>
      <c r="O73" s="60" t="e">
        <v>#DIV/0!</v>
      </c>
      <c r="P73" s="61" t="e">
        <v>#DIV/0!</v>
      </c>
      <c r="R73" s="69"/>
      <c r="S73" s="55" t="s">
        <v>25</v>
      </c>
      <c r="T73" s="235" t="e">
        <f>SUM(U73:AC73)</f>
        <v>#DIV/0!</v>
      </c>
      <c r="U73" s="59" t="e">
        <v>#DIV/0!</v>
      </c>
      <c r="V73" s="60" t="e">
        <v>#DIV/0!</v>
      </c>
      <c r="W73" s="60" t="e">
        <v>#DIV/0!</v>
      </c>
      <c r="X73" s="60" t="e">
        <v>#DIV/0!</v>
      </c>
      <c r="Y73" s="60" t="e">
        <v>#DIV/0!</v>
      </c>
      <c r="Z73" s="60" t="e">
        <v>#DIV/0!</v>
      </c>
      <c r="AA73" s="60" t="e">
        <v>#DIV/0!</v>
      </c>
      <c r="AB73" s="60" t="e">
        <v>#DIV/0!</v>
      </c>
      <c r="AC73" s="61" t="e">
        <v>#DIV/0!</v>
      </c>
      <c r="AE73" s="69"/>
      <c r="AF73" s="55" t="s">
        <v>25</v>
      </c>
      <c r="AG73" s="235" t="e">
        <f>SUM(AH73:AP73)</f>
        <v>#DIV/0!</v>
      </c>
      <c r="AH73" s="59" t="e">
        <v>#DIV/0!</v>
      </c>
      <c r="AI73" s="60" t="e">
        <v>#DIV/0!</v>
      </c>
      <c r="AJ73" s="60" t="e">
        <v>#DIV/0!</v>
      </c>
      <c r="AK73" s="60" t="e">
        <v>#DIV/0!</v>
      </c>
      <c r="AL73" s="60" t="e">
        <v>#DIV/0!</v>
      </c>
      <c r="AM73" s="60" t="e">
        <v>#DIV/0!</v>
      </c>
      <c r="AN73" s="60" t="e">
        <v>#DIV/0!</v>
      </c>
      <c r="AO73" s="60" t="e">
        <v>#DIV/0!</v>
      </c>
      <c r="AP73" s="61" t="e">
        <v>#DIV/0!</v>
      </c>
      <c r="AR73" s="69"/>
      <c r="AS73" s="55" t="s">
        <v>25</v>
      </c>
      <c r="AT73" s="235" t="e">
        <f>SUM(AU73:BC73)</f>
        <v>#DIV/0!</v>
      </c>
      <c r="AU73" s="59" t="e">
        <v>#DIV/0!</v>
      </c>
      <c r="AV73" s="60" t="e">
        <v>#DIV/0!</v>
      </c>
      <c r="AW73" s="60" t="e">
        <v>#DIV/0!</v>
      </c>
      <c r="AX73" s="60" t="e">
        <v>#DIV/0!</v>
      </c>
      <c r="AY73" s="60" t="e">
        <v>#DIV/0!</v>
      </c>
      <c r="AZ73" s="60" t="e">
        <v>#DIV/0!</v>
      </c>
      <c r="BA73" s="60" t="e">
        <v>#DIV/0!</v>
      </c>
      <c r="BB73" s="60" t="e">
        <v>#DIV/0!</v>
      </c>
      <c r="BC73" s="61" t="e">
        <v>#DIV/0!</v>
      </c>
      <c r="BE73" s="69"/>
      <c r="BF73" s="55" t="s">
        <v>25</v>
      </c>
      <c r="BG73" s="235" t="e">
        <f>SUM(BH73:BP73)</f>
        <v>#DIV/0!</v>
      </c>
      <c r="BH73" s="59" t="e">
        <v>#DIV/0!</v>
      </c>
      <c r="BI73" s="60" t="e">
        <v>#DIV/0!</v>
      </c>
      <c r="BJ73" s="60" t="e">
        <v>#DIV/0!</v>
      </c>
      <c r="BK73" s="60" t="e">
        <v>#DIV/0!</v>
      </c>
      <c r="BL73" s="60" t="e">
        <v>#DIV/0!</v>
      </c>
      <c r="BM73" s="60" t="e">
        <v>#DIV/0!</v>
      </c>
      <c r="BN73" s="60" t="e">
        <v>#DIV/0!</v>
      </c>
      <c r="BO73" s="60" t="e">
        <v>#DIV/0!</v>
      </c>
      <c r="BP73" s="61" t="e">
        <v>#DIV/0!</v>
      </c>
      <c r="BR73" s="69"/>
      <c r="BS73" s="55" t="s">
        <v>25</v>
      </c>
      <c r="BT73" s="235" t="e">
        <f>SUM(BU73:CC73)</f>
        <v>#DIV/0!</v>
      </c>
      <c r="BU73" s="59" t="e">
        <v>#DIV/0!</v>
      </c>
      <c r="BV73" s="60" t="e">
        <v>#DIV/0!</v>
      </c>
      <c r="BW73" s="60" t="e">
        <v>#DIV/0!</v>
      </c>
      <c r="BX73" s="60" t="e">
        <v>#DIV/0!</v>
      </c>
      <c r="BY73" s="60" t="e">
        <v>#DIV/0!</v>
      </c>
      <c r="BZ73" s="60" t="e">
        <v>#DIV/0!</v>
      </c>
      <c r="CA73" s="60" t="e">
        <v>#DIV/0!</v>
      </c>
      <c r="CB73" s="60" t="e">
        <v>#DIV/0!</v>
      </c>
      <c r="CC73" s="61" t="e">
        <v>#DIV/0!</v>
      </c>
    </row>
    <row r="74" spans="5:81">
      <c r="E74" s="70"/>
      <c r="F74" s="55" t="s">
        <v>24</v>
      </c>
      <c r="G74" s="235" t="e">
        <f>SUM(H74:P74)</f>
        <v>#DIV/0!</v>
      </c>
      <c r="H74" s="59" t="e">
        <v>#DIV/0!</v>
      </c>
      <c r="I74" s="60" t="e">
        <v>#DIV/0!</v>
      </c>
      <c r="J74" s="60" t="e">
        <v>#DIV/0!</v>
      </c>
      <c r="K74" s="60" t="e">
        <v>#DIV/0!</v>
      </c>
      <c r="L74" s="60" t="e">
        <v>#DIV/0!</v>
      </c>
      <c r="M74" s="60" t="e">
        <v>#DIV/0!</v>
      </c>
      <c r="N74" s="60" t="e">
        <v>#DIV/0!</v>
      </c>
      <c r="O74" s="60" t="e">
        <v>#DIV/0!</v>
      </c>
      <c r="P74" s="61" t="e">
        <v>#DIV/0!</v>
      </c>
      <c r="R74" s="70"/>
      <c r="S74" s="55" t="s">
        <v>24</v>
      </c>
      <c r="T74" s="235" t="e">
        <f>SUM(U74:AC74)</f>
        <v>#DIV/0!</v>
      </c>
      <c r="U74" s="59" t="e">
        <v>#DIV/0!</v>
      </c>
      <c r="V74" s="60" t="e">
        <v>#DIV/0!</v>
      </c>
      <c r="W74" s="60" t="e">
        <v>#DIV/0!</v>
      </c>
      <c r="X74" s="60" t="e">
        <v>#DIV/0!</v>
      </c>
      <c r="Y74" s="60" t="e">
        <v>#DIV/0!</v>
      </c>
      <c r="Z74" s="60" t="e">
        <v>#DIV/0!</v>
      </c>
      <c r="AA74" s="60" t="e">
        <v>#DIV/0!</v>
      </c>
      <c r="AB74" s="60" t="e">
        <v>#DIV/0!</v>
      </c>
      <c r="AC74" s="61" t="e">
        <v>#DIV/0!</v>
      </c>
      <c r="AE74" s="70"/>
      <c r="AF74" s="55" t="s">
        <v>24</v>
      </c>
      <c r="AG74" s="235" t="e">
        <f>SUM(AH74:AP74)</f>
        <v>#DIV/0!</v>
      </c>
      <c r="AH74" s="59" t="e">
        <v>#DIV/0!</v>
      </c>
      <c r="AI74" s="60" t="e">
        <v>#DIV/0!</v>
      </c>
      <c r="AJ74" s="60" t="e">
        <v>#DIV/0!</v>
      </c>
      <c r="AK74" s="60" t="e">
        <v>#DIV/0!</v>
      </c>
      <c r="AL74" s="60" t="e">
        <v>#DIV/0!</v>
      </c>
      <c r="AM74" s="60" t="e">
        <v>#DIV/0!</v>
      </c>
      <c r="AN74" s="60" t="e">
        <v>#DIV/0!</v>
      </c>
      <c r="AO74" s="60" t="e">
        <v>#DIV/0!</v>
      </c>
      <c r="AP74" s="61" t="e">
        <v>#DIV/0!</v>
      </c>
      <c r="AR74" s="70"/>
      <c r="AS74" s="55" t="s">
        <v>24</v>
      </c>
      <c r="AT74" s="235" t="e">
        <f>SUM(AU74:BC74)</f>
        <v>#DIV/0!</v>
      </c>
      <c r="AU74" s="59" t="e">
        <v>#DIV/0!</v>
      </c>
      <c r="AV74" s="60" t="e">
        <v>#DIV/0!</v>
      </c>
      <c r="AW74" s="60" t="e">
        <v>#DIV/0!</v>
      </c>
      <c r="AX74" s="60" t="e">
        <v>#DIV/0!</v>
      </c>
      <c r="AY74" s="60" t="e">
        <v>#DIV/0!</v>
      </c>
      <c r="AZ74" s="60" t="e">
        <v>#DIV/0!</v>
      </c>
      <c r="BA74" s="60" t="e">
        <v>#DIV/0!</v>
      </c>
      <c r="BB74" s="60" t="e">
        <v>#DIV/0!</v>
      </c>
      <c r="BC74" s="61" t="e">
        <v>#DIV/0!</v>
      </c>
      <c r="BE74" s="70"/>
      <c r="BF74" s="55" t="s">
        <v>24</v>
      </c>
      <c r="BG74" s="235" t="e">
        <f>SUM(BH74:BP74)</f>
        <v>#DIV/0!</v>
      </c>
      <c r="BH74" s="59" t="e">
        <v>#DIV/0!</v>
      </c>
      <c r="BI74" s="60" t="e">
        <v>#DIV/0!</v>
      </c>
      <c r="BJ74" s="60" t="e">
        <v>#DIV/0!</v>
      </c>
      <c r="BK74" s="60" t="e">
        <v>#DIV/0!</v>
      </c>
      <c r="BL74" s="60" t="e">
        <v>#DIV/0!</v>
      </c>
      <c r="BM74" s="60" t="e">
        <v>#DIV/0!</v>
      </c>
      <c r="BN74" s="60" t="e">
        <v>#DIV/0!</v>
      </c>
      <c r="BO74" s="60" t="e">
        <v>#DIV/0!</v>
      </c>
      <c r="BP74" s="61" t="e">
        <v>#DIV/0!</v>
      </c>
      <c r="BR74" s="70"/>
      <c r="BS74" s="55" t="s">
        <v>24</v>
      </c>
      <c r="BT74" s="235" t="e">
        <f>SUM(BU74:CC74)</f>
        <v>#DIV/0!</v>
      </c>
      <c r="BU74" s="59" t="e">
        <v>#DIV/0!</v>
      </c>
      <c r="BV74" s="60" t="e">
        <v>#DIV/0!</v>
      </c>
      <c r="BW74" s="60" t="e">
        <v>#DIV/0!</v>
      </c>
      <c r="BX74" s="60" t="e">
        <v>#DIV/0!</v>
      </c>
      <c r="BY74" s="60" t="e">
        <v>#DIV/0!</v>
      </c>
      <c r="BZ74" s="60" t="e">
        <v>#DIV/0!</v>
      </c>
      <c r="CA74" s="60" t="e">
        <v>#DIV/0!</v>
      </c>
      <c r="CB74" s="60" t="e">
        <v>#DIV/0!</v>
      </c>
      <c r="CC74" s="61" t="e">
        <v>#DIV/0!</v>
      </c>
    </row>
    <row r="75" spans="5:81">
      <c r="E75" s="44" t="s">
        <v>33</v>
      </c>
      <c r="F75" s="535" t="s">
        <v>48</v>
      </c>
      <c r="G75" s="234" t="e">
        <f t="shared" ref="G75:P75" si="24">SUM(G76:G80)</f>
        <v>#DIV/0!</v>
      </c>
      <c r="H75" s="65" t="e">
        <f t="shared" si="24"/>
        <v>#DIV/0!</v>
      </c>
      <c r="I75" s="66" t="e">
        <f t="shared" si="24"/>
        <v>#DIV/0!</v>
      </c>
      <c r="J75" s="66" t="e">
        <f t="shared" si="24"/>
        <v>#DIV/0!</v>
      </c>
      <c r="K75" s="66" t="e">
        <f t="shared" si="24"/>
        <v>#DIV/0!</v>
      </c>
      <c r="L75" s="66" t="e">
        <f t="shared" si="24"/>
        <v>#DIV/0!</v>
      </c>
      <c r="M75" s="66" t="e">
        <f t="shared" si="24"/>
        <v>#DIV/0!</v>
      </c>
      <c r="N75" s="66" t="e">
        <f t="shared" si="24"/>
        <v>#DIV/0!</v>
      </c>
      <c r="O75" s="66" t="e">
        <f t="shared" si="24"/>
        <v>#DIV/0!</v>
      </c>
      <c r="P75" s="67" t="e">
        <f t="shared" si="24"/>
        <v>#DIV/0!</v>
      </c>
      <c r="R75" s="44" t="s">
        <v>33</v>
      </c>
      <c r="S75" s="535" t="s">
        <v>48</v>
      </c>
      <c r="T75" s="234" t="e">
        <f t="shared" ref="T75:AC75" si="25">SUM(T76:T80)</f>
        <v>#DIV/0!</v>
      </c>
      <c r="U75" s="65" t="e">
        <f t="shared" si="25"/>
        <v>#DIV/0!</v>
      </c>
      <c r="V75" s="66" t="e">
        <f t="shared" si="25"/>
        <v>#DIV/0!</v>
      </c>
      <c r="W75" s="66" t="e">
        <f t="shared" si="25"/>
        <v>#DIV/0!</v>
      </c>
      <c r="X75" s="66" t="e">
        <f t="shared" si="25"/>
        <v>#DIV/0!</v>
      </c>
      <c r="Y75" s="66" t="e">
        <f t="shared" si="25"/>
        <v>#DIV/0!</v>
      </c>
      <c r="Z75" s="66" t="e">
        <f t="shared" si="25"/>
        <v>#DIV/0!</v>
      </c>
      <c r="AA75" s="66" t="e">
        <f t="shared" si="25"/>
        <v>#DIV/0!</v>
      </c>
      <c r="AB75" s="66" t="e">
        <f t="shared" si="25"/>
        <v>#DIV/0!</v>
      </c>
      <c r="AC75" s="67" t="e">
        <f t="shared" si="25"/>
        <v>#DIV/0!</v>
      </c>
      <c r="AE75" s="44" t="s">
        <v>33</v>
      </c>
      <c r="AF75" s="535" t="s">
        <v>48</v>
      </c>
      <c r="AG75" s="234" t="e">
        <f t="shared" ref="AG75:AP75" si="26">SUM(AG76:AG80)</f>
        <v>#DIV/0!</v>
      </c>
      <c r="AH75" s="65" t="e">
        <f t="shared" si="26"/>
        <v>#DIV/0!</v>
      </c>
      <c r="AI75" s="66" t="e">
        <f t="shared" si="26"/>
        <v>#DIV/0!</v>
      </c>
      <c r="AJ75" s="66" t="e">
        <f t="shared" si="26"/>
        <v>#DIV/0!</v>
      </c>
      <c r="AK75" s="66" t="e">
        <f t="shared" si="26"/>
        <v>#DIV/0!</v>
      </c>
      <c r="AL75" s="66" t="e">
        <f t="shared" si="26"/>
        <v>#DIV/0!</v>
      </c>
      <c r="AM75" s="66" t="e">
        <f t="shared" si="26"/>
        <v>#DIV/0!</v>
      </c>
      <c r="AN75" s="66" t="e">
        <f t="shared" si="26"/>
        <v>#DIV/0!</v>
      </c>
      <c r="AO75" s="66" t="e">
        <f t="shared" si="26"/>
        <v>#DIV/0!</v>
      </c>
      <c r="AP75" s="67" t="e">
        <f t="shared" si="26"/>
        <v>#DIV/0!</v>
      </c>
      <c r="AR75" s="44" t="s">
        <v>33</v>
      </c>
      <c r="AS75" s="535" t="s">
        <v>48</v>
      </c>
      <c r="AT75" s="234" t="e">
        <f t="shared" ref="AT75:BC75" si="27">SUM(AT76:AT80)</f>
        <v>#DIV/0!</v>
      </c>
      <c r="AU75" s="65" t="e">
        <f t="shared" si="27"/>
        <v>#DIV/0!</v>
      </c>
      <c r="AV75" s="66" t="e">
        <f t="shared" si="27"/>
        <v>#DIV/0!</v>
      </c>
      <c r="AW75" s="66" t="e">
        <f t="shared" si="27"/>
        <v>#DIV/0!</v>
      </c>
      <c r="AX75" s="66" t="e">
        <f t="shared" si="27"/>
        <v>#DIV/0!</v>
      </c>
      <c r="AY75" s="66" t="e">
        <f t="shared" si="27"/>
        <v>#DIV/0!</v>
      </c>
      <c r="AZ75" s="66" t="e">
        <f t="shared" si="27"/>
        <v>#DIV/0!</v>
      </c>
      <c r="BA75" s="66" t="e">
        <f t="shared" si="27"/>
        <v>#DIV/0!</v>
      </c>
      <c r="BB75" s="66" t="e">
        <f t="shared" si="27"/>
        <v>#DIV/0!</v>
      </c>
      <c r="BC75" s="67" t="e">
        <f t="shared" si="27"/>
        <v>#DIV/0!</v>
      </c>
      <c r="BE75" s="44" t="s">
        <v>33</v>
      </c>
      <c r="BF75" s="535" t="s">
        <v>48</v>
      </c>
      <c r="BG75" s="234" t="e">
        <f t="shared" ref="BG75:BP75" si="28">SUM(BG76:BG80)</f>
        <v>#DIV/0!</v>
      </c>
      <c r="BH75" s="65" t="e">
        <f t="shared" si="28"/>
        <v>#DIV/0!</v>
      </c>
      <c r="BI75" s="66" t="e">
        <f t="shared" si="28"/>
        <v>#DIV/0!</v>
      </c>
      <c r="BJ75" s="66" t="e">
        <f t="shared" si="28"/>
        <v>#DIV/0!</v>
      </c>
      <c r="BK75" s="66" t="e">
        <f t="shared" si="28"/>
        <v>#DIV/0!</v>
      </c>
      <c r="BL75" s="66" t="e">
        <f t="shared" si="28"/>
        <v>#DIV/0!</v>
      </c>
      <c r="BM75" s="66" t="e">
        <f t="shared" si="28"/>
        <v>#DIV/0!</v>
      </c>
      <c r="BN75" s="66" t="e">
        <f t="shared" si="28"/>
        <v>#DIV/0!</v>
      </c>
      <c r="BO75" s="66" t="e">
        <f t="shared" si="28"/>
        <v>#DIV/0!</v>
      </c>
      <c r="BP75" s="67" t="e">
        <f t="shared" si="28"/>
        <v>#DIV/0!</v>
      </c>
      <c r="BR75" s="44" t="s">
        <v>33</v>
      </c>
      <c r="BS75" s="535" t="s">
        <v>48</v>
      </c>
      <c r="BT75" s="234" t="e">
        <f t="shared" ref="BT75:CC75" si="29">SUM(BT76:BT80)</f>
        <v>#DIV/0!</v>
      </c>
      <c r="BU75" s="65" t="e">
        <f t="shared" si="29"/>
        <v>#DIV/0!</v>
      </c>
      <c r="BV75" s="66" t="e">
        <f t="shared" si="29"/>
        <v>#DIV/0!</v>
      </c>
      <c r="BW75" s="66" t="e">
        <f t="shared" si="29"/>
        <v>#DIV/0!</v>
      </c>
      <c r="BX75" s="66" t="e">
        <f t="shared" si="29"/>
        <v>#DIV/0!</v>
      </c>
      <c r="BY75" s="66" t="e">
        <f t="shared" si="29"/>
        <v>#DIV/0!</v>
      </c>
      <c r="BZ75" s="66" t="e">
        <f t="shared" si="29"/>
        <v>#DIV/0!</v>
      </c>
      <c r="CA75" s="66" t="e">
        <f t="shared" si="29"/>
        <v>#DIV/0!</v>
      </c>
      <c r="CB75" s="66" t="e">
        <f t="shared" si="29"/>
        <v>#DIV/0!</v>
      </c>
      <c r="CC75" s="67" t="e">
        <f t="shared" si="29"/>
        <v>#DIV/0!</v>
      </c>
    </row>
    <row r="76" spans="5:81">
      <c r="E76" s="69"/>
      <c r="F76" s="55" t="s">
        <v>28</v>
      </c>
      <c r="G76" s="235" t="e">
        <f>SUM(H76:P76)</f>
        <v>#DIV/0!</v>
      </c>
      <c r="H76" s="59" t="e">
        <f t="array" ref="H76:P80">H20:P20*G33:O37</f>
        <v>#DIV/0!</v>
      </c>
      <c r="I76" s="60" t="e">
        <v>#DIV/0!</v>
      </c>
      <c r="J76" s="60" t="e">
        <v>#DIV/0!</v>
      </c>
      <c r="K76" s="60" t="e">
        <v>#DIV/0!</v>
      </c>
      <c r="L76" s="60" t="e">
        <v>#DIV/0!</v>
      </c>
      <c r="M76" s="60" t="e">
        <v>#DIV/0!</v>
      </c>
      <c r="N76" s="60" t="e">
        <v>#DIV/0!</v>
      </c>
      <c r="O76" s="60" t="e">
        <v>#DIV/0!</v>
      </c>
      <c r="P76" s="61" t="e">
        <v>#DIV/0!</v>
      </c>
      <c r="R76" s="69"/>
      <c r="S76" s="55" t="s">
        <v>28</v>
      </c>
      <c r="T76" s="235" t="e">
        <f>SUM(U76:AC76)</f>
        <v>#DIV/0!</v>
      </c>
      <c r="U76" s="59" t="e">
        <f t="array" ref="U76:AC80">U20:AC20*T33:AB37</f>
        <v>#DIV/0!</v>
      </c>
      <c r="V76" s="60" t="e">
        <v>#DIV/0!</v>
      </c>
      <c r="W76" s="60" t="e">
        <v>#DIV/0!</v>
      </c>
      <c r="X76" s="60" t="e">
        <v>#DIV/0!</v>
      </c>
      <c r="Y76" s="60" t="e">
        <v>#DIV/0!</v>
      </c>
      <c r="Z76" s="60" t="e">
        <v>#DIV/0!</v>
      </c>
      <c r="AA76" s="60" t="e">
        <v>#DIV/0!</v>
      </c>
      <c r="AB76" s="60" t="e">
        <v>#DIV/0!</v>
      </c>
      <c r="AC76" s="61" t="e">
        <v>#DIV/0!</v>
      </c>
      <c r="AE76" s="69"/>
      <c r="AF76" s="55" t="s">
        <v>28</v>
      </c>
      <c r="AG76" s="235" t="e">
        <f>SUM(AH76:AP76)</f>
        <v>#DIV/0!</v>
      </c>
      <c r="AH76" s="59" t="e">
        <f t="array" ref="AH76:AP80">AH20:AP20*AG33:AO37</f>
        <v>#DIV/0!</v>
      </c>
      <c r="AI76" s="60" t="e">
        <v>#DIV/0!</v>
      </c>
      <c r="AJ76" s="60" t="e">
        <v>#DIV/0!</v>
      </c>
      <c r="AK76" s="60" t="e">
        <v>#DIV/0!</v>
      </c>
      <c r="AL76" s="60" t="e">
        <v>#DIV/0!</v>
      </c>
      <c r="AM76" s="60" t="e">
        <v>#DIV/0!</v>
      </c>
      <c r="AN76" s="60" t="e">
        <v>#DIV/0!</v>
      </c>
      <c r="AO76" s="60" t="e">
        <v>#DIV/0!</v>
      </c>
      <c r="AP76" s="61" t="e">
        <v>#DIV/0!</v>
      </c>
      <c r="AR76" s="69"/>
      <c r="AS76" s="55" t="s">
        <v>28</v>
      </c>
      <c r="AT76" s="235" t="e">
        <f>SUM(AU76:BC76)</f>
        <v>#DIV/0!</v>
      </c>
      <c r="AU76" s="59" t="e">
        <f t="array" ref="AU76:BC80">AU20:BC20*AT33:BB37</f>
        <v>#DIV/0!</v>
      </c>
      <c r="AV76" s="60" t="e">
        <v>#DIV/0!</v>
      </c>
      <c r="AW76" s="60" t="e">
        <v>#DIV/0!</v>
      </c>
      <c r="AX76" s="60" t="e">
        <v>#DIV/0!</v>
      </c>
      <c r="AY76" s="60" t="e">
        <v>#DIV/0!</v>
      </c>
      <c r="AZ76" s="60" t="e">
        <v>#DIV/0!</v>
      </c>
      <c r="BA76" s="60" t="e">
        <v>#DIV/0!</v>
      </c>
      <c r="BB76" s="60" t="e">
        <v>#DIV/0!</v>
      </c>
      <c r="BC76" s="61" t="e">
        <v>#DIV/0!</v>
      </c>
      <c r="BE76" s="69"/>
      <c r="BF76" s="55" t="s">
        <v>28</v>
      </c>
      <c r="BG76" s="235" t="e">
        <f>SUM(BH76:BP76)</f>
        <v>#DIV/0!</v>
      </c>
      <c r="BH76" s="59" t="e">
        <f t="array" ref="BH76:BP80">BH20:BP20*BG33:BO37</f>
        <v>#DIV/0!</v>
      </c>
      <c r="BI76" s="60" t="e">
        <v>#DIV/0!</v>
      </c>
      <c r="BJ76" s="60" t="e">
        <v>#DIV/0!</v>
      </c>
      <c r="BK76" s="60" t="e">
        <v>#DIV/0!</v>
      </c>
      <c r="BL76" s="60" t="e">
        <v>#DIV/0!</v>
      </c>
      <c r="BM76" s="60" t="e">
        <v>#DIV/0!</v>
      </c>
      <c r="BN76" s="60" t="e">
        <v>#DIV/0!</v>
      </c>
      <c r="BO76" s="60" t="e">
        <v>#DIV/0!</v>
      </c>
      <c r="BP76" s="61" t="e">
        <v>#DIV/0!</v>
      </c>
      <c r="BR76" s="69"/>
      <c r="BS76" s="55" t="s">
        <v>28</v>
      </c>
      <c r="BT76" s="235" t="e">
        <f>SUM(BU76:CC76)</f>
        <v>#DIV/0!</v>
      </c>
      <c r="BU76" s="59" t="e">
        <f t="array" ref="BU76:CC80">BU20:CC20*BT33:CB37</f>
        <v>#DIV/0!</v>
      </c>
      <c r="BV76" s="60" t="e">
        <v>#DIV/0!</v>
      </c>
      <c r="BW76" s="60" t="e">
        <v>#DIV/0!</v>
      </c>
      <c r="BX76" s="60" t="e">
        <v>#DIV/0!</v>
      </c>
      <c r="BY76" s="60" t="e">
        <v>#DIV/0!</v>
      </c>
      <c r="BZ76" s="60" t="e">
        <v>#DIV/0!</v>
      </c>
      <c r="CA76" s="60" t="e">
        <v>#DIV/0!</v>
      </c>
      <c r="CB76" s="60" t="e">
        <v>#DIV/0!</v>
      </c>
      <c r="CC76" s="61" t="e">
        <v>#DIV/0!</v>
      </c>
    </row>
    <row r="77" spans="5:81">
      <c r="E77" s="69"/>
      <c r="F77" s="55" t="s">
        <v>27</v>
      </c>
      <c r="G77" s="235" t="e">
        <f>SUM(H77:P77)</f>
        <v>#DIV/0!</v>
      </c>
      <c r="H77" s="59" t="e">
        <v>#DIV/0!</v>
      </c>
      <c r="I77" s="60" t="e">
        <v>#DIV/0!</v>
      </c>
      <c r="J77" s="60" t="e">
        <v>#DIV/0!</v>
      </c>
      <c r="K77" s="60" t="e">
        <v>#DIV/0!</v>
      </c>
      <c r="L77" s="60" t="e">
        <v>#DIV/0!</v>
      </c>
      <c r="M77" s="60" t="e">
        <v>#DIV/0!</v>
      </c>
      <c r="N77" s="60" t="e">
        <v>#DIV/0!</v>
      </c>
      <c r="O77" s="60" t="e">
        <v>#DIV/0!</v>
      </c>
      <c r="P77" s="61" t="e">
        <v>#DIV/0!</v>
      </c>
      <c r="R77" s="69"/>
      <c r="S77" s="55" t="s">
        <v>27</v>
      </c>
      <c r="T77" s="235" t="e">
        <f>SUM(U77:AC77)</f>
        <v>#DIV/0!</v>
      </c>
      <c r="U77" s="59" t="e">
        <v>#DIV/0!</v>
      </c>
      <c r="V77" s="60" t="e">
        <v>#DIV/0!</v>
      </c>
      <c r="W77" s="60" t="e">
        <v>#DIV/0!</v>
      </c>
      <c r="X77" s="60" t="e">
        <v>#DIV/0!</v>
      </c>
      <c r="Y77" s="60" t="e">
        <v>#DIV/0!</v>
      </c>
      <c r="Z77" s="60" t="e">
        <v>#DIV/0!</v>
      </c>
      <c r="AA77" s="60" t="e">
        <v>#DIV/0!</v>
      </c>
      <c r="AB77" s="60" t="e">
        <v>#DIV/0!</v>
      </c>
      <c r="AC77" s="61" t="e">
        <v>#DIV/0!</v>
      </c>
      <c r="AE77" s="69"/>
      <c r="AF77" s="55" t="s">
        <v>27</v>
      </c>
      <c r="AG77" s="235" t="e">
        <f>SUM(AH77:AP77)</f>
        <v>#DIV/0!</v>
      </c>
      <c r="AH77" s="59" t="e">
        <v>#DIV/0!</v>
      </c>
      <c r="AI77" s="60" t="e">
        <v>#DIV/0!</v>
      </c>
      <c r="AJ77" s="60" t="e">
        <v>#DIV/0!</v>
      </c>
      <c r="AK77" s="60" t="e">
        <v>#DIV/0!</v>
      </c>
      <c r="AL77" s="60" t="e">
        <v>#DIV/0!</v>
      </c>
      <c r="AM77" s="60" t="e">
        <v>#DIV/0!</v>
      </c>
      <c r="AN77" s="60" t="e">
        <v>#DIV/0!</v>
      </c>
      <c r="AO77" s="60" t="e">
        <v>#DIV/0!</v>
      </c>
      <c r="AP77" s="61" t="e">
        <v>#DIV/0!</v>
      </c>
      <c r="AR77" s="69"/>
      <c r="AS77" s="55" t="s">
        <v>27</v>
      </c>
      <c r="AT77" s="235" t="e">
        <f>SUM(AU77:BC77)</f>
        <v>#DIV/0!</v>
      </c>
      <c r="AU77" s="59" t="e">
        <v>#DIV/0!</v>
      </c>
      <c r="AV77" s="60" t="e">
        <v>#DIV/0!</v>
      </c>
      <c r="AW77" s="60" t="e">
        <v>#DIV/0!</v>
      </c>
      <c r="AX77" s="60" t="e">
        <v>#DIV/0!</v>
      </c>
      <c r="AY77" s="60" t="e">
        <v>#DIV/0!</v>
      </c>
      <c r="AZ77" s="60" t="e">
        <v>#DIV/0!</v>
      </c>
      <c r="BA77" s="60" t="e">
        <v>#DIV/0!</v>
      </c>
      <c r="BB77" s="60" t="e">
        <v>#DIV/0!</v>
      </c>
      <c r="BC77" s="61" t="e">
        <v>#DIV/0!</v>
      </c>
      <c r="BE77" s="69"/>
      <c r="BF77" s="55" t="s">
        <v>27</v>
      </c>
      <c r="BG77" s="235" t="e">
        <f>SUM(BH77:BP77)</f>
        <v>#DIV/0!</v>
      </c>
      <c r="BH77" s="59" t="e">
        <v>#DIV/0!</v>
      </c>
      <c r="BI77" s="60" t="e">
        <v>#DIV/0!</v>
      </c>
      <c r="BJ77" s="60" t="e">
        <v>#DIV/0!</v>
      </c>
      <c r="BK77" s="60" t="e">
        <v>#DIV/0!</v>
      </c>
      <c r="BL77" s="60" t="e">
        <v>#DIV/0!</v>
      </c>
      <c r="BM77" s="60" t="e">
        <v>#DIV/0!</v>
      </c>
      <c r="BN77" s="60" t="e">
        <v>#DIV/0!</v>
      </c>
      <c r="BO77" s="60" t="e">
        <v>#DIV/0!</v>
      </c>
      <c r="BP77" s="61" t="e">
        <v>#DIV/0!</v>
      </c>
      <c r="BR77" s="69"/>
      <c r="BS77" s="55" t="s">
        <v>27</v>
      </c>
      <c r="BT77" s="235" t="e">
        <f>SUM(BU77:CC77)</f>
        <v>#DIV/0!</v>
      </c>
      <c r="BU77" s="59" t="e">
        <v>#DIV/0!</v>
      </c>
      <c r="BV77" s="60" t="e">
        <v>#DIV/0!</v>
      </c>
      <c r="BW77" s="60" t="e">
        <v>#DIV/0!</v>
      </c>
      <c r="BX77" s="60" t="e">
        <v>#DIV/0!</v>
      </c>
      <c r="BY77" s="60" t="e">
        <v>#DIV/0!</v>
      </c>
      <c r="BZ77" s="60" t="e">
        <v>#DIV/0!</v>
      </c>
      <c r="CA77" s="60" t="e">
        <v>#DIV/0!</v>
      </c>
      <c r="CB77" s="60" t="e">
        <v>#DIV/0!</v>
      </c>
      <c r="CC77" s="61" t="e">
        <v>#DIV/0!</v>
      </c>
    </row>
    <row r="78" spans="5:81">
      <c r="E78" s="69"/>
      <c r="F78" s="55" t="s">
        <v>26</v>
      </c>
      <c r="G78" s="235" t="e">
        <f>SUM(H78:P78)</f>
        <v>#DIV/0!</v>
      </c>
      <c r="H78" s="59" t="e">
        <v>#DIV/0!</v>
      </c>
      <c r="I78" s="60" t="e">
        <v>#DIV/0!</v>
      </c>
      <c r="J78" s="60" t="e">
        <v>#DIV/0!</v>
      </c>
      <c r="K78" s="60" t="e">
        <v>#DIV/0!</v>
      </c>
      <c r="L78" s="60" t="e">
        <v>#DIV/0!</v>
      </c>
      <c r="M78" s="60" t="e">
        <v>#DIV/0!</v>
      </c>
      <c r="N78" s="60" t="e">
        <v>#DIV/0!</v>
      </c>
      <c r="O78" s="60" t="e">
        <v>#DIV/0!</v>
      </c>
      <c r="P78" s="61" t="e">
        <v>#DIV/0!</v>
      </c>
      <c r="R78" s="69"/>
      <c r="S78" s="55" t="s">
        <v>26</v>
      </c>
      <c r="T78" s="235" t="e">
        <f>SUM(U78:AC78)</f>
        <v>#DIV/0!</v>
      </c>
      <c r="U78" s="59" t="e">
        <v>#DIV/0!</v>
      </c>
      <c r="V78" s="60" t="e">
        <v>#DIV/0!</v>
      </c>
      <c r="W78" s="60" t="e">
        <v>#DIV/0!</v>
      </c>
      <c r="X78" s="60" t="e">
        <v>#DIV/0!</v>
      </c>
      <c r="Y78" s="60" t="e">
        <v>#DIV/0!</v>
      </c>
      <c r="Z78" s="60" t="e">
        <v>#DIV/0!</v>
      </c>
      <c r="AA78" s="60" t="e">
        <v>#DIV/0!</v>
      </c>
      <c r="AB78" s="60" t="e">
        <v>#DIV/0!</v>
      </c>
      <c r="AC78" s="61" t="e">
        <v>#DIV/0!</v>
      </c>
      <c r="AE78" s="69"/>
      <c r="AF78" s="55" t="s">
        <v>26</v>
      </c>
      <c r="AG78" s="235" t="e">
        <f>SUM(AH78:AP78)</f>
        <v>#DIV/0!</v>
      </c>
      <c r="AH78" s="59" t="e">
        <v>#DIV/0!</v>
      </c>
      <c r="AI78" s="60" t="e">
        <v>#DIV/0!</v>
      </c>
      <c r="AJ78" s="60" t="e">
        <v>#DIV/0!</v>
      </c>
      <c r="AK78" s="60" t="e">
        <v>#DIV/0!</v>
      </c>
      <c r="AL78" s="60" t="e">
        <v>#DIV/0!</v>
      </c>
      <c r="AM78" s="60" t="e">
        <v>#DIV/0!</v>
      </c>
      <c r="AN78" s="60" t="e">
        <v>#DIV/0!</v>
      </c>
      <c r="AO78" s="60" t="e">
        <v>#DIV/0!</v>
      </c>
      <c r="AP78" s="61" t="e">
        <v>#DIV/0!</v>
      </c>
      <c r="AR78" s="69"/>
      <c r="AS78" s="55" t="s">
        <v>26</v>
      </c>
      <c r="AT78" s="235" t="e">
        <f>SUM(AU78:BC78)</f>
        <v>#DIV/0!</v>
      </c>
      <c r="AU78" s="59" t="e">
        <v>#DIV/0!</v>
      </c>
      <c r="AV78" s="60" t="e">
        <v>#DIV/0!</v>
      </c>
      <c r="AW78" s="60" t="e">
        <v>#DIV/0!</v>
      </c>
      <c r="AX78" s="60" t="e">
        <v>#DIV/0!</v>
      </c>
      <c r="AY78" s="60" t="e">
        <v>#DIV/0!</v>
      </c>
      <c r="AZ78" s="60" t="e">
        <v>#DIV/0!</v>
      </c>
      <c r="BA78" s="60" t="e">
        <v>#DIV/0!</v>
      </c>
      <c r="BB78" s="60" t="e">
        <v>#DIV/0!</v>
      </c>
      <c r="BC78" s="61" t="e">
        <v>#DIV/0!</v>
      </c>
      <c r="BE78" s="69"/>
      <c r="BF78" s="55" t="s">
        <v>26</v>
      </c>
      <c r="BG78" s="235" t="e">
        <f>SUM(BH78:BP78)</f>
        <v>#DIV/0!</v>
      </c>
      <c r="BH78" s="59" t="e">
        <v>#DIV/0!</v>
      </c>
      <c r="BI78" s="60" t="e">
        <v>#DIV/0!</v>
      </c>
      <c r="BJ78" s="60" t="e">
        <v>#DIV/0!</v>
      </c>
      <c r="BK78" s="60" t="e">
        <v>#DIV/0!</v>
      </c>
      <c r="BL78" s="60" t="e">
        <v>#DIV/0!</v>
      </c>
      <c r="BM78" s="60" t="e">
        <v>#DIV/0!</v>
      </c>
      <c r="BN78" s="60" t="e">
        <v>#DIV/0!</v>
      </c>
      <c r="BO78" s="60" t="e">
        <v>#DIV/0!</v>
      </c>
      <c r="BP78" s="61" t="e">
        <v>#DIV/0!</v>
      </c>
      <c r="BR78" s="69"/>
      <c r="BS78" s="55" t="s">
        <v>26</v>
      </c>
      <c r="BT78" s="235" t="e">
        <f>SUM(BU78:CC78)</f>
        <v>#DIV/0!</v>
      </c>
      <c r="BU78" s="59" t="e">
        <v>#DIV/0!</v>
      </c>
      <c r="BV78" s="60" t="e">
        <v>#DIV/0!</v>
      </c>
      <c r="BW78" s="60" t="e">
        <v>#DIV/0!</v>
      </c>
      <c r="BX78" s="60" t="e">
        <v>#DIV/0!</v>
      </c>
      <c r="BY78" s="60" t="e">
        <v>#DIV/0!</v>
      </c>
      <c r="BZ78" s="60" t="e">
        <v>#DIV/0!</v>
      </c>
      <c r="CA78" s="60" t="e">
        <v>#DIV/0!</v>
      </c>
      <c r="CB78" s="60" t="e">
        <v>#DIV/0!</v>
      </c>
      <c r="CC78" s="61" t="e">
        <v>#DIV/0!</v>
      </c>
    </row>
    <row r="79" spans="5:81">
      <c r="E79" s="69"/>
      <c r="F79" s="55" t="s">
        <v>25</v>
      </c>
      <c r="G79" s="235" t="e">
        <f>SUM(H79:P79)</f>
        <v>#DIV/0!</v>
      </c>
      <c r="H79" s="59" t="e">
        <v>#DIV/0!</v>
      </c>
      <c r="I79" s="60" t="e">
        <v>#DIV/0!</v>
      </c>
      <c r="J79" s="60" t="e">
        <v>#DIV/0!</v>
      </c>
      <c r="K79" s="60" t="e">
        <v>#DIV/0!</v>
      </c>
      <c r="L79" s="60" t="e">
        <v>#DIV/0!</v>
      </c>
      <c r="M79" s="60" t="e">
        <v>#DIV/0!</v>
      </c>
      <c r="N79" s="60" t="e">
        <v>#DIV/0!</v>
      </c>
      <c r="O79" s="60" t="e">
        <v>#DIV/0!</v>
      </c>
      <c r="P79" s="61" t="e">
        <v>#DIV/0!</v>
      </c>
      <c r="R79" s="69"/>
      <c r="S79" s="55" t="s">
        <v>25</v>
      </c>
      <c r="T79" s="235" t="e">
        <f>SUM(U79:AC79)</f>
        <v>#DIV/0!</v>
      </c>
      <c r="U79" s="59" t="e">
        <v>#DIV/0!</v>
      </c>
      <c r="V79" s="60" t="e">
        <v>#DIV/0!</v>
      </c>
      <c r="W79" s="60" t="e">
        <v>#DIV/0!</v>
      </c>
      <c r="X79" s="60" t="e">
        <v>#DIV/0!</v>
      </c>
      <c r="Y79" s="60" t="e">
        <v>#DIV/0!</v>
      </c>
      <c r="Z79" s="60" t="e">
        <v>#DIV/0!</v>
      </c>
      <c r="AA79" s="60" t="e">
        <v>#DIV/0!</v>
      </c>
      <c r="AB79" s="60" t="e">
        <v>#DIV/0!</v>
      </c>
      <c r="AC79" s="61" t="e">
        <v>#DIV/0!</v>
      </c>
      <c r="AE79" s="69"/>
      <c r="AF79" s="55" t="s">
        <v>25</v>
      </c>
      <c r="AG79" s="235" t="e">
        <f>SUM(AH79:AP79)</f>
        <v>#DIV/0!</v>
      </c>
      <c r="AH79" s="59" t="e">
        <v>#DIV/0!</v>
      </c>
      <c r="AI79" s="60" t="e">
        <v>#DIV/0!</v>
      </c>
      <c r="AJ79" s="60" t="e">
        <v>#DIV/0!</v>
      </c>
      <c r="AK79" s="60" t="e">
        <v>#DIV/0!</v>
      </c>
      <c r="AL79" s="60" t="e">
        <v>#DIV/0!</v>
      </c>
      <c r="AM79" s="60" t="e">
        <v>#DIV/0!</v>
      </c>
      <c r="AN79" s="60" t="e">
        <v>#DIV/0!</v>
      </c>
      <c r="AO79" s="60" t="e">
        <v>#DIV/0!</v>
      </c>
      <c r="AP79" s="61" t="e">
        <v>#DIV/0!</v>
      </c>
      <c r="AR79" s="69"/>
      <c r="AS79" s="55" t="s">
        <v>25</v>
      </c>
      <c r="AT79" s="235" t="e">
        <f>SUM(AU79:BC79)</f>
        <v>#DIV/0!</v>
      </c>
      <c r="AU79" s="59" t="e">
        <v>#DIV/0!</v>
      </c>
      <c r="AV79" s="60" t="e">
        <v>#DIV/0!</v>
      </c>
      <c r="AW79" s="60" t="e">
        <v>#DIV/0!</v>
      </c>
      <c r="AX79" s="60" t="e">
        <v>#DIV/0!</v>
      </c>
      <c r="AY79" s="60" t="e">
        <v>#DIV/0!</v>
      </c>
      <c r="AZ79" s="60" t="e">
        <v>#DIV/0!</v>
      </c>
      <c r="BA79" s="60" t="e">
        <v>#DIV/0!</v>
      </c>
      <c r="BB79" s="60" t="e">
        <v>#DIV/0!</v>
      </c>
      <c r="BC79" s="61" t="e">
        <v>#DIV/0!</v>
      </c>
      <c r="BE79" s="69"/>
      <c r="BF79" s="55" t="s">
        <v>25</v>
      </c>
      <c r="BG79" s="235" t="e">
        <f>SUM(BH79:BP79)</f>
        <v>#DIV/0!</v>
      </c>
      <c r="BH79" s="59" t="e">
        <v>#DIV/0!</v>
      </c>
      <c r="BI79" s="60" t="e">
        <v>#DIV/0!</v>
      </c>
      <c r="BJ79" s="60" t="e">
        <v>#DIV/0!</v>
      </c>
      <c r="BK79" s="60" t="e">
        <v>#DIV/0!</v>
      </c>
      <c r="BL79" s="60" t="e">
        <v>#DIV/0!</v>
      </c>
      <c r="BM79" s="60" t="e">
        <v>#DIV/0!</v>
      </c>
      <c r="BN79" s="60" t="e">
        <v>#DIV/0!</v>
      </c>
      <c r="BO79" s="60" t="e">
        <v>#DIV/0!</v>
      </c>
      <c r="BP79" s="61" t="e">
        <v>#DIV/0!</v>
      </c>
      <c r="BR79" s="69"/>
      <c r="BS79" s="55" t="s">
        <v>25</v>
      </c>
      <c r="BT79" s="235" t="e">
        <f>SUM(BU79:CC79)</f>
        <v>#DIV/0!</v>
      </c>
      <c r="BU79" s="59" t="e">
        <v>#DIV/0!</v>
      </c>
      <c r="BV79" s="60" t="e">
        <v>#DIV/0!</v>
      </c>
      <c r="BW79" s="60" t="e">
        <v>#DIV/0!</v>
      </c>
      <c r="BX79" s="60" t="e">
        <v>#DIV/0!</v>
      </c>
      <c r="BY79" s="60" t="e">
        <v>#DIV/0!</v>
      </c>
      <c r="BZ79" s="60" t="e">
        <v>#DIV/0!</v>
      </c>
      <c r="CA79" s="60" t="e">
        <v>#DIV/0!</v>
      </c>
      <c r="CB79" s="60" t="e">
        <v>#DIV/0!</v>
      </c>
      <c r="CC79" s="61" t="e">
        <v>#DIV/0!</v>
      </c>
    </row>
    <row r="80" spans="5:81">
      <c r="E80" s="70"/>
      <c r="F80" s="55" t="s">
        <v>24</v>
      </c>
      <c r="G80" s="235" t="e">
        <f>SUM(H80:P80)</f>
        <v>#DIV/0!</v>
      </c>
      <c r="H80" s="59" t="e">
        <v>#DIV/0!</v>
      </c>
      <c r="I80" s="60" t="e">
        <v>#DIV/0!</v>
      </c>
      <c r="J80" s="60" t="e">
        <v>#DIV/0!</v>
      </c>
      <c r="K80" s="60" t="e">
        <v>#DIV/0!</v>
      </c>
      <c r="L80" s="60" t="e">
        <v>#DIV/0!</v>
      </c>
      <c r="M80" s="60" t="e">
        <v>#DIV/0!</v>
      </c>
      <c r="N80" s="60" t="e">
        <v>#DIV/0!</v>
      </c>
      <c r="O80" s="60" t="e">
        <v>#DIV/0!</v>
      </c>
      <c r="P80" s="61" t="e">
        <v>#DIV/0!</v>
      </c>
      <c r="R80" s="70"/>
      <c r="S80" s="55" t="s">
        <v>24</v>
      </c>
      <c r="T80" s="235" t="e">
        <f>SUM(U80:AC80)</f>
        <v>#DIV/0!</v>
      </c>
      <c r="U80" s="59" t="e">
        <v>#DIV/0!</v>
      </c>
      <c r="V80" s="60" t="e">
        <v>#DIV/0!</v>
      </c>
      <c r="W80" s="60" t="e">
        <v>#DIV/0!</v>
      </c>
      <c r="X80" s="60" t="e">
        <v>#DIV/0!</v>
      </c>
      <c r="Y80" s="60" t="e">
        <v>#DIV/0!</v>
      </c>
      <c r="Z80" s="60" t="e">
        <v>#DIV/0!</v>
      </c>
      <c r="AA80" s="60" t="e">
        <v>#DIV/0!</v>
      </c>
      <c r="AB80" s="60" t="e">
        <v>#DIV/0!</v>
      </c>
      <c r="AC80" s="61" t="e">
        <v>#DIV/0!</v>
      </c>
      <c r="AE80" s="70"/>
      <c r="AF80" s="55" t="s">
        <v>24</v>
      </c>
      <c r="AG80" s="235" t="e">
        <f>SUM(AH80:AP80)</f>
        <v>#DIV/0!</v>
      </c>
      <c r="AH80" s="59" t="e">
        <v>#DIV/0!</v>
      </c>
      <c r="AI80" s="60" t="e">
        <v>#DIV/0!</v>
      </c>
      <c r="AJ80" s="60" t="e">
        <v>#DIV/0!</v>
      </c>
      <c r="AK80" s="60" t="e">
        <v>#DIV/0!</v>
      </c>
      <c r="AL80" s="60" t="e">
        <v>#DIV/0!</v>
      </c>
      <c r="AM80" s="60" t="e">
        <v>#DIV/0!</v>
      </c>
      <c r="AN80" s="60" t="e">
        <v>#DIV/0!</v>
      </c>
      <c r="AO80" s="60" t="e">
        <v>#DIV/0!</v>
      </c>
      <c r="AP80" s="61" t="e">
        <v>#DIV/0!</v>
      </c>
      <c r="AR80" s="70"/>
      <c r="AS80" s="55" t="s">
        <v>24</v>
      </c>
      <c r="AT80" s="235" t="e">
        <f>SUM(AU80:BC80)</f>
        <v>#DIV/0!</v>
      </c>
      <c r="AU80" s="59" t="e">
        <v>#DIV/0!</v>
      </c>
      <c r="AV80" s="60" t="e">
        <v>#DIV/0!</v>
      </c>
      <c r="AW80" s="60" t="e">
        <v>#DIV/0!</v>
      </c>
      <c r="AX80" s="60" t="e">
        <v>#DIV/0!</v>
      </c>
      <c r="AY80" s="60" t="e">
        <v>#DIV/0!</v>
      </c>
      <c r="AZ80" s="60" t="e">
        <v>#DIV/0!</v>
      </c>
      <c r="BA80" s="60" t="e">
        <v>#DIV/0!</v>
      </c>
      <c r="BB80" s="60" t="e">
        <v>#DIV/0!</v>
      </c>
      <c r="BC80" s="61" t="e">
        <v>#DIV/0!</v>
      </c>
      <c r="BE80" s="70"/>
      <c r="BF80" s="55" t="s">
        <v>24</v>
      </c>
      <c r="BG80" s="235" t="e">
        <f>SUM(BH80:BP80)</f>
        <v>#DIV/0!</v>
      </c>
      <c r="BH80" s="59" t="e">
        <v>#DIV/0!</v>
      </c>
      <c r="BI80" s="60" t="e">
        <v>#DIV/0!</v>
      </c>
      <c r="BJ80" s="60" t="e">
        <v>#DIV/0!</v>
      </c>
      <c r="BK80" s="60" t="e">
        <v>#DIV/0!</v>
      </c>
      <c r="BL80" s="60" t="e">
        <v>#DIV/0!</v>
      </c>
      <c r="BM80" s="60" t="e">
        <v>#DIV/0!</v>
      </c>
      <c r="BN80" s="60" t="e">
        <v>#DIV/0!</v>
      </c>
      <c r="BO80" s="60" t="e">
        <v>#DIV/0!</v>
      </c>
      <c r="BP80" s="61" t="e">
        <v>#DIV/0!</v>
      </c>
      <c r="BR80" s="70"/>
      <c r="BS80" s="55" t="s">
        <v>24</v>
      </c>
      <c r="BT80" s="235" t="e">
        <f>SUM(BU80:CC80)</f>
        <v>#DIV/0!</v>
      </c>
      <c r="BU80" s="59" t="e">
        <v>#DIV/0!</v>
      </c>
      <c r="BV80" s="60" t="e">
        <v>#DIV/0!</v>
      </c>
      <c r="BW80" s="60" t="e">
        <v>#DIV/0!</v>
      </c>
      <c r="BX80" s="60" t="e">
        <v>#DIV/0!</v>
      </c>
      <c r="BY80" s="60" t="e">
        <v>#DIV/0!</v>
      </c>
      <c r="BZ80" s="60" t="e">
        <v>#DIV/0!</v>
      </c>
      <c r="CA80" s="60" t="e">
        <v>#DIV/0!</v>
      </c>
      <c r="CB80" s="60" t="e">
        <v>#DIV/0!</v>
      </c>
      <c r="CC80" s="61" t="e">
        <v>#DIV/0!</v>
      </c>
    </row>
    <row r="81" spans="5:81">
      <c r="E81" s="47" t="s">
        <v>49</v>
      </c>
      <c r="F81" s="535" t="s">
        <v>48</v>
      </c>
      <c r="G81" s="234" t="e">
        <f t="shared" ref="G81:P81" si="30">SUM(G82:G86)</f>
        <v>#DIV/0!</v>
      </c>
      <c r="H81" s="65" t="e">
        <f t="shared" si="30"/>
        <v>#DIV/0!</v>
      </c>
      <c r="I81" s="66" t="e">
        <f t="shared" si="30"/>
        <v>#DIV/0!</v>
      </c>
      <c r="J81" s="66" t="e">
        <f t="shared" si="30"/>
        <v>#DIV/0!</v>
      </c>
      <c r="K81" s="66" t="e">
        <f t="shared" si="30"/>
        <v>#DIV/0!</v>
      </c>
      <c r="L81" s="66" t="e">
        <f t="shared" si="30"/>
        <v>#DIV/0!</v>
      </c>
      <c r="M81" s="66" t="e">
        <f t="shared" si="30"/>
        <v>#DIV/0!</v>
      </c>
      <c r="N81" s="66" t="e">
        <f t="shared" si="30"/>
        <v>#DIV/0!</v>
      </c>
      <c r="O81" s="66" t="e">
        <f t="shared" si="30"/>
        <v>#DIV/0!</v>
      </c>
      <c r="P81" s="67" t="e">
        <f t="shared" si="30"/>
        <v>#DIV/0!</v>
      </c>
      <c r="R81" s="47" t="s">
        <v>49</v>
      </c>
      <c r="S81" s="535" t="s">
        <v>48</v>
      </c>
      <c r="T81" s="234" t="e">
        <f t="shared" ref="T81:AC81" si="31">SUM(T82:T86)</f>
        <v>#DIV/0!</v>
      </c>
      <c r="U81" s="65" t="e">
        <f t="shared" si="31"/>
        <v>#DIV/0!</v>
      </c>
      <c r="V81" s="66" t="e">
        <f t="shared" si="31"/>
        <v>#DIV/0!</v>
      </c>
      <c r="W81" s="66" t="e">
        <f t="shared" si="31"/>
        <v>#DIV/0!</v>
      </c>
      <c r="X81" s="66" t="e">
        <f t="shared" si="31"/>
        <v>#DIV/0!</v>
      </c>
      <c r="Y81" s="66" t="e">
        <f t="shared" si="31"/>
        <v>#DIV/0!</v>
      </c>
      <c r="Z81" s="66" t="e">
        <f t="shared" si="31"/>
        <v>#DIV/0!</v>
      </c>
      <c r="AA81" s="66" t="e">
        <f t="shared" si="31"/>
        <v>#DIV/0!</v>
      </c>
      <c r="AB81" s="66" t="e">
        <f t="shared" si="31"/>
        <v>#DIV/0!</v>
      </c>
      <c r="AC81" s="67" t="e">
        <f t="shared" si="31"/>
        <v>#DIV/0!</v>
      </c>
      <c r="AE81" s="47" t="s">
        <v>49</v>
      </c>
      <c r="AF81" s="535" t="s">
        <v>48</v>
      </c>
      <c r="AG81" s="234" t="e">
        <f t="shared" ref="AG81:AP81" si="32">SUM(AG82:AG86)</f>
        <v>#DIV/0!</v>
      </c>
      <c r="AH81" s="65" t="e">
        <f t="shared" si="32"/>
        <v>#DIV/0!</v>
      </c>
      <c r="AI81" s="66" t="e">
        <f t="shared" si="32"/>
        <v>#DIV/0!</v>
      </c>
      <c r="AJ81" s="66" t="e">
        <f t="shared" si="32"/>
        <v>#DIV/0!</v>
      </c>
      <c r="AK81" s="66" t="e">
        <f t="shared" si="32"/>
        <v>#DIV/0!</v>
      </c>
      <c r="AL81" s="66" t="e">
        <f t="shared" si="32"/>
        <v>#DIV/0!</v>
      </c>
      <c r="AM81" s="66" t="e">
        <f t="shared" si="32"/>
        <v>#DIV/0!</v>
      </c>
      <c r="AN81" s="66" t="e">
        <f t="shared" si="32"/>
        <v>#DIV/0!</v>
      </c>
      <c r="AO81" s="66" t="e">
        <f t="shared" si="32"/>
        <v>#DIV/0!</v>
      </c>
      <c r="AP81" s="67" t="e">
        <f t="shared" si="32"/>
        <v>#DIV/0!</v>
      </c>
      <c r="AR81" s="47" t="s">
        <v>49</v>
      </c>
      <c r="AS81" s="535" t="s">
        <v>48</v>
      </c>
      <c r="AT81" s="234" t="e">
        <f t="shared" ref="AT81:BC81" si="33">SUM(AT82:AT86)</f>
        <v>#DIV/0!</v>
      </c>
      <c r="AU81" s="65" t="e">
        <f t="shared" si="33"/>
        <v>#DIV/0!</v>
      </c>
      <c r="AV81" s="66" t="e">
        <f t="shared" si="33"/>
        <v>#DIV/0!</v>
      </c>
      <c r="AW81" s="66" t="e">
        <f t="shared" si="33"/>
        <v>#DIV/0!</v>
      </c>
      <c r="AX81" s="66" t="e">
        <f t="shared" si="33"/>
        <v>#DIV/0!</v>
      </c>
      <c r="AY81" s="66" t="e">
        <f t="shared" si="33"/>
        <v>#DIV/0!</v>
      </c>
      <c r="AZ81" s="66" t="e">
        <f t="shared" si="33"/>
        <v>#DIV/0!</v>
      </c>
      <c r="BA81" s="66" t="e">
        <f t="shared" si="33"/>
        <v>#DIV/0!</v>
      </c>
      <c r="BB81" s="66" t="e">
        <f t="shared" si="33"/>
        <v>#DIV/0!</v>
      </c>
      <c r="BC81" s="67" t="e">
        <f t="shared" si="33"/>
        <v>#DIV/0!</v>
      </c>
      <c r="BE81" s="47" t="s">
        <v>49</v>
      </c>
      <c r="BF81" s="535" t="s">
        <v>48</v>
      </c>
      <c r="BG81" s="234" t="e">
        <f t="shared" ref="BG81:BP81" si="34">SUM(BG82:BG86)</f>
        <v>#DIV/0!</v>
      </c>
      <c r="BH81" s="65" t="e">
        <f t="shared" si="34"/>
        <v>#DIV/0!</v>
      </c>
      <c r="BI81" s="66" t="e">
        <f t="shared" si="34"/>
        <v>#DIV/0!</v>
      </c>
      <c r="BJ81" s="66" t="e">
        <f t="shared" si="34"/>
        <v>#DIV/0!</v>
      </c>
      <c r="BK81" s="66" t="e">
        <f t="shared" si="34"/>
        <v>#DIV/0!</v>
      </c>
      <c r="BL81" s="66" t="e">
        <f t="shared" si="34"/>
        <v>#DIV/0!</v>
      </c>
      <c r="BM81" s="66" t="e">
        <f t="shared" si="34"/>
        <v>#DIV/0!</v>
      </c>
      <c r="BN81" s="66" t="e">
        <f t="shared" si="34"/>
        <v>#DIV/0!</v>
      </c>
      <c r="BO81" s="66" t="e">
        <f t="shared" si="34"/>
        <v>#DIV/0!</v>
      </c>
      <c r="BP81" s="67" t="e">
        <f t="shared" si="34"/>
        <v>#DIV/0!</v>
      </c>
      <c r="BR81" s="47" t="s">
        <v>49</v>
      </c>
      <c r="BS81" s="535" t="s">
        <v>48</v>
      </c>
      <c r="BT81" s="234" t="e">
        <f t="shared" ref="BT81:CC81" si="35">SUM(BT82:BT86)</f>
        <v>#DIV/0!</v>
      </c>
      <c r="BU81" s="65" t="e">
        <f t="shared" si="35"/>
        <v>#DIV/0!</v>
      </c>
      <c r="BV81" s="66" t="e">
        <f t="shared" si="35"/>
        <v>#DIV/0!</v>
      </c>
      <c r="BW81" s="66" t="e">
        <f t="shared" si="35"/>
        <v>#DIV/0!</v>
      </c>
      <c r="BX81" s="66" t="e">
        <f t="shared" si="35"/>
        <v>#DIV/0!</v>
      </c>
      <c r="BY81" s="66" t="e">
        <f t="shared" si="35"/>
        <v>#DIV/0!</v>
      </c>
      <c r="BZ81" s="66" t="e">
        <f t="shared" si="35"/>
        <v>#DIV/0!</v>
      </c>
      <c r="CA81" s="66" t="e">
        <f t="shared" si="35"/>
        <v>#DIV/0!</v>
      </c>
      <c r="CB81" s="66" t="e">
        <f t="shared" si="35"/>
        <v>#DIV/0!</v>
      </c>
      <c r="CC81" s="67" t="e">
        <f t="shared" si="35"/>
        <v>#DIV/0!</v>
      </c>
    </row>
    <row r="82" spans="5:81">
      <c r="E82" s="69"/>
      <c r="F82" s="55" t="s">
        <v>28</v>
      </c>
      <c r="G82" s="235" t="e">
        <f>SUM(H82:P82)</f>
        <v>#DIV/0!</v>
      </c>
      <c r="H82" s="59" t="e">
        <f t="array" ref="H82:P86">(H21:P21+H22:P22)*G33:O37</f>
        <v>#DIV/0!</v>
      </c>
      <c r="I82" s="60" t="e">
        <v>#DIV/0!</v>
      </c>
      <c r="J82" s="60" t="e">
        <v>#DIV/0!</v>
      </c>
      <c r="K82" s="60" t="e">
        <v>#DIV/0!</v>
      </c>
      <c r="L82" s="60" t="e">
        <v>#DIV/0!</v>
      </c>
      <c r="M82" s="60" t="e">
        <v>#DIV/0!</v>
      </c>
      <c r="N82" s="60" t="e">
        <v>#DIV/0!</v>
      </c>
      <c r="O82" s="60" t="e">
        <v>#DIV/0!</v>
      </c>
      <c r="P82" s="61" t="e">
        <v>#DIV/0!</v>
      </c>
      <c r="R82" s="69"/>
      <c r="S82" s="55" t="s">
        <v>28</v>
      </c>
      <c r="T82" s="235" t="e">
        <f>SUM(U82:AC82)</f>
        <v>#DIV/0!</v>
      </c>
      <c r="U82" s="59" t="e">
        <f t="array" ref="U82:AC86">(U21:AC21+U22:AC22)*T33:AB37</f>
        <v>#DIV/0!</v>
      </c>
      <c r="V82" s="60" t="e">
        <v>#DIV/0!</v>
      </c>
      <c r="W82" s="60" t="e">
        <v>#DIV/0!</v>
      </c>
      <c r="X82" s="60" t="e">
        <v>#DIV/0!</v>
      </c>
      <c r="Y82" s="60" t="e">
        <v>#DIV/0!</v>
      </c>
      <c r="Z82" s="60" t="e">
        <v>#DIV/0!</v>
      </c>
      <c r="AA82" s="60" t="e">
        <v>#DIV/0!</v>
      </c>
      <c r="AB82" s="60" t="e">
        <v>#DIV/0!</v>
      </c>
      <c r="AC82" s="61" t="e">
        <v>#DIV/0!</v>
      </c>
      <c r="AE82" s="69"/>
      <c r="AF82" s="55" t="s">
        <v>28</v>
      </c>
      <c r="AG82" s="235" t="e">
        <f>SUM(AH82:AP82)</f>
        <v>#DIV/0!</v>
      </c>
      <c r="AH82" s="59" t="e">
        <f t="array" ref="AH82:AP86">(AH21:AP21+AH22:AP22)*AG33:AO37</f>
        <v>#DIV/0!</v>
      </c>
      <c r="AI82" s="60" t="e">
        <v>#DIV/0!</v>
      </c>
      <c r="AJ82" s="60" t="e">
        <v>#DIV/0!</v>
      </c>
      <c r="AK82" s="60" t="e">
        <v>#DIV/0!</v>
      </c>
      <c r="AL82" s="60" t="e">
        <v>#DIV/0!</v>
      </c>
      <c r="AM82" s="60" t="e">
        <v>#DIV/0!</v>
      </c>
      <c r="AN82" s="60" t="e">
        <v>#DIV/0!</v>
      </c>
      <c r="AO82" s="60" t="e">
        <v>#DIV/0!</v>
      </c>
      <c r="AP82" s="61" t="e">
        <v>#DIV/0!</v>
      </c>
      <c r="AR82" s="69"/>
      <c r="AS82" s="55" t="s">
        <v>28</v>
      </c>
      <c r="AT82" s="235" t="e">
        <f>SUM(AU82:BC82)</f>
        <v>#DIV/0!</v>
      </c>
      <c r="AU82" s="59" t="e">
        <f t="array" ref="AU82:BC86">(AU21:BC21+AU22:BC22)*AT33:BB37</f>
        <v>#DIV/0!</v>
      </c>
      <c r="AV82" s="60" t="e">
        <v>#DIV/0!</v>
      </c>
      <c r="AW82" s="60" t="e">
        <v>#DIV/0!</v>
      </c>
      <c r="AX82" s="60" t="e">
        <v>#DIV/0!</v>
      </c>
      <c r="AY82" s="60" t="e">
        <v>#DIV/0!</v>
      </c>
      <c r="AZ82" s="60" t="e">
        <v>#DIV/0!</v>
      </c>
      <c r="BA82" s="60" t="e">
        <v>#DIV/0!</v>
      </c>
      <c r="BB82" s="60" t="e">
        <v>#DIV/0!</v>
      </c>
      <c r="BC82" s="61" t="e">
        <v>#DIV/0!</v>
      </c>
      <c r="BE82" s="69"/>
      <c r="BF82" s="55" t="s">
        <v>28</v>
      </c>
      <c r="BG82" s="235" t="e">
        <f>SUM(BH82:BP82)</f>
        <v>#DIV/0!</v>
      </c>
      <c r="BH82" s="59" t="e">
        <f t="array" ref="BH82:BP86">(BH21:BP21+BH22:BP22)*BG33:BO37</f>
        <v>#DIV/0!</v>
      </c>
      <c r="BI82" s="60" t="e">
        <v>#DIV/0!</v>
      </c>
      <c r="BJ82" s="60" t="e">
        <v>#DIV/0!</v>
      </c>
      <c r="BK82" s="60" t="e">
        <v>#DIV/0!</v>
      </c>
      <c r="BL82" s="60" t="e">
        <v>#DIV/0!</v>
      </c>
      <c r="BM82" s="60" t="e">
        <v>#DIV/0!</v>
      </c>
      <c r="BN82" s="60" t="e">
        <v>#DIV/0!</v>
      </c>
      <c r="BO82" s="60" t="e">
        <v>#DIV/0!</v>
      </c>
      <c r="BP82" s="61" t="e">
        <v>#DIV/0!</v>
      </c>
      <c r="BR82" s="69"/>
      <c r="BS82" s="55" t="s">
        <v>28</v>
      </c>
      <c r="BT82" s="235" t="e">
        <f>SUM(BU82:CC82)</f>
        <v>#DIV/0!</v>
      </c>
      <c r="BU82" s="59" t="e">
        <f t="array" ref="BU82:CC86">(BU21:CC21+BU22:CC22)*BT33:CB37</f>
        <v>#DIV/0!</v>
      </c>
      <c r="BV82" s="60" t="e">
        <v>#DIV/0!</v>
      </c>
      <c r="BW82" s="60" t="e">
        <v>#DIV/0!</v>
      </c>
      <c r="BX82" s="60" t="e">
        <v>#DIV/0!</v>
      </c>
      <c r="BY82" s="60" t="e">
        <v>#DIV/0!</v>
      </c>
      <c r="BZ82" s="60" t="e">
        <v>#DIV/0!</v>
      </c>
      <c r="CA82" s="60" t="e">
        <v>#DIV/0!</v>
      </c>
      <c r="CB82" s="60" t="e">
        <v>#DIV/0!</v>
      </c>
      <c r="CC82" s="61" t="e">
        <v>#DIV/0!</v>
      </c>
    </row>
    <row r="83" spans="5:81">
      <c r="E83" s="69"/>
      <c r="F83" s="55" t="s">
        <v>27</v>
      </c>
      <c r="G83" s="235" t="e">
        <f>SUM(H83:P83)</f>
        <v>#DIV/0!</v>
      </c>
      <c r="H83" s="59" t="e">
        <v>#DIV/0!</v>
      </c>
      <c r="I83" s="60" t="e">
        <v>#DIV/0!</v>
      </c>
      <c r="J83" s="60" t="e">
        <v>#DIV/0!</v>
      </c>
      <c r="K83" s="60" t="e">
        <v>#DIV/0!</v>
      </c>
      <c r="L83" s="60" t="e">
        <v>#DIV/0!</v>
      </c>
      <c r="M83" s="60" t="e">
        <v>#DIV/0!</v>
      </c>
      <c r="N83" s="60" t="e">
        <v>#DIV/0!</v>
      </c>
      <c r="O83" s="60" t="e">
        <v>#DIV/0!</v>
      </c>
      <c r="P83" s="61" t="e">
        <v>#DIV/0!</v>
      </c>
      <c r="R83" s="69"/>
      <c r="S83" s="55" t="s">
        <v>27</v>
      </c>
      <c r="T83" s="235" t="e">
        <f>SUM(U83:AC83)</f>
        <v>#DIV/0!</v>
      </c>
      <c r="U83" s="59" t="e">
        <v>#DIV/0!</v>
      </c>
      <c r="V83" s="60" t="e">
        <v>#DIV/0!</v>
      </c>
      <c r="W83" s="60" t="e">
        <v>#DIV/0!</v>
      </c>
      <c r="X83" s="60" t="e">
        <v>#DIV/0!</v>
      </c>
      <c r="Y83" s="60" t="e">
        <v>#DIV/0!</v>
      </c>
      <c r="Z83" s="60" t="e">
        <v>#DIV/0!</v>
      </c>
      <c r="AA83" s="60" t="e">
        <v>#DIV/0!</v>
      </c>
      <c r="AB83" s="60" t="e">
        <v>#DIV/0!</v>
      </c>
      <c r="AC83" s="61" t="e">
        <v>#DIV/0!</v>
      </c>
      <c r="AE83" s="69"/>
      <c r="AF83" s="55" t="s">
        <v>27</v>
      </c>
      <c r="AG83" s="235" t="e">
        <f>SUM(AH83:AP83)</f>
        <v>#DIV/0!</v>
      </c>
      <c r="AH83" s="59" t="e">
        <v>#DIV/0!</v>
      </c>
      <c r="AI83" s="60" t="e">
        <v>#DIV/0!</v>
      </c>
      <c r="AJ83" s="60" t="e">
        <v>#DIV/0!</v>
      </c>
      <c r="AK83" s="60" t="e">
        <v>#DIV/0!</v>
      </c>
      <c r="AL83" s="60" t="e">
        <v>#DIV/0!</v>
      </c>
      <c r="AM83" s="60" t="e">
        <v>#DIV/0!</v>
      </c>
      <c r="AN83" s="60" t="e">
        <v>#DIV/0!</v>
      </c>
      <c r="AO83" s="60" t="e">
        <v>#DIV/0!</v>
      </c>
      <c r="AP83" s="61" t="e">
        <v>#DIV/0!</v>
      </c>
      <c r="AR83" s="69"/>
      <c r="AS83" s="55" t="s">
        <v>27</v>
      </c>
      <c r="AT83" s="235" t="e">
        <f>SUM(AU83:BC83)</f>
        <v>#DIV/0!</v>
      </c>
      <c r="AU83" s="59" t="e">
        <v>#DIV/0!</v>
      </c>
      <c r="AV83" s="60" t="e">
        <v>#DIV/0!</v>
      </c>
      <c r="AW83" s="60" t="e">
        <v>#DIV/0!</v>
      </c>
      <c r="AX83" s="60" t="e">
        <v>#DIV/0!</v>
      </c>
      <c r="AY83" s="60" t="e">
        <v>#DIV/0!</v>
      </c>
      <c r="AZ83" s="60" t="e">
        <v>#DIV/0!</v>
      </c>
      <c r="BA83" s="60" t="e">
        <v>#DIV/0!</v>
      </c>
      <c r="BB83" s="60" t="e">
        <v>#DIV/0!</v>
      </c>
      <c r="BC83" s="61" t="e">
        <v>#DIV/0!</v>
      </c>
      <c r="BE83" s="69"/>
      <c r="BF83" s="55" t="s">
        <v>27</v>
      </c>
      <c r="BG83" s="235" t="e">
        <f>SUM(BH83:BP83)</f>
        <v>#DIV/0!</v>
      </c>
      <c r="BH83" s="59" t="e">
        <v>#DIV/0!</v>
      </c>
      <c r="BI83" s="60" t="e">
        <v>#DIV/0!</v>
      </c>
      <c r="BJ83" s="60" t="e">
        <v>#DIV/0!</v>
      </c>
      <c r="BK83" s="60" t="e">
        <v>#DIV/0!</v>
      </c>
      <c r="BL83" s="60" t="e">
        <v>#DIV/0!</v>
      </c>
      <c r="BM83" s="60" t="e">
        <v>#DIV/0!</v>
      </c>
      <c r="BN83" s="60" t="e">
        <v>#DIV/0!</v>
      </c>
      <c r="BO83" s="60" t="e">
        <v>#DIV/0!</v>
      </c>
      <c r="BP83" s="61" t="e">
        <v>#DIV/0!</v>
      </c>
      <c r="BR83" s="69"/>
      <c r="BS83" s="55" t="s">
        <v>27</v>
      </c>
      <c r="BT83" s="235" t="e">
        <f>SUM(BU83:CC83)</f>
        <v>#DIV/0!</v>
      </c>
      <c r="BU83" s="59" t="e">
        <v>#DIV/0!</v>
      </c>
      <c r="BV83" s="60" t="e">
        <v>#DIV/0!</v>
      </c>
      <c r="BW83" s="60" t="e">
        <v>#DIV/0!</v>
      </c>
      <c r="BX83" s="60" t="e">
        <v>#DIV/0!</v>
      </c>
      <c r="BY83" s="60" t="e">
        <v>#DIV/0!</v>
      </c>
      <c r="BZ83" s="60" t="e">
        <v>#DIV/0!</v>
      </c>
      <c r="CA83" s="60" t="e">
        <v>#DIV/0!</v>
      </c>
      <c r="CB83" s="60" t="e">
        <v>#DIV/0!</v>
      </c>
      <c r="CC83" s="61" t="e">
        <v>#DIV/0!</v>
      </c>
    </row>
    <row r="84" spans="5:81">
      <c r="E84" s="69"/>
      <c r="F84" s="55" t="s">
        <v>26</v>
      </c>
      <c r="G84" s="235" t="e">
        <f>SUM(H84:P84)</f>
        <v>#DIV/0!</v>
      </c>
      <c r="H84" s="59" t="e">
        <v>#DIV/0!</v>
      </c>
      <c r="I84" s="60" t="e">
        <v>#DIV/0!</v>
      </c>
      <c r="J84" s="60" t="e">
        <v>#DIV/0!</v>
      </c>
      <c r="K84" s="60" t="e">
        <v>#DIV/0!</v>
      </c>
      <c r="L84" s="60" t="e">
        <v>#DIV/0!</v>
      </c>
      <c r="M84" s="60" t="e">
        <v>#DIV/0!</v>
      </c>
      <c r="N84" s="60" t="e">
        <v>#DIV/0!</v>
      </c>
      <c r="O84" s="60" t="e">
        <v>#DIV/0!</v>
      </c>
      <c r="P84" s="61" t="e">
        <v>#DIV/0!</v>
      </c>
      <c r="R84" s="69"/>
      <c r="S84" s="55" t="s">
        <v>26</v>
      </c>
      <c r="T84" s="235" t="e">
        <f>SUM(U84:AC84)</f>
        <v>#DIV/0!</v>
      </c>
      <c r="U84" s="59" t="e">
        <v>#DIV/0!</v>
      </c>
      <c r="V84" s="60" t="e">
        <v>#DIV/0!</v>
      </c>
      <c r="W84" s="60" t="e">
        <v>#DIV/0!</v>
      </c>
      <c r="X84" s="60" t="e">
        <v>#DIV/0!</v>
      </c>
      <c r="Y84" s="60" t="e">
        <v>#DIV/0!</v>
      </c>
      <c r="Z84" s="60" t="e">
        <v>#DIV/0!</v>
      </c>
      <c r="AA84" s="60" t="e">
        <v>#DIV/0!</v>
      </c>
      <c r="AB84" s="60" t="e">
        <v>#DIV/0!</v>
      </c>
      <c r="AC84" s="61" t="e">
        <v>#DIV/0!</v>
      </c>
      <c r="AE84" s="69"/>
      <c r="AF84" s="55" t="s">
        <v>26</v>
      </c>
      <c r="AG84" s="235" t="e">
        <f>SUM(AH84:AP84)</f>
        <v>#DIV/0!</v>
      </c>
      <c r="AH84" s="59" t="e">
        <v>#DIV/0!</v>
      </c>
      <c r="AI84" s="60" t="e">
        <v>#DIV/0!</v>
      </c>
      <c r="AJ84" s="60" t="e">
        <v>#DIV/0!</v>
      </c>
      <c r="AK84" s="60" t="e">
        <v>#DIV/0!</v>
      </c>
      <c r="AL84" s="60" t="e">
        <v>#DIV/0!</v>
      </c>
      <c r="AM84" s="60" t="e">
        <v>#DIV/0!</v>
      </c>
      <c r="AN84" s="60" t="e">
        <v>#DIV/0!</v>
      </c>
      <c r="AO84" s="60" t="e">
        <v>#DIV/0!</v>
      </c>
      <c r="AP84" s="61" t="e">
        <v>#DIV/0!</v>
      </c>
      <c r="AR84" s="69"/>
      <c r="AS84" s="55" t="s">
        <v>26</v>
      </c>
      <c r="AT84" s="235" t="e">
        <f>SUM(AU84:BC84)</f>
        <v>#DIV/0!</v>
      </c>
      <c r="AU84" s="59" t="e">
        <v>#DIV/0!</v>
      </c>
      <c r="AV84" s="60" t="e">
        <v>#DIV/0!</v>
      </c>
      <c r="AW84" s="60" t="e">
        <v>#DIV/0!</v>
      </c>
      <c r="AX84" s="60" t="e">
        <v>#DIV/0!</v>
      </c>
      <c r="AY84" s="60" t="e">
        <v>#DIV/0!</v>
      </c>
      <c r="AZ84" s="60" t="e">
        <v>#DIV/0!</v>
      </c>
      <c r="BA84" s="60" t="e">
        <v>#DIV/0!</v>
      </c>
      <c r="BB84" s="60" t="e">
        <v>#DIV/0!</v>
      </c>
      <c r="BC84" s="61" t="e">
        <v>#DIV/0!</v>
      </c>
      <c r="BE84" s="69"/>
      <c r="BF84" s="55" t="s">
        <v>26</v>
      </c>
      <c r="BG84" s="235" t="e">
        <f>SUM(BH84:BP84)</f>
        <v>#DIV/0!</v>
      </c>
      <c r="BH84" s="59" t="e">
        <v>#DIV/0!</v>
      </c>
      <c r="BI84" s="60" t="e">
        <v>#DIV/0!</v>
      </c>
      <c r="BJ84" s="60" t="e">
        <v>#DIV/0!</v>
      </c>
      <c r="BK84" s="60" t="e">
        <v>#DIV/0!</v>
      </c>
      <c r="BL84" s="60" t="e">
        <v>#DIV/0!</v>
      </c>
      <c r="BM84" s="60" t="e">
        <v>#DIV/0!</v>
      </c>
      <c r="BN84" s="60" t="e">
        <v>#DIV/0!</v>
      </c>
      <c r="BO84" s="60" t="e">
        <v>#DIV/0!</v>
      </c>
      <c r="BP84" s="61" t="e">
        <v>#DIV/0!</v>
      </c>
      <c r="BR84" s="69"/>
      <c r="BS84" s="55" t="s">
        <v>26</v>
      </c>
      <c r="BT84" s="235" t="e">
        <f>SUM(BU84:CC84)</f>
        <v>#DIV/0!</v>
      </c>
      <c r="BU84" s="59" t="e">
        <v>#DIV/0!</v>
      </c>
      <c r="BV84" s="60" t="e">
        <v>#DIV/0!</v>
      </c>
      <c r="BW84" s="60" t="e">
        <v>#DIV/0!</v>
      </c>
      <c r="BX84" s="60" t="e">
        <v>#DIV/0!</v>
      </c>
      <c r="BY84" s="60" t="e">
        <v>#DIV/0!</v>
      </c>
      <c r="BZ84" s="60" t="e">
        <v>#DIV/0!</v>
      </c>
      <c r="CA84" s="60" t="e">
        <v>#DIV/0!</v>
      </c>
      <c r="CB84" s="60" t="e">
        <v>#DIV/0!</v>
      </c>
      <c r="CC84" s="61" t="e">
        <v>#DIV/0!</v>
      </c>
    </row>
    <row r="85" spans="5:81">
      <c r="E85" s="69"/>
      <c r="F85" s="55" t="s">
        <v>25</v>
      </c>
      <c r="G85" s="235" t="e">
        <f>SUM(H85:P85)</f>
        <v>#DIV/0!</v>
      </c>
      <c r="H85" s="59" t="e">
        <v>#DIV/0!</v>
      </c>
      <c r="I85" s="60" t="e">
        <v>#DIV/0!</v>
      </c>
      <c r="J85" s="60" t="e">
        <v>#DIV/0!</v>
      </c>
      <c r="K85" s="60" t="e">
        <v>#DIV/0!</v>
      </c>
      <c r="L85" s="60" t="e">
        <v>#DIV/0!</v>
      </c>
      <c r="M85" s="60" t="e">
        <v>#DIV/0!</v>
      </c>
      <c r="N85" s="60" t="e">
        <v>#DIV/0!</v>
      </c>
      <c r="O85" s="60" t="e">
        <v>#DIV/0!</v>
      </c>
      <c r="P85" s="61" t="e">
        <v>#DIV/0!</v>
      </c>
      <c r="R85" s="69"/>
      <c r="S85" s="55" t="s">
        <v>25</v>
      </c>
      <c r="T85" s="235" t="e">
        <f>SUM(U85:AC85)</f>
        <v>#DIV/0!</v>
      </c>
      <c r="U85" s="59" t="e">
        <v>#DIV/0!</v>
      </c>
      <c r="V85" s="60" t="e">
        <v>#DIV/0!</v>
      </c>
      <c r="W85" s="60" t="e">
        <v>#DIV/0!</v>
      </c>
      <c r="X85" s="60" t="e">
        <v>#DIV/0!</v>
      </c>
      <c r="Y85" s="60" t="e">
        <v>#DIV/0!</v>
      </c>
      <c r="Z85" s="60" t="e">
        <v>#DIV/0!</v>
      </c>
      <c r="AA85" s="60" t="e">
        <v>#DIV/0!</v>
      </c>
      <c r="AB85" s="60" t="e">
        <v>#DIV/0!</v>
      </c>
      <c r="AC85" s="61" t="e">
        <v>#DIV/0!</v>
      </c>
      <c r="AE85" s="69"/>
      <c r="AF85" s="55" t="s">
        <v>25</v>
      </c>
      <c r="AG85" s="235" t="e">
        <f>SUM(AH85:AP85)</f>
        <v>#DIV/0!</v>
      </c>
      <c r="AH85" s="59" t="e">
        <v>#DIV/0!</v>
      </c>
      <c r="AI85" s="60" t="e">
        <v>#DIV/0!</v>
      </c>
      <c r="AJ85" s="60" t="e">
        <v>#DIV/0!</v>
      </c>
      <c r="AK85" s="60" t="e">
        <v>#DIV/0!</v>
      </c>
      <c r="AL85" s="60" t="e">
        <v>#DIV/0!</v>
      </c>
      <c r="AM85" s="60" t="e">
        <v>#DIV/0!</v>
      </c>
      <c r="AN85" s="60" t="e">
        <v>#DIV/0!</v>
      </c>
      <c r="AO85" s="60" t="e">
        <v>#DIV/0!</v>
      </c>
      <c r="AP85" s="61" t="e">
        <v>#DIV/0!</v>
      </c>
      <c r="AR85" s="69"/>
      <c r="AS85" s="55" t="s">
        <v>25</v>
      </c>
      <c r="AT85" s="235" t="e">
        <f>SUM(AU85:BC85)</f>
        <v>#DIV/0!</v>
      </c>
      <c r="AU85" s="59" t="e">
        <v>#DIV/0!</v>
      </c>
      <c r="AV85" s="60" t="e">
        <v>#DIV/0!</v>
      </c>
      <c r="AW85" s="60" t="e">
        <v>#DIV/0!</v>
      </c>
      <c r="AX85" s="60" t="e">
        <v>#DIV/0!</v>
      </c>
      <c r="AY85" s="60" t="e">
        <v>#DIV/0!</v>
      </c>
      <c r="AZ85" s="60" t="e">
        <v>#DIV/0!</v>
      </c>
      <c r="BA85" s="60" t="e">
        <v>#DIV/0!</v>
      </c>
      <c r="BB85" s="60" t="e">
        <v>#DIV/0!</v>
      </c>
      <c r="BC85" s="61" t="e">
        <v>#DIV/0!</v>
      </c>
      <c r="BE85" s="69"/>
      <c r="BF85" s="55" t="s">
        <v>25</v>
      </c>
      <c r="BG85" s="235" t="e">
        <f>SUM(BH85:BP85)</f>
        <v>#DIV/0!</v>
      </c>
      <c r="BH85" s="59" t="e">
        <v>#DIV/0!</v>
      </c>
      <c r="BI85" s="60" t="e">
        <v>#DIV/0!</v>
      </c>
      <c r="BJ85" s="60" t="e">
        <v>#DIV/0!</v>
      </c>
      <c r="BK85" s="60" t="e">
        <v>#DIV/0!</v>
      </c>
      <c r="BL85" s="60" t="e">
        <v>#DIV/0!</v>
      </c>
      <c r="BM85" s="60" t="e">
        <v>#DIV/0!</v>
      </c>
      <c r="BN85" s="60" t="e">
        <v>#DIV/0!</v>
      </c>
      <c r="BO85" s="60" t="e">
        <v>#DIV/0!</v>
      </c>
      <c r="BP85" s="61" t="e">
        <v>#DIV/0!</v>
      </c>
      <c r="BR85" s="69"/>
      <c r="BS85" s="55" t="s">
        <v>25</v>
      </c>
      <c r="BT85" s="235" t="e">
        <f>SUM(BU85:CC85)</f>
        <v>#DIV/0!</v>
      </c>
      <c r="BU85" s="59" t="e">
        <v>#DIV/0!</v>
      </c>
      <c r="BV85" s="60" t="e">
        <v>#DIV/0!</v>
      </c>
      <c r="BW85" s="60" t="e">
        <v>#DIV/0!</v>
      </c>
      <c r="BX85" s="60" t="e">
        <v>#DIV/0!</v>
      </c>
      <c r="BY85" s="60" t="e">
        <v>#DIV/0!</v>
      </c>
      <c r="BZ85" s="60" t="e">
        <v>#DIV/0!</v>
      </c>
      <c r="CA85" s="60" t="e">
        <v>#DIV/0!</v>
      </c>
      <c r="CB85" s="60" t="e">
        <v>#DIV/0!</v>
      </c>
      <c r="CC85" s="61" t="e">
        <v>#DIV/0!</v>
      </c>
    </row>
    <row r="86" spans="5:81">
      <c r="E86" s="70"/>
      <c r="F86" s="56" t="s">
        <v>24</v>
      </c>
      <c r="G86" s="236" t="e">
        <f>SUM(H86:P86)</f>
        <v>#DIV/0!</v>
      </c>
      <c r="H86" s="62" t="e">
        <v>#DIV/0!</v>
      </c>
      <c r="I86" s="43" t="e">
        <v>#DIV/0!</v>
      </c>
      <c r="J86" s="43" t="e">
        <v>#DIV/0!</v>
      </c>
      <c r="K86" s="43" t="e">
        <v>#DIV/0!</v>
      </c>
      <c r="L86" s="43" t="e">
        <v>#DIV/0!</v>
      </c>
      <c r="M86" s="43" t="e">
        <v>#DIV/0!</v>
      </c>
      <c r="N86" s="43" t="e">
        <v>#DIV/0!</v>
      </c>
      <c r="O86" s="43" t="e">
        <v>#DIV/0!</v>
      </c>
      <c r="P86" s="63" t="e">
        <v>#DIV/0!</v>
      </c>
      <c r="R86" s="70"/>
      <c r="S86" s="56" t="s">
        <v>24</v>
      </c>
      <c r="T86" s="236" t="e">
        <f>SUM(U86:AC86)</f>
        <v>#DIV/0!</v>
      </c>
      <c r="U86" s="62" t="e">
        <v>#DIV/0!</v>
      </c>
      <c r="V86" s="43" t="e">
        <v>#DIV/0!</v>
      </c>
      <c r="W86" s="43" t="e">
        <v>#DIV/0!</v>
      </c>
      <c r="X86" s="43" t="e">
        <v>#DIV/0!</v>
      </c>
      <c r="Y86" s="43" t="e">
        <v>#DIV/0!</v>
      </c>
      <c r="Z86" s="43" t="e">
        <v>#DIV/0!</v>
      </c>
      <c r="AA86" s="43" t="e">
        <v>#DIV/0!</v>
      </c>
      <c r="AB86" s="43" t="e">
        <v>#DIV/0!</v>
      </c>
      <c r="AC86" s="63" t="e">
        <v>#DIV/0!</v>
      </c>
      <c r="AE86" s="70"/>
      <c r="AF86" s="56" t="s">
        <v>24</v>
      </c>
      <c r="AG86" s="236" t="e">
        <f>SUM(AH86:AP86)</f>
        <v>#DIV/0!</v>
      </c>
      <c r="AH86" s="62" t="e">
        <v>#DIV/0!</v>
      </c>
      <c r="AI86" s="43" t="e">
        <v>#DIV/0!</v>
      </c>
      <c r="AJ86" s="43" t="e">
        <v>#DIV/0!</v>
      </c>
      <c r="AK86" s="43" t="e">
        <v>#DIV/0!</v>
      </c>
      <c r="AL86" s="43" t="e">
        <v>#DIV/0!</v>
      </c>
      <c r="AM86" s="43" t="e">
        <v>#DIV/0!</v>
      </c>
      <c r="AN86" s="43" t="e">
        <v>#DIV/0!</v>
      </c>
      <c r="AO86" s="43" t="e">
        <v>#DIV/0!</v>
      </c>
      <c r="AP86" s="63" t="e">
        <v>#DIV/0!</v>
      </c>
      <c r="AR86" s="70"/>
      <c r="AS86" s="56" t="s">
        <v>24</v>
      </c>
      <c r="AT86" s="236" t="e">
        <f>SUM(AU86:BC86)</f>
        <v>#DIV/0!</v>
      </c>
      <c r="AU86" s="62" t="e">
        <v>#DIV/0!</v>
      </c>
      <c r="AV86" s="43" t="e">
        <v>#DIV/0!</v>
      </c>
      <c r="AW86" s="43" t="e">
        <v>#DIV/0!</v>
      </c>
      <c r="AX86" s="43" t="e">
        <v>#DIV/0!</v>
      </c>
      <c r="AY86" s="43" t="e">
        <v>#DIV/0!</v>
      </c>
      <c r="AZ86" s="43" t="e">
        <v>#DIV/0!</v>
      </c>
      <c r="BA86" s="43" t="e">
        <v>#DIV/0!</v>
      </c>
      <c r="BB86" s="43" t="e">
        <v>#DIV/0!</v>
      </c>
      <c r="BC86" s="63" t="e">
        <v>#DIV/0!</v>
      </c>
      <c r="BE86" s="70"/>
      <c r="BF86" s="56" t="s">
        <v>24</v>
      </c>
      <c r="BG86" s="236" t="e">
        <f>SUM(BH86:BP86)</f>
        <v>#DIV/0!</v>
      </c>
      <c r="BH86" s="62" t="e">
        <v>#DIV/0!</v>
      </c>
      <c r="BI86" s="43" t="e">
        <v>#DIV/0!</v>
      </c>
      <c r="BJ86" s="43" t="e">
        <v>#DIV/0!</v>
      </c>
      <c r="BK86" s="43" t="e">
        <v>#DIV/0!</v>
      </c>
      <c r="BL86" s="43" t="e">
        <v>#DIV/0!</v>
      </c>
      <c r="BM86" s="43" t="e">
        <v>#DIV/0!</v>
      </c>
      <c r="BN86" s="43" t="e">
        <v>#DIV/0!</v>
      </c>
      <c r="BO86" s="43" t="e">
        <v>#DIV/0!</v>
      </c>
      <c r="BP86" s="63" t="e">
        <v>#DIV/0!</v>
      </c>
      <c r="BR86" s="70"/>
      <c r="BS86" s="56" t="s">
        <v>24</v>
      </c>
      <c r="BT86" s="236" t="e">
        <f>SUM(BU86:CC86)</f>
        <v>#DIV/0!</v>
      </c>
      <c r="BU86" s="62" t="e">
        <v>#DIV/0!</v>
      </c>
      <c r="BV86" s="43" t="e">
        <v>#DIV/0!</v>
      </c>
      <c r="BW86" s="43" t="e">
        <v>#DIV/0!</v>
      </c>
      <c r="BX86" s="43" t="e">
        <v>#DIV/0!</v>
      </c>
      <c r="BY86" s="43" t="e">
        <v>#DIV/0!</v>
      </c>
      <c r="BZ86" s="43" t="e">
        <v>#DIV/0!</v>
      </c>
      <c r="CA86" s="43" t="e">
        <v>#DIV/0!</v>
      </c>
      <c r="CB86" s="43" t="e">
        <v>#DIV/0!</v>
      </c>
      <c r="CC86" s="63" t="e">
        <v>#DIV/0!</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E48:E49"/>
    <mergeCell ref="G48:G49"/>
    <mergeCell ref="H48:P48"/>
    <mergeCell ref="G31:O31"/>
    <mergeCell ref="G13:P13"/>
    <mergeCell ref="F13:F14"/>
    <mergeCell ref="F31:F32"/>
    <mergeCell ref="S13:S14"/>
    <mergeCell ref="T13:AC13"/>
    <mergeCell ref="AF13:AF14"/>
    <mergeCell ref="AG13:AP13"/>
    <mergeCell ref="AS13:AS14"/>
    <mergeCell ref="AT13:BC13"/>
    <mergeCell ref="BF13:BF14"/>
    <mergeCell ref="BG13:BP13"/>
    <mergeCell ref="BS13:BS14"/>
    <mergeCell ref="BT13:CC13"/>
    <mergeCell ref="BT31:CB31"/>
    <mergeCell ref="AT31:BB31"/>
    <mergeCell ref="BG31:BO31"/>
    <mergeCell ref="T31:AB31"/>
    <mergeCell ref="AG31:AO31"/>
    <mergeCell ref="AF31:AF32"/>
    <mergeCell ref="BF31:BF32"/>
    <mergeCell ref="AS31:AS32"/>
    <mergeCell ref="BU48:CC48"/>
    <mergeCell ref="BG48:BG49"/>
    <mergeCell ref="BH48:BP48"/>
    <mergeCell ref="BE48:BE49"/>
    <mergeCell ref="BR48:BR49"/>
    <mergeCell ref="AR48:AR49"/>
    <mergeCell ref="AU48:BC48"/>
    <mergeCell ref="AT48:AT49"/>
    <mergeCell ref="T48:T49"/>
    <mergeCell ref="BT48:BT49"/>
    <mergeCell ref="S31:S32"/>
    <mergeCell ref="U48:AC48"/>
    <mergeCell ref="AG48:AG49"/>
    <mergeCell ref="AH48:AP48"/>
    <mergeCell ref="R48:R49"/>
    <mergeCell ref="AE48:AE49"/>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69" t="s">
        <v>13</v>
      </c>
      <c r="E17" s="569" t="s">
        <v>54</v>
      </c>
      <c r="F17" s="570" t="s">
        <v>53</v>
      </c>
      <c r="G17" s="571" t="s">
        <v>23</v>
      </c>
      <c r="H17" s="572"/>
      <c r="I17" s="572"/>
      <c r="J17" s="572"/>
      <c r="K17" s="573"/>
      <c r="M17" s="569" t="s">
        <v>13</v>
      </c>
      <c r="N17" s="569" t="s">
        <v>54</v>
      </c>
      <c r="O17" s="570" t="s">
        <v>53</v>
      </c>
      <c r="P17" s="307" t="s">
        <v>23</v>
      </c>
      <c r="Q17" s="308"/>
      <c r="R17" s="308"/>
      <c r="S17" s="308"/>
      <c r="T17" s="309"/>
      <c r="V17" s="569" t="s">
        <v>13</v>
      </c>
      <c r="W17" s="569" t="s">
        <v>54</v>
      </c>
      <c r="X17" s="570" t="s">
        <v>53</v>
      </c>
      <c r="Y17" s="307" t="s">
        <v>23</v>
      </c>
      <c r="Z17" s="308"/>
      <c r="AA17" s="308"/>
      <c r="AB17" s="308"/>
      <c r="AC17" s="309"/>
      <c r="AE17" s="569" t="s">
        <v>13</v>
      </c>
      <c r="AF17" s="569" t="s">
        <v>54</v>
      </c>
      <c r="AG17" s="570" t="s">
        <v>53</v>
      </c>
      <c r="AH17" s="307" t="s">
        <v>23</v>
      </c>
      <c r="AI17" s="308"/>
      <c r="AJ17" s="308"/>
      <c r="AK17" s="308"/>
      <c r="AL17" s="309"/>
      <c r="AN17" s="569" t="s">
        <v>13</v>
      </c>
      <c r="AO17" s="569" t="s">
        <v>54</v>
      </c>
      <c r="AP17" s="570" t="s">
        <v>53</v>
      </c>
      <c r="AQ17" s="307" t="s">
        <v>23</v>
      </c>
      <c r="AR17" s="308"/>
      <c r="AS17" s="308"/>
      <c r="AT17" s="308"/>
      <c r="AU17" s="309"/>
      <c r="AW17" s="569" t="s">
        <v>13</v>
      </c>
      <c r="AX17" s="569" t="s">
        <v>54</v>
      </c>
      <c r="AY17" s="570" t="s">
        <v>53</v>
      </c>
      <c r="AZ17" s="307" t="s">
        <v>23</v>
      </c>
      <c r="BA17" s="308"/>
      <c r="BB17" s="308"/>
      <c r="BC17" s="308"/>
      <c r="BD17" s="309"/>
    </row>
    <row r="18" spans="2:56" s="5" customFormat="1">
      <c r="D18" s="569"/>
      <c r="E18" s="569"/>
      <c r="F18" s="570"/>
      <c r="G18" s="137" t="s">
        <v>12</v>
      </c>
      <c r="H18" s="137" t="s">
        <v>11</v>
      </c>
      <c r="I18" s="137" t="s">
        <v>10</v>
      </c>
      <c r="J18" s="137" t="s">
        <v>9</v>
      </c>
      <c r="K18" s="137" t="s">
        <v>8</v>
      </c>
      <c r="M18" s="569"/>
      <c r="N18" s="569"/>
      <c r="O18" s="570"/>
      <c r="P18" s="137" t="s">
        <v>12</v>
      </c>
      <c r="Q18" s="137" t="s">
        <v>11</v>
      </c>
      <c r="R18" s="137" t="s">
        <v>10</v>
      </c>
      <c r="S18" s="137" t="s">
        <v>9</v>
      </c>
      <c r="T18" s="137" t="s">
        <v>8</v>
      </c>
      <c r="V18" s="569"/>
      <c r="W18" s="569"/>
      <c r="X18" s="570"/>
      <c r="Y18" s="137" t="s">
        <v>12</v>
      </c>
      <c r="Z18" s="137" t="s">
        <v>11</v>
      </c>
      <c r="AA18" s="137" t="s">
        <v>10</v>
      </c>
      <c r="AB18" s="137" t="s">
        <v>9</v>
      </c>
      <c r="AC18" s="137" t="s">
        <v>8</v>
      </c>
      <c r="AE18" s="569"/>
      <c r="AF18" s="569"/>
      <c r="AG18" s="570"/>
      <c r="AH18" s="137" t="s">
        <v>12</v>
      </c>
      <c r="AI18" s="137" t="s">
        <v>11</v>
      </c>
      <c r="AJ18" s="137" t="s">
        <v>10</v>
      </c>
      <c r="AK18" s="137" t="s">
        <v>9</v>
      </c>
      <c r="AL18" s="137" t="s">
        <v>8</v>
      </c>
      <c r="AN18" s="569"/>
      <c r="AO18" s="569"/>
      <c r="AP18" s="570"/>
      <c r="AQ18" s="137" t="s">
        <v>12</v>
      </c>
      <c r="AR18" s="137" t="s">
        <v>11</v>
      </c>
      <c r="AS18" s="137" t="s">
        <v>10</v>
      </c>
      <c r="AT18" s="137" t="s">
        <v>9</v>
      </c>
      <c r="AU18" s="137" t="s">
        <v>8</v>
      </c>
      <c r="AW18" s="569"/>
      <c r="AX18" s="569"/>
      <c r="AY18" s="570"/>
      <c r="AZ18" s="137" t="s">
        <v>12</v>
      </c>
      <c r="BA18" s="137" t="s">
        <v>11</v>
      </c>
      <c r="BB18" s="137" t="s">
        <v>10</v>
      </c>
      <c r="BC18" s="137" t="s">
        <v>9</v>
      </c>
      <c r="BD18" s="137" t="s">
        <v>8</v>
      </c>
    </row>
    <row r="19" spans="2:56" s="5" customFormat="1">
      <c r="D19" s="569"/>
      <c r="E19" s="569"/>
      <c r="F19" s="570"/>
      <c r="G19" s="80">
        <v>0</v>
      </c>
      <c r="H19" s="80">
        <f t="array" ref="H19:K19">G21:J21</f>
        <v>231.54790977526727</v>
      </c>
      <c r="I19" s="80">
        <v>347.31314032715824</v>
      </c>
      <c r="J19" s="80">
        <v>496.09358725402728</v>
      </c>
      <c r="K19" s="80">
        <v>733.92983123775366</v>
      </c>
      <c r="M19" s="569"/>
      <c r="N19" s="569"/>
      <c r="O19" s="570"/>
      <c r="P19" s="80">
        <v>0</v>
      </c>
      <c r="Q19" s="80">
        <f t="array" ref="Q19:T19">P21:S21</f>
        <v>231.54790977526727</v>
      </c>
      <c r="R19" s="80">
        <v>347.31314032715824</v>
      </c>
      <c r="S19" s="80">
        <v>496.09358725402728</v>
      </c>
      <c r="T19" s="80">
        <v>733.92983123775366</v>
      </c>
      <c r="V19" s="569"/>
      <c r="W19" s="569"/>
      <c r="X19" s="570"/>
      <c r="Y19" s="80">
        <v>0</v>
      </c>
      <c r="Z19" s="80">
        <f t="array" ref="Z19:AC19">Y21:AB21</f>
        <v>231.54790977526727</v>
      </c>
      <c r="AA19" s="80">
        <v>347.31314032715824</v>
      </c>
      <c r="AB19" s="80">
        <v>496.09358725402728</v>
      </c>
      <c r="AC19" s="80">
        <v>733.92983123775366</v>
      </c>
      <c r="AE19" s="569"/>
      <c r="AF19" s="569"/>
      <c r="AG19" s="570"/>
      <c r="AH19" s="80">
        <v>0</v>
      </c>
      <c r="AI19" s="80">
        <f t="array" ref="AI19:AL19">AH21:AK21</f>
        <v>231.54790977526727</v>
      </c>
      <c r="AJ19" s="80">
        <v>347.31314032715824</v>
      </c>
      <c r="AK19" s="80">
        <v>496.09358725402728</v>
      </c>
      <c r="AL19" s="80">
        <v>733.92983123775366</v>
      </c>
      <c r="AN19" s="569"/>
      <c r="AO19" s="569"/>
      <c r="AP19" s="570"/>
      <c r="AQ19" s="80">
        <v>0</v>
      </c>
      <c r="AR19" s="80">
        <f t="array" ref="AR19:AU19">AQ21:AT21</f>
        <v>231.54790977526727</v>
      </c>
      <c r="AS19" s="80">
        <v>347.31314032715824</v>
      </c>
      <c r="AT19" s="80">
        <v>496.09358725402728</v>
      </c>
      <c r="AU19" s="80">
        <v>733.92983123775366</v>
      </c>
      <c r="AW19" s="569"/>
      <c r="AX19" s="569"/>
      <c r="AY19" s="570"/>
      <c r="AZ19" s="80">
        <v>0</v>
      </c>
      <c r="BA19" s="80">
        <f t="array" ref="BA19:BD19">AZ21:BC21</f>
        <v>231.54790977526727</v>
      </c>
      <c r="BB19" s="80">
        <v>347.31314032715824</v>
      </c>
      <c r="BC19" s="80">
        <v>496.09358725402728</v>
      </c>
      <c r="BD19" s="80">
        <v>733.92983123775366</v>
      </c>
    </row>
    <row r="20" spans="2:56" s="5" customFormat="1">
      <c r="D20" s="569"/>
      <c r="E20" s="569"/>
      <c r="F20" s="570"/>
      <c r="G20" s="97" t="s">
        <v>7</v>
      </c>
      <c r="H20" s="97" t="s">
        <v>7</v>
      </c>
      <c r="I20" s="97" t="s">
        <v>7</v>
      </c>
      <c r="J20" s="97" t="s">
        <v>7</v>
      </c>
      <c r="K20" s="97" t="s">
        <v>7</v>
      </c>
      <c r="M20" s="569"/>
      <c r="N20" s="569"/>
      <c r="O20" s="570"/>
      <c r="P20" s="97" t="s">
        <v>7</v>
      </c>
      <c r="Q20" s="97" t="s">
        <v>7</v>
      </c>
      <c r="R20" s="97" t="s">
        <v>7</v>
      </c>
      <c r="S20" s="97" t="s">
        <v>7</v>
      </c>
      <c r="T20" s="97" t="s">
        <v>7</v>
      </c>
      <c r="V20" s="569"/>
      <c r="W20" s="569"/>
      <c r="X20" s="570"/>
      <c r="Y20" s="97" t="s">
        <v>7</v>
      </c>
      <c r="Z20" s="97" t="s">
        <v>7</v>
      </c>
      <c r="AA20" s="97" t="s">
        <v>7</v>
      </c>
      <c r="AB20" s="97" t="s">
        <v>7</v>
      </c>
      <c r="AC20" s="97" t="s">
        <v>7</v>
      </c>
      <c r="AE20" s="569"/>
      <c r="AF20" s="569"/>
      <c r="AG20" s="570"/>
      <c r="AH20" s="97" t="s">
        <v>7</v>
      </c>
      <c r="AI20" s="97" t="s">
        <v>7</v>
      </c>
      <c r="AJ20" s="97" t="s">
        <v>7</v>
      </c>
      <c r="AK20" s="97" t="s">
        <v>7</v>
      </c>
      <c r="AL20" s="97" t="s">
        <v>7</v>
      </c>
      <c r="AN20" s="569"/>
      <c r="AO20" s="569"/>
      <c r="AP20" s="570"/>
      <c r="AQ20" s="97" t="s">
        <v>7</v>
      </c>
      <c r="AR20" s="97" t="s">
        <v>7</v>
      </c>
      <c r="AS20" s="97" t="s">
        <v>7</v>
      </c>
      <c r="AT20" s="97" t="s">
        <v>7</v>
      </c>
      <c r="AU20" s="97" t="s">
        <v>7</v>
      </c>
      <c r="AW20" s="569"/>
      <c r="AX20" s="569"/>
      <c r="AY20" s="570"/>
      <c r="AZ20" s="97" t="s">
        <v>7</v>
      </c>
      <c r="BA20" s="97" t="s">
        <v>7</v>
      </c>
      <c r="BB20" s="97" t="s">
        <v>7</v>
      </c>
      <c r="BC20" s="97" t="s">
        <v>7</v>
      </c>
      <c r="BD20" s="97" t="s">
        <v>7</v>
      </c>
    </row>
    <row r="21" spans="2:56" s="5" customFormat="1">
      <c r="D21" s="569"/>
      <c r="E21" s="569"/>
      <c r="F21" s="570"/>
      <c r="G21" s="79">
        <f t="array" ref="G21:J21">'[1]030_01_利用データ_共通'!$H$201:$K$201</f>
        <v>231.54790977526727</v>
      </c>
      <c r="H21" s="79">
        <v>347.31314032715824</v>
      </c>
      <c r="I21" s="79">
        <v>496.09358725402728</v>
      </c>
      <c r="J21" s="79">
        <v>733.92983123775366</v>
      </c>
      <c r="K21" s="58"/>
      <c r="M21" s="569"/>
      <c r="N21" s="569"/>
      <c r="O21" s="570"/>
      <c r="P21" s="79">
        <f t="array" ref="P21:S21">'[1]030_01_利用データ_共通'!$H$201:$K$201</f>
        <v>231.54790977526727</v>
      </c>
      <c r="Q21" s="79">
        <v>347.31314032715824</v>
      </c>
      <c r="R21" s="79">
        <v>496.09358725402728</v>
      </c>
      <c r="S21" s="79">
        <v>733.92983123775366</v>
      </c>
      <c r="T21" s="58"/>
      <c r="V21" s="569"/>
      <c r="W21" s="569"/>
      <c r="X21" s="570"/>
      <c r="Y21" s="79">
        <f t="array" ref="Y21:AB21">'[1]030_01_利用データ_共通'!$H$201:$K$201</f>
        <v>231.54790977526727</v>
      </c>
      <c r="Z21" s="79">
        <v>347.31314032715824</v>
      </c>
      <c r="AA21" s="79">
        <v>496.09358725402728</v>
      </c>
      <c r="AB21" s="79">
        <v>733.92983123775366</v>
      </c>
      <c r="AC21" s="58"/>
      <c r="AE21" s="569"/>
      <c r="AF21" s="569"/>
      <c r="AG21" s="570"/>
      <c r="AH21" s="79">
        <f t="array" ref="AH21:AK21">'[1]030_01_利用データ_共通'!$H$201:$K$201</f>
        <v>231.54790977526727</v>
      </c>
      <c r="AI21" s="79">
        <v>347.31314032715824</v>
      </c>
      <c r="AJ21" s="79">
        <v>496.09358725402728</v>
      </c>
      <c r="AK21" s="79">
        <v>733.92983123775366</v>
      </c>
      <c r="AL21" s="58"/>
      <c r="AN21" s="569"/>
      <c r="AO21" s="569"/>
      <c r="AP21" s="570"/>
      <c r="AQ21" s="79">
        <f t="array" ref="AQ21:AT21">'[1]030_01_利用データ_共通'!$H$201:$K$201</f>
        <v>231.54790977526727</v>
      </c>
      <c r="AR21" s="79">
        <v>347.31314032715824</v>
      </c>
      <c r="AS21" s="79">
        <v>496.09358725402728</v>
      </c>
      <c r="AT21" s="79">
        <v>733.92983123775366</v>
      </c>
      <c r="AU21" s="58"/>
      <c r="AW21" s="569"/>
      <c r="AX21" s="569"/>
      <c r="AY21" s="570"/>
      <c r="AZ21" s="79">
        <f t="array" ref="AZ21:BC21">'[1]030_01_利用データ_共通'!$H$201:$K$201</f>
        <v>231.54790977526727</v>
      </c>
      <c r="BA21" s="79">
        <v>347.31314032715824</v>
      </c>
      <c r="BB21" s="79">
        <v>496.09358725402728</v>
      </c>
      <c r="BC21" s="79">
        <v>733.92983123775366</v>
      </c>
      <c r="BD21" s="58"/>
    </row>
    <row r="22" spans="2:56" s="5" customFormat="1">
      <c r="D22" s="119" t="s">
        <v>14</v>
      </c>
      <c r="E22" s="81">
        <v>0</v>
      </c>
      <c r="F22" s="76">
        <f t="array" ref="F22:K27">'[1]030_01_利用データ_共通'!G202:L207</f>
        <v>296.8</v>
      </c>
      <c r="G22" s="22">
        <v>1</v>
      </c>
      <c r="H22" s="23">
        <v>0.55926284837413431</v>
      </c>
      <c r="I22" s="23">
        <v>0</v>
      </c>
      <c r="J22" s="23">
        <v>0</v>
      </c>
      <c r="K22" s="24">
        <v>0</v>
      </c>
      <c r="M22" s="119" t="s">
        <v>14</v>
      </c>
      <c r="N22" s="81">
        <v>0</v>
      </c>
      <c r="O22" s="76">
        <f t="array" ref="O22:T27">'[1]030_01_利用データ_共通'!O202:T207</f>
        <v>296.8</v>
      </c>
      <c r="P22" s="22">
        <v>1</v>
      </c>
      <c r="Q22" s="23">
        <v>0.61256262738325806</v>
      </c>
      <c r="R22" s="23">
        <v>0</v>
      </c>
      <c r="S22" s="23">
        <v>0</v>
      </c>
      <c r="T22" s="24">
        <v>0</v>
      </c>
      <c r="V22" s="119" t="s">
        <v>14</v>
      </c>
      <c r="W22" s="81">
        <v>0</v>
      </c>
      <c r="X22" s="76">
        <f t="array" ref="X22:AC27">'[1]030_01_利用データ_共通'!W202:AB207</f>
        <v>296.8</v>
      </c>
      <c r="Y22" s="22">
        <v>1</v>
      </c>
      <c r="Z22" s="23">
        <v>0.65944932261923872</v>
      </c>
      <c r="AA22" s="23">
        <v>0</v>
      </c>
      <c r="AB22" s="23">
        <v>0</v>
      </c>
      <c r="AC22" s="24">
        <v>0</v>
      </c>
      <c r="AE22" s="119" t="s">
        <v>14</v>
      </c>
      <c r="AF22" s="81">
        <v>0</v>
      </c>
      <c r="AG22" s="76">
        <f t="array" ref="AG22:AL27">'[1]030_01_利用データ_共通'!AE202:AJ207</f>
        <v>296.8</v>
      </c>
      <c r="AH22" s="22">
        <v>1</v>
      </c>
      <c r="AI22" s="23">
        <v>0.70139063076753505</v>
      </c>
      <c r="AJ22" s="23">
        <v>0</v>
      </c>
      <c r="AK22" s="23">
        <v>0</v>
      </c>
      <c r="AL22" s="24">
        <v>0</v>
      </c>
      <c r="AN22" s="119" t="s">
        <v>14</v>
      </c>
      <c r="AO22" s="81">
        <v>0</v>
      </c>
      <c r="AP22" s="76">
        <f t="array" ref="AP22:AU27">'[1]030_01_利用データ_共通'!AM202:AR207</f>
        <v>296.8</v>
      </c>
      <c r="AQ22" s="22">
        <v>1</v>
      </c>
      <c r="AR22" s="23">
        <v>0.73939436958913918</v>
      </c>
      <c r="AS22" s="23">
        <v>0</v>
      </c>
      <c r="AT22" s="23">
        <v>0</v>
      </c>
      <c r="AU22" s="24">
        <v>0</v>
      </c>
      <c r="AW22" s="119" t="s">
        <v>14</v>
      </c>
      <c r="AX22" s="81">
        <v>0</v>
      </c>
      <c r="AY22" s="76">
        <f t="array" ref="AY22:BD27">'[1]030_01_利用データ_共通'!AU202:AZ207</f>
        <v>296.8</v>
      </c>
      <c r="AZ22" s="22">
        <v>1</v>
      </c>
      <c r="BA22" s="23">
        <v>0.77418378344118866</v>
      </c>
      <c r="BB22" s="23">
        <v>0</v>
      </c>
      <c r="BC22" s="23">
        <v>0</v>
      </c>
      <c r="BD22" s="24">
        <v>0</v>
      </c>
    </row>
    <row r="23" spans="2:56" s="5" customFormat="1">
      <c r="D23" s="120" t="s">
        <v>5</v>
      </c>
      <c r="E23" s="82">
        <v>1</v>
      </c>
      <c r="F23" s="77">
        <v>351.2</v>
      </c>
      <c r="G23" s="25">
        <v>1</v>
      </c>
      <c r="H23" s="26">
        <v>1</v>
      </c>
      <c r="I23" s="26">
        <v>2.7930852397195744E-2</v>
      </c>
      <c r="J23" s="26">
        <v>0</v>
      </c>
      <c r="K23" s="27">
        <v>0</v>
      </c>
      <c r="M23" s="120" t="s">
        <v>5</v>
      </c>
      <c r="N23" s="82">
        <v>1</v>
      </c>
      <c r="O23" s="77">
        <v>351.2</v>
      </c>
      <c r="P23" s="25">
        <v>1</v>
      </c>
      <c r="Q23" s="26">
        <v>1</v>
      </c>
      <c r="R23" s="26">
        <v>7.4881495922626051E-2</v>
      </c>
      <c r="S23" s="26">
        <v>0</v>
      </c>
      <c r="T23" s="27">
        <v>0</v>
      </c>
      <c r="V23" s="120" t="s">
        <v>5</v>
      </c>
      <c r="W23" s="82">
        <v>1</v>
      </c>
      <c r="X23" s="77">
        <v>351.2</v>
      </c>
      <c r="Y23" s="25">
        <v>1</v>
      </c>
      <c r="Z23" s="26">
        <v>1</v>
      </c>
      <c r="AA23" s="26">
        <v>0.11509619523315465</v>
      </c>
      <c r="AB23" s="26">
        <v>0</v>
      </c>
      <c r="AC23" s="27">
        <v>0</v>
      </c>
      <c r="AE23" s="120" t="s">
        <v>5</v>
      </c>
      <c r="AF23" s="82">
        <v>1</v>
      </c>
      <c r="AG23" s="77">
        <v>351.2</v>
      </c>
      <c r="AH23" s="25">
        <v>1</v>
      </c>
      <c r="AI23" s="26">
        <v>1</v>
      </c>
      <c r="AJ23" s="26">
        <v>0.15023911614423291</v>
      </c>
      <c r="AK23" s="26">
        <v>0</v>
      </c>
      <c r="AL23" s="27">
        <v>0</v>
      </c>
      <c r="AN23" s="120" t="s">
        <v>5</v>
      </c>
      <c r="AO23" s="82">
        <v>1</v>
      </c>
      <c r="AP23" s="77">
        <v>351.2</v>
      </c>
      <c r="AQ23" s="25">
        <v>1</v>
      </c>
      <c r="AR23" s="26">
        <v>1</v>
      </c>
      <c r="AS23" s="26">
        <v>0.18142783941284507</v>
      </c>
      <c r="AT23" s="26">
        <v>0</v>
      </c>
      <c r="AU23" s="27">
        <v>0</v>
      </c>
      <c r="AW23" s="120" t="s">
        <v>5</v>
      </c>
      <c r="AX23" s="82">
        <v>1</v>
      </c>
      <c r="AY23" s="77">
        <v>351.2</v>
      </c>
      <c r="AZ23" s="25">
        <v>1</v>
      </c>
      <c r="BA23" s="26">
        <v>1</v>
      </c>
      <c r="BB23" s="26">
        <v>0.20944875378581315</v>
      </c>
      <c r="BC23" s="26">
        <v>0</v>
      </c>
      <c r="BD23" s="27">
        <v>0</v>
      </c>
    </row>
    <row r="24" spans="2:56" s="5" customFormat="1">
      <c r="D24" s="120" t="s">
        <v>4</v>
      </c>
      <c r="E24" s="82">
        <v>2</v>
      </c>
      <c r="F24" s="77">
        <v>399.6</v>
      </c>
      <c r="G24" s="25">
        <v>1</v>
      </c>
      <c r="H24" s="26">
        <v>1</v>
      </c>
      <c r="I24" s="26">
        <v>0.37573174304162471</v>
      </c>
      <c r="J24" s="26">
        <v>0</v>
      </c>
      <c r="K24" s="27">
        <v>0</v>
      </c>
      <c r="M24" s="120" t="s">
        <v>4</v>
      </c>
      <c r="N24" s="82">
        <v>2</v>
      </c>
      <c r="O24" s="77">
        <v>399.6</v>
      </c>
      <c r="P24" s="25">
        <v>1</v>
      </c>
      <c r="Q24" s="26">
        <v>1</v>
      </c>
      <c r="R24" s="26">
        <v>0.42137536614423915</v>
      </c>
      <c r="S24" s="26">
        <v>0</v>
      </c>
      <c r="T24" s="27">
        <v>0</v>
      </c>
      <c r="V24" s="120" t="s">
        <v>4</v>
      </c>
      <c r="W24" s="82">
        <v>2</v>
      </c>
      <c r="X24" s="77">
        <v>399.6</v>
      </c>
      <c r="Y24" s="25">
        <v>1</v>
      </c>
      <c r="Z24" s="26">
        <v>1</v>
      </c>
      <c r="AA24" s="26">
        <v>0.46047056145334103</v>
      </c>
      <c r="AB24" s="26">
        <v>0</v>
      </c>
      <c r="AC24" s="27">
        <v>0</v>
      </c>
      <c r="AE24" s="120" t="s">
        <v>4</v>
      </c>
      <c r="AF24" s="82">
        <v>2</v>
      </c>
      <c r="AG24" s="77">
        <v>399.6</v>
      </c>
      <c r="AH24" s="25">
        <v>1</v>
      </c>
      <c r="AI24" s="26">
        <v>1</v>
      </c>
      <c r="AJ24" s="26">
        <v>0.49463516743837782</v>
      </c>
      <c r="AK24" s="26">
        <v>0</v>
      </c>
      <c r="AL24" s="27">
        <v>0</v>
      </c>
      <c r="AN24" s="120" t="s">
        <v>4</v>
      </c>
      <c r="AO24" s="82">
        <v>2</v>
      </c>
      <c r="AP24" s="77">
        <v>399.6</v>
      </c>
      <c r="AQ24" s="25">
        <v>1</v>
      </c>
      <c r="AR24" s="26">
        <v>1</v>
      </c>
      <c r="AS24" s="26">
        <v>0.52197988688899577</v>
      </c>
      <c r="AT24" s="26">
        <v>0</v>
      </c>
      <c r="AU24" s="27">
        <v>0</v>
      </c>
      <c r="AW24" s="120" t="s">
        <v>4</v>
      </c>
      <c r="AX24" s="82">
        <v>2</v>
      </c>
      <c r="AY24" s="77">
        <v>399.6</v>
      </c>
      <c r="AZ24" s="25">
        <v>1</v>
      </c>
      <c r="BA24" s="26">
        <v>1</v>
      </c>
      <c r="BB24" s="26">
        <v>0.54599376854806003</v>
      </c>
      <c r="BC24" s="26">
        <v>0</v>
      </c>
      <c r="BD24" s="27">
        <v>0</v>
      </c>
    </row>
    <row r="25" spans="2:56" s="5" customFormat="1">
      <c r="D25" s="120" t="s">
        <v>3</v>
      </c>
      <c r="E25" s="82">
        <v>3</v>
      </c>
      <c r="F25" s="77">
        <v>447.2</v>
      </c>
      <c r="G25" s="25">
        <v>1</v>
      </c>
      <c r="H25" s="26">
        <v>1</v>
      </c>
      <c r="I25" s="26">
        <v>0.69132994792114066</v>
      </c>
      <c r="J25" s="26">
        <v>0</v>
      </c>
      <c r="K25" s="27">
        <v>0</v>
      </c>
      <c r="M25" s="120" t="s">
        <v>3</v>
      </c>
      <c r="N25" s="82">
        <v>3</v>
      </c>
      <c r="O25" s="77">
        <v>447.2</v>
      </c>
      <c r="P25" s="25">
        <v>1</v>
      </c>
      <c r="Q25" s="26">
        <v>1</v>
      </c>
      <c r="R25" s="26">
        <v>0.73047823255037403</v>
      </c>
      <c r="S25" s="26">
        <v>0</v>
      </c>
      <c r="T25" s="27">
        <v>0</v>
      </c>
      <c r="V25" s="120" t="s">
        <v>3</v>
      </c>
      <c r="W25" s="82">
        <v>3</v>
      </c>
      <c r="X25" s="77">
        <v>447.2</v>
      </c>
      <c r="Y25" s="25">
        <v>1</v>
      </c>
      <c r="Z25" s="26">
        <v>1</v>
      </c>
      <c r="AA25" s="26">
        <v>0.76405817069695936</v>
      </c>
      <c r="AB25" s="26">
        <v>0</v>
      </c>
      <c r="AC25" s="27">
        <v>0</v>
      </c>
      <c r="AE25" s="120" t="s">
        <v>3</v>
      </c>
      <c r="AF25" s="82">
        <v>3</v>
      </c>
      <c r="AG25" s="77">
        <v>447.2</v>
      </c>
      <c r="AH25" s="25">
        <v>1</v>
      </c>
      <c r="AI25" s="26">
        <v>1</v>
      </c>
      <c r="AJ25" s="26">
        <v>0.79343958192393149</v>
      </c>
      <c r="AK25" s="26">
        <v>0</v>
      </c>
      <c r="AL25" s="27">
        <v>0</v>
      </c>
      <c r="AN25" s="120" t="s">
        <v>3</v>
      </c>
      <c r="AO25" s="82">
        <v>3</v>
      </c>
      <c r="AP25" s="77">
        <v>447.2</v>
      </c>
      <c r="AQ25" s="25">
        <v>1</v>
      </c>
      <c r="AR25" s="26">
        <v>1</v>
      </c>
      <c r="AS25" s="26">
        <v>0.81954362380416468</v>
      </c>
      <c r="AT25" s="26">
        <v>0</v>
      </c>
      <c r="AU25" s="27">
        <v>0</v>
      </c>
      <c r="AW25" s="120" t="s">
        <v>3</v>
      </c>
      <c r="AX25" s="82">
        <v>3</v>
      </c>
      <c r="AY25" s="77">
        <v>447.2</v>
      </c>
      <c r="AZ25" s="25">
        <v>1</v>
      </c>
      <c r="BA25" s="26">
        <v>1</v>
      </c>
      <c r="BB25" s="26">
        <v>0.84301924046169407</v>
      </c>
      <c r="BC25" s="26">
        <v>0</v>
      </c>
      <c r="BD25" s="27">
        <v>0</v>
      </c>
    </row>
    <row r="26" spans="2:56" s="5" customFormat="1">
      <c r="D26" s="120" t="s">
        <v>2</v>
      </c>
      <c r="E26" s="82">
        <v>4</v>
      </c>
      <c r="F26" s="77">
        <v>494.8</v>
      </c>
      <c r="G26" s="25">
        <v>1</v>
      </c>
      <c r="H26" s="26">
        <v>1</v>
      </c>
      <c r="I26" s="26">
        <v>0.99183345572509085</v>
      </c>
      <c r="J26" s="26">
        <v>0</v>
      </c>
      <c r="K26" s="27">
        <v>0</v>
      </c>
      <c r="M26" s="120" t="s">
        <v>2</v>
      </c>
      <c r="N26" s="82">
        <v>4</v>
      </c>
      <c r="O26" s="77">
        <v>494.8</v>
      </c>
      <c r="P26" s="25">
        <v>1</v>
      </c>
      <c r="Q26" s="26">
        <v>1</v>
      </c>
      <c r="R26" s="26">
        <v>1</v>
      </c>
      <c r="S26" s="26">
        <v>2.2186218601941834E-2</v>
      </c>
      <c r="T26" s="27">
        <v>0</v>
      </c>
      <c r="V26" s="120" t="s">
        <v>2</v>
      </c>
      <c r="W26" s="82">
        <v>4</v>
      </c>
      <c r="X26" s="77">
        <v>494.8</v>
      </c>
      <c r="Y26" s="25">
        <v>1</v>
      </c>
      <c r="Z26" s="26">
        <v>1</v>
      </c>
      <c r="AA26" s="26">
        <v>1</v>
      </c>
      <c r="AB26" s="26">
        <v>4.6287054751257481E-2</v>
      </c>
      <c r="AC26" s="27">
        <v>0</v>
      </c>
      <c r="AE26" s="120" t="s">
        <v>2</v>
      </c>
      <c r="AF26" s="82">
        <v>4</v>
      </c>
      <c r="AG26" s="77">
        <v>494.8</v>
      </c>
      <c r="AH26" s="25">
        <v>1</v>
      </c>
      <c r="AI26" s="26">
        <v>1</v>
      </c>
      <c r="AJ26" s="26">
        <v>1</v>
      </c>
      <c r="AK26" s="26">
        <v>6.7293164145595538E-2</v>
      </c>
      <c r="AL26" s="27">
        <v>0</v>
      </c>
      <c r="AN26" s="120" t="s">
        <v>2</v>
      </c>
      <c r="AO26" s="82">
        <v>4</v>
      </c>
      <c r="AP26" s="77">
        <v>494.8</v>
      </c>
      <c r="AQ26" s="25">
        <v>1</v>
      </c>
      <c r="AR26" s="26">
        <v>1</v>
      </c>
      <c r="AS26" s="26">
        <v>1</v>
      </c>
      <c r="AT26" s="26">
        <v>8.5892763069757627E-2</v>
      </c>
      <c r="AU26" s="27">
        <v>0</v>
      </c>
      <c r="AW26" s="120" t="s">
        <v>2</v>
      </c>
      <c r="AX26" s="82">
        <v>4</v>
      </c>
      <c r="AY26" s="77">
        <v>494.8</v>
      </c>
      <c r="AZ26" s="25">
        <v>1</v>
      </c>
      <c r="BA26" s="26">
        <v>1</v>
      </c>
      <c r="BB26" s="26">
        <v>1</v>
      </c>
      <c r="BC26" s="26">
        <v>0.10256888425328028</v>
      </c>
      <c r="BD26" s="27">
        <v>0</v>
      </c>
    </row>
    <row r="27" spans="2:56" s="5" customFormat="1">
      <c r="D27" s="121" t="s">
        <v>1</v>
      </c>
      <c r="E27" s="83">
        <v>5</v>
      </c>
      <c r="F27" s="78">
        <v>542.4</v>
      </c>
      <c r="G27" s="28">
        <v>1</v>
      </c>
      <c r="H27" s="29">
        <v>1</v>
      </c>
      <c r="I27" s="29">
        <v>1</v>
      </c>
      <c r="J27" s="29">
        <v>0.21611110945812165</v>
      </c>
      <c r="K27" s="30">
        <v>0</v>
      </c>
      <c r="M27" s="121" t="s">
        <v>1</v>
      </c>
      <c r="N27" s="83">
        <v>5</v>
      </c>
      <c r="O27" s="78">
        <v>542.4</v>
      </c>
      <c r="P27" s="28">
        <v>1</v>
      </c>
      <c r="Q27" s="29">
        <v>1</v>
      </c>
      <c r="R27" s="29">
        <v>1</v>
      </c>
      <c r="S27" s="29">
        <v>0.24313738406498772</v>
      </c>
      <c r="T27" s="30">
        <v>0</v>
      </c>
      <c r="V27" s="121" t="s">
        <v>1</v>
      </c>
      <c r="W27" s="83">
        <v>5</v>
      </c>
      <c r="X27" s="78">
        <v>542.4</v>
      </c>
      <c r="Y27" s="28">
        <v>1</v>
      </c>
      <c r="Z27" s="29">
        <v>1</v>
      </c>
      <c r="AA27" s="29">
        <v>1</v>
      </c>
      <c r="AB27" s="29">
        <v>0.26621598663892232</v>
      </c>
      <c r="AC27" s="30">
        <v>0</v>
      </c>
      <c r="AE27" s="121" t="s">
        <v>1</v>
      </c>
      <c r="AF27" s="83">
        <v>5</v>
      </c>
      <c r="AG27" s="78">
        <v>542.4</v>
      </c>
      <c r="AH27" s="28">
        <v>1</v>
      </c>
      <c r="AI27" s="29">
        <v>1</v>
      </c>
      <c r="AJ27" s="29">
        <v>1</v>
      </c>
      <c r="AK27" s="29">
        <v>0.28633112485790452</v>
      </c>
      <c r="AL27" s="30">
        <v>0</v>
      </c>
      <c r="AN27" s="121" t="s">
        <v>1</v>
      </c>
      <c r="AO27" s="83">
        <v>5</v>
      </c>
      <c r="AP27" s="78">
        <v>542.4</v>
      </c>
      <c r="AQ27" s="28">
        <v>1</v>
      </c>
      <c r="AR27" s="29">
        <v>1</v>
      </c>
      <c r="AS27" s="29">
        <v>1</v>
      </c>
      <c r="AT27" s="29">
        <v>0.30414182440981641</v>
      </c>
      <c r="AU27" s="30">
        <v>0</v>
      </c>
      <c r="AW27" s="121" t="s">
        <v>1</v>
      </c>
      <c r="AX27" s="83">
        <v>5</v>
      </c>
      <c r="AY27" s="78">
        <v>542.4</v>
      </c>
      <c r="AZ27" s="28">
        <v>1</v>
      </c>
      <c r="BA27" s="29">
        <v>1</v>
      </c>
      <c r="BB27" s="29">
        <v>1</v>
      </c>
      <c r="BC27" s="29">
        <v>0.32011063025891218</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69" t="s">
        <v>13</v>
      </c>
      <c r="E40" s="569" t="s">
        <v>54</v>
      </c>
      <c r="F40" s="570" t="s">
        <v>53</v>
      </c>
      <c r="G40" s="571" t="s">
        <v>23</v>
      </c>
      <c r="H40" s="572"/>
      <c r="I40" s="572"/>
      <c r="J40" s="572"/>
      <c r="K40" s="573"/>
      <c r="M40" s="569" t="s">
        <v>13</v>
      </c>
      <c r="N40" s="569" t="s">
        <v>54</v>
      </c>
      <c r="O40" s="570" t="s">
        <v>53</v>
      </c>
      <c r="P40" s="571" t="s">
        <v>23</v>
      </c>
      <c r="Q40" s="572"/>
      <c r="R40" s="572"/>
      <c r="S40" s="572"/>
      <c r="T40" s="573"/>
      <c r="V40" s="569" t="s">
        <v>13</v>
      </c>
      <c r="W40" s="569" t="s">
        <v>54</v>
      </c>
      <c r="X40" s="570" t="s">
        <v>53</v>
      </c>
      <c r="Y40" s="571" t="s">
        <v>23</v>
      </c>
      <c r="Z40" s="572"/>
      <c r="AA40" s="572"/>
      <c r="AB40" s="572"/>
      <c r="AC40" s="573"/>
      <c r="AE40" s="569" t="s">
        <v>13</v>
      </c>
      <c r="AF40" s="569" t="s">
        <v>54</v>
      </c>
      <c r="AG40" s="570" t="s">
        <v>53</v>
      </c>
      <c r="AH40" s="571" t="s">
        <v>23</v>
      </c>
      <c r="AI40" s="572"/>
      <c r="AJ40" s="572"/>
      <c r="AK40" s="572"/>
      <c r="AL40" s="573"/>
      <c r="AN40" s="569" t="s">
        <v>13</v>
      </c>
      <c r="AO40" s="569" t="s">
        <v>54</v>
      </c>
      <c r="AP40" s="570" t="s">
        <v>53</v>
      </c>
      <c r="AQ40" s="571" t="s">
        <v>23</v>
      </c>
      <c r="AR40" s="572"/>
      <c r="AS40" s="572"/>
      <c r="AT40" s="572"/>
      <c r="AU40" s="573"/>
      <c r="AW40" s="569" t="s">
        <v>13</v>
      </c>
      <c r="AX40" s="569" t="s">
        <v>54</v>
      </c>
      <c r="AY40" s="570" t="s">
        <v>53</v>
      </c>
      <c r="AZ40" s="571" t="s">
        <v>23</v>
      </c>
      <c r="BA40" s="572"/>
      <c r="BB40" s="572"/>
      <c r="BC40" s="572"/>
      <c r="BD40" s="573"/>
    </row>
    <row r="41" spans="4:87">
      <c r="D41" s="569"/>
      <c r="E41" s="569"/>
      <c r="F41" s="570"/>
      <c r="G41" s="137" t="s">
        <v>12</v>
      </c>
      <c r="H41" s="137" t="s">
        <v>11</v>
      </c>
      <c r="I41" s="137" t="s">
        <v>10</v>
      </c>
      <c r="J41" s="137" t="s">
        <v>9</v>
      </c>
      <c r="K41" s="137" t="s">
        <v>8</v>
      </c>
      <c r="M41" s="569"/>
      <c r="N41" s="569"/>
      <c r="O41" s="570"/>
      <c r="P41" s="137" t="s">
        <v>12</v>
      </c>
      <c r="Q41" s="137" t="s">
        <v>11</v>
      </c>
      <c r="R41" s="137" t="s">
        <v>10</v>
      </c>
      <c r="S41" s="137" t="s">
        <v>9</v>
      </c>
      <c r="T41" s="137" t="s">
        <v>8</v>
      </c>
      <c r="V41" s="569"/>
      <c r="W41" s="569"/>
      <c r="X41" s="570"/>
      <c r="Y41" s="137" t="s">
        <v>12</v>
      </c>
      <c r="Z41" s="137" t="s">
        <v>11</v>
      </c>
      <c r="AA41" s="137" t="s">
        <v>10</v>
      </c>
      <c r="AB41" s="137" t="s">
        <v>9</v>
      </c>
      <c r="AC41" s="137" t="s">
        <v>8</v>
      </c>
      <c r="AE41" s="569"/>
      <c r="AF41" s="569"/>
      <c r="AG41" s="570"/>
      <c r="AH41" s="137" t="s">
        <v>12</v>
      </c>
      <c r="AI41" s="137" t="s">
        <v>11</v>
      </c>
      <c r="AJ41" s="137" t="s">
        <v>10</v>
      </c>
      <c r="AK41" s="137" t="s">
        <v>9</v>
      </c>
      <c r="AL41" s="137" t="s">
        <v>8</v>
      </c>
      <c r="AN41" s="569"/>
      <c r="AO41" s="569"/>
      <c r="AP41" s="570"/>
      <c r="AQ41" s="137" t="s">
        <v>12</v>
      </c>
      <c r="AR41" s="137" t="s">
        <v>11</v>
      </c>
      <c r="AS41" s="137" t="s">
        <v>10</v>
      </c>
      <c r="AT41" s="137" t="s">
        <v>9</v>
      </c>
      <c r="AU41" s="137" t="s">
        <v>8</v>
      </c>
      <c r="AW41" s="569"/>
      <c r="AX41" s="569"/>
      <c r="AY41" s="570"/>
      <c r="AZ41" s="137" t="s">
        <v>12</v>
      </c>
      <c r="BA41" s="137" t="s">
        <v>11</v>
      </c>
      <c r="BB41" s="137" t="s">
        <v>10</v>
      </c>
      <c r="BC41" s="137" t="s">
        <v>9</v>
      </c>
      <c r="BD41" s="137" t="s">
        <v>8</v>
      </c>
    </row>
    <row r="42" spans="4:87">
      <c r="D42" s="569"/>
      <c r="E42" s="569"/>
      <c r="F42" s="570"/>
      <c r="G42" s="80">
        <v>0</v>
      </c>
      <c r="H42" s="80">
        <f t="array" ref="H42:K42">G44:J44</f>
        <v>231.54790977526727</v>
      </c>
      <c r="I42" s="80">
        <v>347.31314032715824</v>
      </c>
      <c r="J42" s="80">
        <v>496.09358725402728</v>
      </c>
      <c r="K42" s="80">
        <v>733.92983123775366</v>
      </c>
      <c r="M42" s="569"/>
      <c r="N42" s="569"/>
      <c r="O42" s="570"/>
      <c r="P42" s="80">
        <v>0</v>
      </c>
      <c r="Q42" s="80">
        <f t="array" ref="Q42:T42">P44:S44</f>
        <v>0</v>
      </c>
      <c r="R42" s="80">
        <v>231.54790977526727</v>
      </c>
      <c r="S42" s="80">
        <v>347.31314032715824</v>
      </c>
      <c r="T42" s="80">
        <v>496.09358725402728</v>
      </c>
      <c r="V42" s="569"/>
      <c r="W42" s="569"/>
      <c r="X42" s="570"/>
      <c r="Y42" s="80">
        <v>0</v>
      </c>
      <c r="Z42" s="80">
        <f t="array" ref="Z42:AC42">Y44:AB44</f>
        <v>0</v>
      </c>
      <c r="AA42" s="80">
        <v>0</v>
      </c>
      <c r="AB42" s="80">
        <v>231.54790977526727</v>
      </c>
      <c r="AC42" s="80">
        <v>347.31314032715824</v>
      </c>
      <c r="AE42" s="569"/>
      <c r="AF42" s="569"/>
      <c r="AG42" s="570"/>
      <c r="AH42" s="80">
        <v>0</v>
      </c>
      <c r="AI42" s="80">
        <f t="array" ref="AI42:AL42">AH44:AK44</f>
        <v>0</v>
      </c>
      <c r="AJ42" s="80">
        <v>0</v>
      </c>
      <c r="AK42" s="80">
        <v>0</v>
      </c>
      <c r="AL42" s="80">
        <v>231.54790977526727</v>
      </c>
      <c r="AN42" s="569"/>
      <c r="AO42" s="569"/>
      <c r="AP42" s="570"/>
      <c r="AQ42" s="80">
        <v>0</v>
      </c>
      <c r="AR42" s="80">
        <f t="array" ref="AR42:AU42">AQ44:AT44</f>
        <v>0</v>
      </c>
      <c r="AS42" s="80">
        <v>0</v>
      </c>
      <c r="AT42" s="80">
        <v>0</v>
      </c>
      <c r="AU42" s="80">
        <v>0</v>
      </c>
      <c r="AW42" s="569"/>
      <c r="AX42" s="569"/>
      <c r="AY42" s="570"/>
      <c r="AZ42" s="80">
        <v>0</v>
      </c>
      <c r="BA42" s="80">
        <f t="array" ref="BA42:BD42">AZ44:BC44</f>
        <v>0</v>
      </c>
      <c r="BB42" s="80">
        <v>0</v>
      </c>
      <c r="BC42" s="80">
        <v>0</v>
      </c>
      <c r="BD42" s="80">
        <v>0</v>
      </c>
    </row>
    <row r="43" spans="4:87">
      <c r="D43" s="569"/>
      <c r="E43" s="569"/>
      <c r="F43" s="570"/>
      <c r="G43" s="97" t="s">
        <v>7</v>
      </c>
      <c r="H43" s="97" t="s">
        <v>7</v>
      </c>
      <c r="I43" s="97" t="s">
        <v>7</v>
      </c>
      <c r="J43" s="97" t="s">
        <v>7</v>
      </c>
      <c r="K43" s="97" t="s">
        <v>7</v>
      </c>
      <c r="M43" s="569"/>
      <c r="N43" s="569"/>
      <c r="O43" s="570"/>
      <c r="P43" s="97" t="s">
        <v>7</v>
      </c>
      <c r="Q43" s="97" t="s">
        <v>7</v>
      </c>
      <c r="R43" s="97" t="s">
        <v>7</v>
      </c>
      <c r="S43" s="97" t="s">
        <v>7</v>
      </c>
      <c r="T43" s="97" t="s">
        <v>7</v>
      </c>
      <c r="V43" s="569"/>
      <c r="W43" s="569"/>
      <c r="X43" s="570"/>
      <c r="Y43" s="97" t="s">
        <v>7</v>
      </c>
      <c r="Z43" s="97" t="s">
        <v>7</v>
      </c>
      <c r="AA43" s="97" t="s">
        <v>7</v>
      </c>
      <c r="AB43" s="97" t="s">
        <v>7</v>
      </c>
      <c r="AC43" s="97" t="s">
        <v>7</v>
      </c>
      <c r="AE43" s="569"/>
      <c r="AF43" s="569"/>
      <c r="AG43" s="570"/>
      <c r="AH43" s="97" t="s">
        <v>7</v>
      </c>
      <c r="AI43" s="97" t="s">
        <v>7</v>
      </c>
      <c r="AJ43" s="97" t="s">
        <v>7</v>
      </c>
      <c r="AK43" s="97" t="s">
        <v>7</v>
      </c>
      <c r="AL43" s="97" t="s">
        <v>7</v>
      </c>
      <c r="AN43" s="569"/>
      <c r="AO43" s="569"/>
      <c r="AP43" s="570"/>
      <c r="AQ43" s="97" t="s">
        <v>7</v>
      </c>
      <c r="AR43" s="97" t="s">
        <v>7</v>
      </c>
      <c r="AS43" s="97" t="s">
        <v>7</v>
      </c>
      <c r="AT43" s="97" t="s">
        <v>7</v>
      </c>
      <c r="AU43" s="97" t="s">
        <v>7</v>
      </c>
      <c r="AW43" s="569"/>
      <c r="AX43" s="569"/>
      <c r="AY43" s="570"/>
      <c r="AZ43" s="97" t="s">
        <v>7</v>
      </c>
      <c r="BA43" s="97" t="s">
        <v>7</v>
      </c>
      <c r="BB43" s="97" t="s">
        <v>7</v>
      </c>
      <c r="BC43" s="97" t="s">
        <v>7</v>
      </c>
      <c r="BD43" s="97" t="s">
        <v>7</v>
      </c>
    </row>
    <row r="44" spans="4:87">
      <c r="D44" s="569"/>
      <c r="E44" s="569"/>
      <c r="F44" s="570"/>
      <c r="G44" s="58">
        <f t="array" ref="G44:J44">G21:J21</f>
        <v>231.54790977526727</v>
      </c>
      <c r="H44" s="58">
        <v>347.31314032715824</v>
      </c>
      <c r="I44" s="58">
        <v>496.09358725402728</v>
      </c>
      <c r="J44" s="58">
        <v>733.92983123775366</v>
      </c>
      <c r="K44" s="58"/>
      <c r="M44" s="569"/>
      <c r="N44" s="569"/>
      <c r="O44" s="570"/>
      <c r="P44" s="58">
        <f t="array" ref="P44:S44">O21:R21</f>
        <v>0</v>
      </c>
      <c r="Q44" s="58">
        <v>231.54790977526727</v>
      </c>
      <c r="R44" s="58">
        <v>347.31314032715824</v>
      </c>
      <c r="S44" s="58">
        <v>496.09358725402728</v>
      </c>
      <c r="T44" s="58"/>
      <c r="V44" s="569"/>
      <c r="W44" s="569"/>
      <c r="X44" s="570"/>
      <c r="Y44" s="58">
        <f t="array" ref="Y44:AB44">W21:Z21</f>
        <v>0</v>
      </c>
      <c r="Z44" s="58">
        <v>0</v>
      </c>
      <c r="AA44" s="58">
        <v>231.54790977526727</v>
      </c>
      <c r="AB44" s="58">
        <v>347.31314032715824</v>
      </c>
      <c r="AC44" s="58"/>
      <c r="AE44" s="569"/>
      <c r="AF44" s="569"/>
      <c r="AG44" s="570"/>
      <c r="AH44" s="58">
        <f t="array" ref="AH44:AK44">AE21:AH21</f>
        <v>0</v>
      </c>
      <c r="AI44" s="58">
        <v>0</v>
      </c>
      <c r="AJ44" s="58">
        <v>0</v>
      </c>
      <c r="AK44" s="58">
        <v>231.54790977526727</v>
      </c>
      <c r="AL44" s="58"/>
      <c r="AN44" s="569"/>
      <c r="AO44" s="569"/>
      <c r="AP44" s="570"/>
      <c r="AQ44" s="58">
        <f t="array" ref="AQ44:AT44">AM21:AP21</f>
        <v>0</v>
      </c>
      <c r="AR44" s="58">
        <v>0</v>
      </c>
      <c r="AS44" s="58">
        <v>0</v>
      </c>
      <c r="AT44" s="58">
        <v>0</v>
      </c>
      <c r="AU44" s="58"/>
      <c r="AW44" s="569"/>
      <c r="AX44" s="569"/>
      <c r="AY44" s="570"/>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0.44073715162586569</v>
      </c>
      <c r="I45" s="148">
        <v>0.29812327983997522</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0.38743737261674194</v>
      </c>
      <c r="R45" s="148">
        <v>0.34405855212784614</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0.34055067738076128</v>
      </c>
      <c r="AA45" s="148">
        <v>0.38340355411495231</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0.29860936923246495</v>
      </c>
      <c r="AJ45" s="148">
        <v>0.41778646177770085</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0.26060563041086082</v>
      </c>
      <c r="AS45" s="148">
        <v>0.44830068667599804</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0.22581621655881134</v>
      </c>
      <c r="BB45" s="148">
        <v>0.47571561083524266</v>
      </c>
      <c r="BC45" s="148">
        <v>0</v>
      </c>
      <c r="BD45" s="149">
        <v>0</v>
      </c>
    </row>
    <row r="46" spans="4:87">
      <c r="D46" s="120" t="s">
        <v>5</v>
      </c>
      <c r="E46" s="126">
        <v>1</v>
      </c>
      <c r="F46" s="77">
        <v>436.4</v>
      </c>
      <c r="G46" s="150">
        <v>0</v>
      </c>
      <c r="H46" s="151">
        <v>0</v>
      </c>
      <c r="I46" s="151">
        <v>0.5952176273667461</v>
      </c>
      <c r="J46" s="151">
        <v>0</v>
      </c>
      <c r="K46" s="152">
        <v>0</v>
      </c>
      <c r="M46" s="120" t="s">
        <v>5</v>
      </c>
      <c r="N46" s="126">
        <v>1</v>
      </c>
      <c r="O46" s="77">
        <v>436.4</v>
      </c>
      <c r="P46" s="150">
        <v>0</v>
      </c>
      <c r="Q46" s="151">
        <v>0</v>
      </c>
      <c r="R46" s="151">
        <v>0.58761892984640729</v>
      </c>
      <c r="S46" s="151">
        <v>0</v>
      </c>
      <c r="T46" s="152">
        <v>0</v>
      </c>
      <c r="V46" s="120" t="s">
        <v>5</v>
      </c>
      <c r="W46" s="126">
        <v>1</v>
      </c>
      <c r="X46" s="77">
        <v>436.4</v>
      </c>
      <c r="Y46" s="150">
        <v>0</v>
      </c>
      <c r="Z46" s="151">
        <v>0</v>
      </c>
      <c r="AA46" s="151">
        <v>0.58115886181318321</v>
      </c>
      <c r="AB46" s="151">
        <v>0</v>
      </c>
      <c r="AC46" s="152">
        <v>0</v>
      </c>
      <c r="AE46" s="120" t="s">
        <v>5</v>
      </c>
      <c r="AF46" s="126">
        <v>1</v>
      </c>
      <c r="AG46" s="77">
        <v>436.4</v>
      </c>
      <c r="AH46" s="150">
        <v>0</v>
      </c>
      <c r="AI46" s="151">
        <v>0</v>
      </c>
      <c r="AJ46" s="151">
        <v>0.57555020323588324</v>
      </c>
      <c r="AK46" s="151">
        <v>0</v>
      </c>
      <c r="AL46" s="152">
        <v>0</v>
      </c>
      <c r="AN46" s="120" t="s">
        <v>5</v>
      </c>
      <c r="AO46" s="126">
        <v>1</v>
      </c>
      <c r="AP46" s="77">
        <v>436.4</v>
      </c>
      <c r="AQ46" s="150">
        <v>0</v>
      </c>
      <c r="AR46" s="151">
        <v>0</v>
      </c>
      <c r="AS46" s="151">
        <v>0.57060132307443245</v>
      </c>
      <c r="AT46" s="151">
        <v>0</v>
      </c>
      <c r="AU46" s="152">
        <v>0</v>
      </c>
      <c r="AW46" s="120" t="s">
        <v>5</v>
      </c>
      <c r="AX46" s="126">
        <v>1</v>
      </c>
      <c r="AY46" s="77">
        <v>436.4</v>
      </c>
      <c r="AZ46" s="150">
        <v>0</v>
      </c>
      <c r="BA46" s="151">
        <v>0</v>
      </c>
      <c r="BB46" s="151">
        <v>0.56617815271228311</v>
      </c>
      <c r="BC46" s="151">
        <v>0</v>
      </c>
      <c r="BD46" s="152">
        <v>0</v>
      </c>
    </row>
    <row r="47" spans="4:87">
      <c r="D47" s="120" t="s">
        <v>4</v>
      </c>
      <c r="E47" s="126">
        <v>2</v>
      </c>
      <c r="F47" s="77">
        <v>483.6</v>
      </c>
      <c r="G47" s="150">
        <v>0</v>
      </c>
      <c r="H47" s="151">
        <v>0</v>
      </c>
      <c r="I47" s="151">
        <v>0.54539500496488968</v>
      </c>
      <c r="J47" s="151">
        <v>0</v>
      </c>
      <c r="K47" s="152">
        <v>0</v>
      </c>
      <c r="M47" s="120" t="s">
        <v>4</v>
      </c>
      <c r="N47" s="126">
        <v>2</v>
      </c>
      <c r="O47" s="77">
        <v>483.6</v>
      </c>
      <c r="P47" s="150">
        <v>0</v>
      </c>
      <c r="Q47" s="151">
        <v>0</v>
      </c>
      <c r="R47" s="151">
        <v>0.5382132522247276</v>
      </c>
      <c r="S47" s="151">
        <v>0</v>
      </c>
      <c r="T47" s="152">
        <v>0</v>
      </c>
      <c r="V47" s="120" t="s">
        <v>4</v>
      </c>
      <c r="W47" s="126">
        <v>2</v>
      </c>
      <c r="X47" s="77">
        <v>483.6</v>
      </c>
      <c r="Y47" s="150">
        <v>0</v>
      </c>
      <c r="Z47" s="151">
        <v>0</v>
      </c>
      <c r="AA47" s="151">
        <v>0.53210921451052839</v>
      </c>
      <c r="AB47" s="151">
        <v>0</v>
      </c>
      <c r="AC47" s="152">
        <v>0</v>
      </c>
      <c r="AE47" s="120" t="s">
        <v>4</v>
      </c>
      <c r="AF47" s="126">
        <v>2</v>
      </c>
      <c r="AG47" s="77">
        <v>483.6</v>
      </c>
      <c r="AH47" s="150">
        <v>0</v>
      </c>
      <c r="AI47" s="151">
        <v>0</v>
      </c>
      <c r="AJ47" s="151">
        <v>0.50536483256162223</v>
      </c>
      <c r="AK47" s="151">
        <v>1.5754820448581678E-2</v>
      </c>
      <c r="AL47" s="152">
        <v>0</v>
      </c>
      <c r="AN47" s="120" t="s">
        <v>4</v>
      </c>
      <c r="AO47" s="126">
        <v>2</v>
      </c>
      <c r="AP47" s="77">
        <v>483.6</v>
      </c>
      <c r="AQ47" s="150">
        <v>0</v>
      </c>
      <c r="AR47" s="151">
        <v>0</v>
      </c>
      <c r="AS47" s="151">
        <v>0.47802011311100423</v>
      </c>
      <c r="AT47" s="151">
        <v>3.4540042754449697E-2</v>
      </c>
      <c r="AU47" s="152">
        <v>0</v>
      </c>
      <c r="AW47" s="120" t="s">
        <v>4</v>
      </c>
      <c r="AX47" s="126">
        <v>2</v>
      </c>
      <c r="AY47" s="77">
        <v>483.6</v>
      </c>
      <c r="AZ47" s="150">
        <v>0</v>
      </c>
      <c r="BA47" s="151">
        <v>0</v>
      </c>
      <c r="BB47" s="151">
        <v>0.45400623145193997</v>
      </c>
      <c r="BC47" s="151">
        <v>5.1382591075484561E-2</v>
      </c>
      <c r="BD47" s="152">
        <v>0</v>
      </c>
    </row>
    <row r="48" spans="4:87">
      <c r="D48" s="120" t="s">
        <v>3</v>
      </c>
      <c r="E48" s="126">
        <v>3</v>
      </c>
      <c r="F48" s="77">
        <v>531.20000000000005</v>
      </c>
      <c r="G48" s="150">
        <v>0</v>
      </c>
      <c r="H48" s="151">
        <v>0</v>
      </c>
      <c r="I48" s="151">
        <v>0.30867005207885934</v>
      </c>
      <c r="J48" s="151">
        <v>0.16384093169226877</v>
      </c>
      <c r="K48" s="152">
        <v>0</v>
      </c>
      <c r="M48" s="120" t="s">
        <v>3</v>
      </c>
      <c r="N48" s="126">
        <v>3</v>
      </c>
      <c r="O48" s="77">
        <v>531.20000000000005</v>
      </c>
      <c r="P48" s="150">
        <v>0</v>
      </c>
      <c r="Q48" s="151">
        <v>0</v>
      </c>
      <c r="R48" s="151">
        <v>0.26952176744962597</v>
      </c>
      <c r="S48" s="151">
        <v>0.19114887454427132</v>
      </c>
      <c r="T48" s="152">
        <v>0</v>
      </c>
      <c r="V48" s="120" t="s">
        <v>3</v>
      </c>
      <c r="W48" s="126">
        <v>3</v>
      </c>
      <c r="X48" s="77">
        <v>531.20000000000005</v>
      </c>
      <c r="Y48" s="150">
        <v>0</v>
      </c>
      <c r="Z48" s="151">
        <v>0</v>
      </c>
      <c r="AA48" s="151">
        <v>0.23594182930304064</v>
      </c>
      <c r="AB48" s="151">
        <v>0.2144680026653544</v>
      </c>
      <c r="AC48" s="152">
        <v>0</v>
      </c>
      <c r="AE48" s="120" t="s">
        <v>3</v>
      </c>
      <c r="AF48" s="126">
        <v>3</v>
      </c>
      <c r="AG48" s="77">
        <v>531.20000000000005</v>
      </c>
      <c r="AH48" s="150">
        <v>0</v>
      </c>
      <c r="AI48" s="151">
        <v>0</v>
      </c>
      <c r="AJ48" s="151">
        <v>0.20656041807606851</v>
      </c>
      <c r="AK48" s="151">
        <v>0.23479278116089092</v>
      </c>
      <c r="AL48" s="152">
        <v>0</v>
      </c>
      <c r="AN48" s="120" t="s">
        <v>3</v>
      </c>
      <c r="AO48" s="126">
        <v>3</v>
      </c>
      <c r="AP48" s="77">
        <v>531.20000000000005</v>
      </c>
      <c r="AQ48" s="150">
        <v>0</v>
      </c>
      <c r="AR48" s="151">
        <v>0</v>
      </c>
      <c r="AS48" s="151">
        <v>0.18045637619583532</v>
      </c>
      <c r="AT48" s="151">
        <v>0.25278910409450872</v>
      </c>
      <c r="AU48" s="152">
        <v>0</v>
      </c>
      <c r="AW48" s="120" t="s">
        <v>3</v>
      </c>
      <c r="AX48" s="126">
        <v>3</v>
      </c>
      <c r="AY48" s="77">
        <v>531.20000000000005</v>
      </c>
      <c r="AZ48" s="150">
        <v>0</v>
      </c>
      <c r="BA48" s="151">
        <v>0</v>
      </c>
      <c r="BB48" s="151">
        <v>0.15698075953830593</v>
      </c>
      <c r="BC48" s="151">
        <v>0.26892433708111674</v>
      </c>
      <c r="BD48" s="152">
        <v>0</v>
      </c>
    </row>
    <row r="49" spans="3:87">
      <c r="D49" s="120" t="s">
        <v>2</v>
      </c>
      <c r="E49" s="126">
        <v>4</v>
      </c>
      <c r="F49" s="77">
        <v>578.79999999999995</v>
      </c>
      <c r="G49" s="150">
        <v>0</v>
      </c>
      <c r="H49" s="151">
        <v>0</v>
      </c>
      <c r="I49" s="151">
        <v>8.1665442749091488E-3</v>
      </c>
      <c r="J49" s="151">
        <v>0.38598918719714437</v>
      </c>
      <c r="K49" s="152">
        <v>0</v>
      </c>
      <c r="M49" s="120" t="s">
        <v>2</v>
      </c>
      <c r="N49" s="126">
        <v>4</v>
      </c>
      <c r="O49" s="77">
        <v>578.79999999999995</v>
      </c>
      <c r="P49" s="150">
        <v>0</v>
      </c>
      <c r="Q49" s="151">
        <v>0</v>
      </c>
      <c r="R49" s="151">
        <v>0</v>
      </c>
      <c r="S49" s="151">
        <v>0.38991382140537512</v>
      </c>
      <c r="T49" s="152">
        <v>0</v>
      </c>
      <c r="V49" s="120" t="s">
        <v>2</v>
      </c>
      <c r="W49" s="126">
        <v>4</v>
      </c>
      <c r="X49" s="77">
        <v>578.79999999999995</v>
      </c>
      <c r="Y49" s="150">
        <v>0</v>
      </c>
      <c r="Z49" s="151">
        <v>0</v>
      </c>
      <c r="AA49" s="151">
        <v>0</v>
      </c>
      <c r="AB49" s="151">
        <v>0.38810987980176148</v>
      </c>
      <c r="AC49" s="152">
        <v>0</v>
      </c>
      <c r="AE49" s="120" t="s">
        <v>2</v>
      </c>
      <c r="AF49" s="126">
        <v>4</v>
      </c>
      <c r="AG49" s="77">
        <v>578.79999999999995</v>
      </c>
      <c r="AH49" s="150">
        <v>0</v>
      </c>
      <c r="AI49" s="151">
        <v>0</v>
      </c>
      <c r="AJ49" s="151">
        <v>0</v>
      </c>
      <c r="AK49" s="151">
        <v>0.38653757772760411</v>
      </c>
      <c r="AL49" s="152">
        <v>0</v>
      </c>
      <c r="AN49" s="120" t="s">
        <v>2</v>
      </c>
      <c r="AO49" s="126">
        <v>4</v>
      </c>
      <c r="AP49" s="77">
        <v>578.79999999999995</v>
      </c>
      <c r="AQ49" s="150">
        <v>0</v>
      </c>
      <c r="AR49" s="151">
        <v>0</v>
      </c>
      <c r="AS49" s="151">
        <v>0</v>
      </c>
      <c r="AT49" s="151">
        <v>0.3851454023648096</v>
      </c>
      <c r="AU49" s="152">
        <v>0</v>
      </c>
      <c r="AW49" s="120" t="s">
        <v>2</v>
      </c>
      <c r="AX49" s="126">
        <v>4</v>
      </c>
      <c r="AY49" s="77">
        <v>578.79999999999995</v>
      </c>
      <c r="AZ49" s="150">
        <v>0</v>
      </c>
      <c r="BA49" s="151">
        <v>0</v>
      </c>
      <c r="BB49" s="151">
        <v>0</v>
      </c>
      <c r="BC49" s="151">
        <v>0.38389719883346807</v>
      </c>
      <c r="BD49" s="152">
        <v>0</v>
      </c>
    </row>
    <row r="50" spans="3:87" s="5" customFormat="1">
      <c r="D50" s="121" t="s">
        <v>1</v>
      </c>
      <c r="E50" s="127">
        <v>5</v>
      </c>
      <c r="F50" s="78">
        <v>626.4</v>
      </c>
      <c r="G50" s="153">
        <v>0</v>
      </c>
      <c r="H50" s="154">
        <v>0</v>
      </c>
      <c r="I50" s="154">
        <v>0</v>
      </c>
      <c r="J50" s="154">
        <v>0.37252947627485211</v>
      </c>
      <c r="K50" s="155">
        <v>0</v>
      </c>
      <c r="M50" s="121" t="s">
        <v>1</v>
      </c>
      <c r="N50" s="127">
        <v>5</v>
      </c>
      <c r="O50" s="78">
        <v>626.4</v>
      </c>
      <c r="P50" s="153">
        <v>0</v>
      </c>
      <c r="Q50" s="154">
        <v>0</v>
      </c>
      <c r="R50" s="154">
        <v>0</v>
      </c>
      <c r="S50" s="154">
        <v>0.36600094165279839</v>
      </c>
      <c r="T50" s="155">
        <v>0.10913832571778619</v>
      </c>
      <c r="V50" s="121" t="s">
        <v>1</v>
      </c>
      <c r="W50" s="127">
        <v>5</v>
      </c>
      <c r="X50" s="78">
        <v>626.4</v>
      </c>
      <c r="Y50" s="153">
        <v>0</v>
      </c>
      <c r="Z50" s="154">
        <v>0</v>
      </c>
      <c r="AA50" s="154">
        <v>0</v>
      </c>
      <c r="AB50" s="154">
        <v>0.36044859972025134</v>
      </c>
      <c r="AC50" s="155">
        <v>0.12666458635917366</v>
      </c>
      <c r="AE50" s="121" t="s">
        <v>1</v>
      </c>
      <c r="AF50" s="127">
        <v>5</v>
      </c>
      <c r="AG50" s="78">
        <v>626.4</v>
      </c>
      <c r="AH50" s="153">
        <v>0</v>
      </c>
      <c r="AI50" s="154">
        <v>0</v>
      </c>
      <c r="AJ50" s="154">
        <v>0</v>
      </c>
      <c r="AK50" s="154">
        <v>0.35562621883050699</v>
      </c>
      <c r="AL50" s="155">
        <v>0.14195734368841151</v>
      </c>
      <c r="AN50" s="121" t="s">
        <v>1</v>
      </c>
      <c r="AO50" s="127">
        <v>5</v>
      </c>
      <c r="AP50" s="78">
        <v>626.4</v>
      </c>
      <c r="AQ50" s="153">
        <v>0</v>
      </c>
      <c r="AR50" s="154">
        <v>0</v>
      </c>
      <c r="AS50" s="154">
        <v>0</v>
      </c>
      <c r="AT50" s="154">
        <v>0.35136953816316729</v>
      </c>
      <c r="AU50" s="155">
        <v>0.15551136257298367</v>
      </c>
      <c r="AW50" s="121" t="s">
        <v>1</v>
      </c>
      <c r="AX50" s="127">
        <v>5</v>
      </c>
      <c r="AY50" s="78">
        <v>626.4</v>
      </c>
      <c r="AZ50" s="153">
        <v>0</v>
      </c>
      <c r="BA50" s="154">
        <v>0</v>
      </c>
      <c r="BB50" s="154">
        <v>0</v>
      </c>
      <c r="BC50" s="154">
        <v>0.34756364717997401</v>
      </c>
      <c r="BD50" s="155">
        <v>0.16767427743888624</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t="e">
        <f t="array" ref="F59:F95">'042_01_Setai_2550'!$G$50:$G$86</f>
        <v>#DIV/0!</v>
      </c>
      <c r="G59" s="6"/>
      <c r="H59" s="6"/>
      <c r="M59" s="68" t="s">
        <v>48</v>
      </c>
      <c r="N59" s="535" t="s">
        <v>48</v>
      </c>
      <c r="O59" s="123" t="e">
        <f t="array" ref="O59:O95">'042_01_Setai_2550'!$T$50:$T$86</f>
        <v>#DIV/0!</v>
      </c>
      <c r="P59" s="6"/>
      <c r="Q59" s="6"/>
      <c r="V59" s="68" t="s">
        <v>48</v>
      </c>
      <c r="W59" s="535" t="s">
        <v>48</v>
      </c>
      <c r="X59" s="123" t="e">
        <f t="array" ref="X59:X95">'042_01_Setai_2550'!$AG$50:$AG$86</f>
        <v>#DIV/0!</v>
      </c>
      <c r="Y59" s="6"/>
      <c r="Z59" s="6"/>
      <c r="AE59" s="68" t="s">
        <v>48</v>
      </c>
      <c r="AF59" s="535" t="s">
        <v>48</v>
      </c>
      <c r="AG59" s="123" t="e">
        <f t="array" ref="AG59:AG95">'042_01_Setai_2550'!$AT$50:$AT$86</f>
        <v>#DIV/0!</v>
      </c>
      <c r="AH59" s="6"/>
      <c r="AI59" s="6"/>
      <c r="AN59" s="68" t="s">
        <v>48</v>
      </c>
      <c r="AO59" s="535" t="s">
        <v>48</v>
      </c>
      <c r="AP59" s="123" t="e">
        <f t="array" ref="AP59:AP95">'042_01_Setai_2550'!$BG$50:$BG$86</f>
        <v>#DIV/0!</v>
      </c>
      <c r="AQ59" s="6"/>
      <c r="AR59" s="6"/>
      <c r="AW59" s="68" t="s">
        <v>48</v>
      </c>
      <c r="AX59" s="535" t="s">
        <v>48</v>
      </c>
      <c r="AY59" s="123" t="e">
        <f t="array" ref="AY59:AY95">'042_01_Setai_2550'!$BT$50:$BT$86</f>
        <v>#DIV/0!</v>
      </c>
      <c r="AZ59" s="6"/>
      <c r="BA59" s="6"/>
    </row>
    <row r="60" spans="3:87" s="5" customFormat="1">
      <c r="D60" s="71" t="s">
        <v>37</v>
      </c>
      <c r="E60" s="103" t="s">
        <v>48</v>
      </c>
      <c r="F60" s="123" t="e">
        <v>#DIV/0!</v>
      </c>
      <c r="G60" s="6"/>
      <c r="H60" s="6"/>
      <c r="M60" s="71" t="s">
        <v>37</v>
      </c>
      <c r="N60" s="103" t="s">
        <v>48</v>
      </c>
      <c r="O60" s="123" t="e">
        <v>#DIV/0!</v>
      </c>
      <c r="P60" s="6"/>
      <c r="Q60" s="6"/>
      <c r="V60" s="71" t="s">
        <v>37</v>
      </c>
      <c r="W60" s="103" t="s">
        <v>48</v>
      </c>
      <c r="X60" s="123" t="e">
        <v>#DIV/0!</v>
      </c>
      <c r="Y60" s="6"/>
      <c r="Z60" s="6"/>
      <c r="AE60" s="71" t="s">
        <v>37</v>
      </c>
      <c r="AF60" s="103" t="s">
        <v>48</v>
      </c>
      <c r="AG60" s="123" t="e">
        <v>#DIV/0!</v>
      </c>
      <c r="AH60" s="6"/>
      <c r="AI60" s="6"/>
      <c r="AN60" s="71" t="s">
        <v>37</v>
      </c>
      <c r="AO60" s="103" t="s">
        <v>48</v>
      </c>
      <c r="AP60" s="123" t="e">
        <v>#DIV/0!</v>
      </c>
      <c r="AQ60" s="6"/>
      <c r="AR60" s="6"/>
      <c r="AW60" s="71" t="s">
        <v>37</v>
      </c>
      <c r="AX60" s="103" t="s">
        <v>48</v>
      </c>
      <c r="AY60" s="123" t="e">
        <v>#DIV/0!</v>
      </c>
      <c r="AZ60" s="6"/>
      <c r="BA60" s="6"/>
    </row>
    <row r="61" spans="3:87" s="5" customFormat="1">
      <c r="D61" s="69"/>
      <c r="E61" s="55" t="s">
        <v>28</v>
      </c>
      <c r="F61" s="124" t="e">
        <v>#DIV/0!</v>
      </c>
      <c r="G61" s="6"/>
      <c r="H61" s="6"/>
      <c r="M61" s="69"/>
      <c r="N61" s="55" t="s">
        <v>28</v>
      </c>
      <c r="O61" s="124" t="e">
        <v>#DIV/0!</v>
      </c>
      <c r="P61" s="6"/>
      <c r="Q61" s="6"/>
      <c r="V61" s="69"/>
      <c r="W61" s="55" t="s">
        <v>28</v>
      </c>
      <c r="X61" s="124" t="e">
        <v>#DIV/0!</v>
      </c>
      <c r="Y61" s="6"/>
      <c r="Z61" s="6"/>
      <c r="AE61" s="69"/>
      <c r="AF61" s="55" t="s">
        <v>28</v>
      </c>
      <c r="AG61" s="124" t="e">
        <v>#DIV/0!</v>
      </c>
      <c r="AH61" s="6"/>
      <c r="AI61" s="6"/>
      <c r="AN61" s="69"/>
      <c r="AO61" s="55" t="s">
        <v>28</v>
      </c>
      <c r="AP61" s="124" t="e">
        <v>#DIV/0!</v>
      </c>
      <c r="AQ61" s="6"/>
      <c r="AR61" s="6"/>
      <c r="AW61" s="69"/>
      <c r="AX61" s="55" t="s">
        <v>28</v>
      </c>
      <c r="AY61" s="124" t="e">
        <v>#DIV/0!</v>
      </c>
      <c r="AZ61" s="6"/>
      <c r="BA61" s="6"/>
    </row>
    <row r="62" spans="3:87" s="5" customFormat="1">
      <c r="D62" s="69"/>
      <c r="E62" s="55" t="s">
        <v>27</v>
      </c>
      <c r="F62" s="124" t="e">
        <v>#DIV/0!</v>
      </c>
      <c r="G62" s="6"/>
      <c r="H62" s="6"/>
      <c r="M62" s="69"/>
      <c r="N62" s="55" t="s">
        <v>27</v>
      </c>
      <c r="O62" s="124" t="e">
        <v>#DIV/0!</v>
      </c>
      <c r="P62" s="6"/>
      <c r="Q62" s="6"/>
      <c r="V62" s="69"/>
      <c r="W62" s="55" t="s">
        <v>27</v>
      </c>
      <c r="X62" s="124" t="e">
        <v>#DIV/0!</v>
      </c>
      <c r="Y62" s="6"/>
      <c r="Z62" s="6"/>
      <c r="AE62" s="69"/>
      <c r="AF62" s="55" t="s">
        <v>27</v>
      </c>
      <c r="AG62" s="124" t="e">
        <v>#DIV/0!</v>
      </c>
      <c r="AH62" s="6"/>
      <c r="AI62" s="6"/>
      <c r="AN62" s="69"/>
      <c r="AO62" s="55" t="s">
        <v>27</v>
      </c>
      <c r="AP62" s="124" t="e">
        <v>#DIV/0!</v>
      </c>
      <c r="AQ62" s="6"/>
      <c r="AR62" s="6"/>
      <c r="AW62" s="69"/>
      <c r="AX62" s="55" t="s">
        <v>27</v>
      </c>
      <c r="AY62" s="124" t="e">
        <v>#DIV/0!</v>
      </c>
      <c r="AZ62" s="6"/>
      <c r="BA62" s="6"/>
    </row>
    <row r="63" spans="3:87" s="5" customFormat="1">
      <c r="D63" s="69"/>
      <c r="E63" s="55" t="s">
        <v>26</v>
      </c>
      <c r="F63" s="124" t="e">
        <v>#DIV/0!</v>
      </c>
      <c r="G63" s="6"/>
      <c r="H63" s="6"/>
      <c r="M63" s="69"/>
      <c r="N63" s="55" t="s">
        <v>26</v>
      </c>
      <c r="O63" s="124" t="e">
        <v>#DIV/0!</v>
      </c>
      <c r="P63" s="6"/>
      <c r="Q63" s="6"/>
      <c r="V63" s="69"/>
      <c r="W63" s="55" t="s">
        <v>26</v>
      </c>
      <c r="X63" s="124" t="e">
        <v>#DIV/0!</v>
      </c>
      <c r="Y63" s="6"/>
      <c r="Z63" s="6"/>
      <c r="AE63" s="69"/>
      <c r="AF63" s="55" t="s">
        <v>26</v>
      </c>
      <c r="AG63" s="124" t="e">
        <v>#DIV/0!</v>
      </c>
      <c r="AH63" s="6"/>
      <c r="AI63" s="6"/>
      <c r="AN63" s="69"/>
      <c r="AO63" s="55" t="s">
        <v>26</v>
      </c>
      <c r="AP63" s="124" t="e">
        <v>#DIV/0!</v>
      </c>
      <c r="AQ63" s="6"/>
      <c r="AR63" s="6"/>
      <c r="AW63" s="69"/>
      <c r="AX63" s="55" t="s">
        <v>26</v>
      </c>
      <c r="AY63" s="124" t="e">
        <v>#DIV/0!</v>
      </c>
      <c r="AZ63" s="6"/>
      <c r="BA63" s="6"/>
    </row>
    <row r="64" spans="3:87" s="5" customFormat="1">
      <c r="D64" s="69"/>
      <c r="E64" s="55" t="s">
        <v>25</v>
      </c>
      <c r="F64" s="124" t="e">
        <v>#DIV/0!</v>
      </c>
      <c r="G64" s="6"/>
      <c r="H64" s="6"/>
      <c r="M64" s="69"/>
      <c r="N64" s="55" t="s">
        <v>25</v>
      </c>
      <c r="O64" s="124" t="e">
        <v>#DIV/0!</v>
      </c>
      <c r="P64" s="6"/>
      <c r="Q64" s="6"/>
      <c r="V64" s="69"/>
      <c r="W64" s="55" t="s">
        <v>25</v>
      </c>
      <c r="X64" s="124" t="e">
        <v>#DIV/0!</v>
      </c>
      <c r="Y64" s="6"/>
      <c r="Z64" s="6"/>
      <c r="AE64" s="69"/>
      <c r="AF64" s="55" t="s">
        <v>25</v>
      </c>
      <c r="AG64" s="124" t="e">
        <v>#DIV/0!</v>
      </c>
      <c r="AH64" s="6"/>
      <c r="AI64" s="6"/>
      <c r="AN64" s="69"/>
      <c r="AO64" s="55" t="s">
        <v>25</v>
      </c>
      <c r="AP64" s="124" t="e">
        <v>#DIV/0!</v>
      </c>
      <c r="AQ64" s="6"/>
      <c r="AR64" s="6"/>
      <c r="AW64" s="69"/>
      <c r="AX64" s="55" t="s">
        <v>25</v>
      </c>
      <c r="AY64" s="124" t="e">
        <v>#DIV/0!</v>
      </c>
      <c r="AZ64" s="6"/>
      <c r="BA64" s="6"/>
    </row>
    <row r="65" spans="4:53" s="5" customFormat="1">
      <c r="D65" s="70"/>
      <c r="E65" s="55" t="s">
        <v>24</v>
      </c>
      <c r="F65" s="124" t="e">
        <v>#DIV/0!</v>
      </c>
      <c r="G65" s="6"/>
      <c r="H65" s="6"/>
      <c r="M65" s="70"/>
      <c r="N65" s="55" t="s">
        <v>24</v>
      </c>
      <c r="O65" s="124" t="e">
        <v>#DIV/0!</v>
      </c>
      <c r="P65" s="6"/>
      <c r="Q65" s="6"/>
      <c r="V65" s="70"/>
      <c r="W65" s="55" t="s">
        <v>24</v>
      </c>
      <c r="X65" s="124" t="e">
        <v>#DIV/0!</v>
      </c>
      <c r="Y65" s="6"/>
      <c r="Z65" s="6"/>
      <c r="AE65" s="70"/>
      <c r="AF65" s="55" t="s">
        <v>24</v>
      </c>
      <c r="AG65" s="124" t="e">
        <v>#DIV/0!</v>
      </c>
      <c r="AH65" s="6"/>
      <c r="AI65" s="6"/>
      <c r="AN65" s="70"/>
      <c r="AO65" s="55" t="s">
        <v>24</v>
      </c>
      <c r="AP65" s="124" t="e">
        <v>#DIV/0!</v>
      </c>
      <c r="AQ65" s="6"/>
      <c r="AR65" s="6"/>
      <c r="AW65" s="70"/>
      <c r="AX65" s="55" t="s">
        <v>24</v>
      </c>
      <c r="AY65" s="124" t="e">
        <v>#DIV/0!</v>
      </c>
      <c r="AZ65" s="6"/>
      <c r="BA65" s="6"/>
    </row>
    <row r="66" spans="4:53" s="5" customFormat="1">
      <c r="D66" s="44" t="s">
        <v>36</v>
      </c>
      <c r="E66" s="103" t="s">
        <v>48</v>
      </c>
      <c r="F66" s="123" t="e">
        <v>#DIV/0!</v>
      </c>
      <c r="G66" s="6"/>
      <c r="H66" s="6"/>
      <c r="M66" s="44" t="s">
        <v>36</v>
      </c>
      <c r="N66" s="103" t="s">
        <v>48</v>
      </c>
      <c r="O66" s="123" t="e">
        <v>#DIV/0!</v>
      </c>
      <c r="P66" s="6"/>
      <c r="Q66" s="6"/>
      <c r="V66" s="44" t="s">
        <v>36</v>
      </c>
      <c r="W66" s="103" t="s">
        <v>48</v>
      </c>
      <c r="X66" s="123" t="e">
        <v>#DIV/0!</v>
      </c>
      <c r="Y66" s="6"/>
      <c r="Z66" s="6"/>
      <c r="AE66" s="44" t="s">
        <v>36</v>
      </c>
      <c r="AF66" s="103" t="s">
        <v>48</v>
      </c>
      <c r="AG66" s="123" t="e">
        <v>#DIV/0!</v>
      </c>
      <c r="AH66" s="6"/>
      <c r="AI66" s="6"/>
      <c r="AN66" s="44" t="s">
        <v>36</v>
      </c>
      <c r="AO66" s="103" t="s">
        <v>48</v>
      </c>
      <c r="AP66" s="123" t="e">
        <v>#DIV/0!</v>
      </c>
      <c r="AQ66" s="6"/>
      <c r="AR66" s="6"/>
      <c r="AW66" s="44" t="s">
        <v>36</v>
      </c>
      <c r="AX66" s="103" t="s">
        <v>48</v>
      </c>
      <c r="AY66" s="123" t="e">
        <v>#DIV/0!</v>
      </c>
      <c r="AZ66" s="6"/>
      <c r="BA66" s="6"/>
    </row>
    <row r="67" spans="4:53" s="5" customFormat="1">
      <c r="D67" s="69"/>
      <c r="E67" s="55" t="s">
        <v>28</v>
      </c>
      <c r="F67" s="124" t="e">
        <v>#DIV/0!</v>
      </c>
      <c r="G67" s="6"/>
      <c r="H67" s="6"/>
      <c r="M67" s="69"/>
      <c r="N67" s="55" t="s">
        <v>28</v>
      </c>
      <c r="O67" s="124" t="e">
        <v>#DIV/0!</v>
      </c>
      <c r="P67" s="6"/>
      <c r="Q67" s="6"/>
      <c r="V67" s="69"/>
      <c r="W67" s="55" t="s">
        <v>28</v>
      </c>
      <c r="X67" s="124" t="e">
        <v>#DIV/0!</v>
      </c>
      <c r="Y67" s="6"/>
      <c r="Z67" s="6"/>
      <c r="AE67" s="69"/>
      <c r="AF67" s="55" t="s">
        <v>28</v>
      </c>
      <c r="AG67" s="124" t="e">
        <v>#DIV/0!</v>
      </c>
      <c r="AH67" s="6"/>
      <c r="AI67" s="6"/>
      <c r="AN67" s="69"/>
      <c r="AO67" s="55" t="s">
        <v>28</v>
      </c>
      <c r="AP67" s="124" t="e">
        <v>#DIV/0!</v>
      </c>
      <c r="AQ67" s="6"/>
      <c r="AR67" s="6"/>
      <c r="AW67" s="69"/>
      <c r="AX67" s="55" t="s">
        <v>28</v>
      </c>
      <c r="AY67" s="124" t="e">
        <v>#DIV/0!</v>
      </c>
      <c r="AZ67" s="6"/>
      <c r="BA67" s="6"/>
    </row>
    <row r="68" spans="4:53" s="5" customFormat="1">
      <c r="D68" s="69"/>
      <c r="E68" s="55" t="s">
        <v>27</v>
      </c>
      <c r="F68" s="124" t="e">
        <v>#DIV/0!</v>
      </c>
      <c r="G68" s="6"/>
      <c r="H68" s="6"/>
      <c r="M68" s="69"/>
      <c r="N68" s="55" t="s">
        <v>27</v>
      </c>
      <c r="O68" s="124" t="e">
        <v>#DIV/0!</v>
      </c>
      <c r="P68" s="6"/>
      <c r="Q68" s="6"/>
      <c r="V68" s="69"/>
      <c r="W68" s="55" t="s">
        <v>27</v>
      </c>
      <c r="X68" s="124" t="e">
        <v>#DIV/0!</v>
      </c>
      <c r="Y68" s="6"/>
      <c r="Z68" s="6"/>
      <c r="AE68" s="69"/>
      <c r="AF68" s="55" t="s">
        <v>27</v>
      </c>
      <c r="AG68" s="124" t="e">
        <v>#DIV/0!</v>
      </c>
      <c r="AH68" s="6"/>
      <c r="AI68" s="6"/>
      <c r="AN68" s="69"/>
      <c r="AO68" s="55" t="s">
        <v>27</v>
      </c>
      <c r="AP68" s="124" t="e">
        <v>#DIV/0!</v>
      </c>
      <c r="AQ68" s="6"/>
      <c r="AR68" s="6"/>
      <c r="AW68" s="69"/>
      <c r="AX68" s="55" t="s">
        <v>27</v>
      </c>
      <c r="AY68" s="124" t="e">
        <v>#DIV/0!</v>
      </c>
      <c r="AZ68" s="6"/>
      <c r="BA68" s="6"/>
    </row>
    <row r="69" spans="4:53" s="5" customFormat="1">
      <c r="D69" s="69"/>
      <c r="E69" s="55" t="s">
        <v>26</v>
      </c>
      <c r="F69" s="124" t="e">
        <v>#DIV/0!</v>
      </c>
      <c r="G69" s="6"/>
      <c r="H69" s="6"/>
      <c r="M69" s="69"/>
      <c r="N69" s="55" t="s">
        <v>26</v>
      </c>
      <c r="O69" s="124" t="e">
        <v>#DIV/0!</v>
      </c>
      <c r="P69" s="6"/>
      <c r="Q69" s="6"/>
      <c r="V69" s="69"/>
      <c r="W69" s="55" t="s">
        <v>26</v>
      </c>
      <c r="X69" s="124" t="e">
        <v>#DIV/0!</v>
      </c>
      <c r="Y69" s="6"/>
      <c r="Z69" s="6"/>
      <c r="AE69" s="69"/>
      <c r="AF69" s="55" t="s">
        <v>26</v>
      </c>
      <c r="AG69" s="124" t="e">
        <v>#DIV/0!</v>
      </c>
      <c r="AH69" s="6"/>
      <c r="AI69" s="6"/>
      <c r="AN69" s="69"/>
      <c r="AO69" s="55" t="s">
        <v>26</v>
      </c>
      <c r="AP69" s="124" t="e">
        <v>#DIV/0!</v>
      </c>
      <c r="AQ69" s="6"/>
      <c r="AR69" s="6"/>
      <c r="AW69" s="69"/>
      <c r="AX69" s="55" t="s">
        <v>26</v>
      </c>
      <c r="AY69" s="124" t="e">
        <v>#DIV/0!</v>
      </c>
      <c r="AZ69" s="6"/>
      <c r="BA69" s="6"/>
    </row>
    <row r="70" spans="4:53" s="5" customFormat="1">
      <c r="D70" s="69"/>
      <c r="E70" s="55" t="s">
        <v>25</v>
      </c>
      <c r="F70" s="124" t="e">
        <v>#DIV/0!</v>
      </c>
      <c r="G70" s="6"/>
      <c r="H70" s="6"/>
      <c r="M70" s="69"/>
      <c r="N70" s="55" t="s">
        <v>25</v>
      </c>
      <c r="O70" s="124" t="e">
        <v>#DIV/0!</v>
      </c>
      <c r="P70" s="6"/>
      <c r="Q70" s="6"/>
      <c r="V70" s="69"/>
      <c r="W70" s="55" t="s">
        <v>25</v>
      </c>
      <c r="X70" s="124" t="e">
        <v>#DIV/0!</v>
      </c>
      <c r="Y70" s="6"/>
      <c r="Z70" s="6"/>
      <c r="AE70" s="69"/>
      <c r="AF70" s="55" t="s">
        <v>25</v>
      </c>
      <c r="AG70" s="124" t="e">
        <v>#DIV/0!</v>
      </c>
      <c r="AH70" s="6"/>
      <c r="AI70" s="6"/>
      <c r="AN70" s="69"/>
      <c r="AO70" s="55" t="s">
        <v>25</v>
      </c>
      <c r="AP70" s="124" t="e">
        <v>#DIV/0!</v>
      </c>
      <c r="AQ70" s="6"/>
      <c r="AR70" s="6"/>
      <c r="AW70" s="69"/>
      <c r="AX70" s="55" t="s">
        <v>25</v>
      </c>
      <c r="AY70" s="124" t="e">
        <v>#DIV/0!</v>
      </c>
      <c r="AZ70" s="6"/>
      <c r="BA70" s="6"/>
    </row>
    <row r="71" spans="4:53" s="5" customFormat="1">
      <c r="D71" s="70"/>
      <c r="E71" s="55" t="s">
        <v>24</v>
      </c>
      <c r="F71" s="124" t="e">
        <v>#DIV/0!</v>
      </c>
      <c r="G71" s="6"/>
      <c r="H71" s="6"/>
      <c r="M71" s="70"/>
      <c r="N71" s="55" t="s">
        <v>24</v>
      </c>
      <c r="O71" s="124" t="e">
        <v>#DIV/0!</v>
      </c>
      <c r="P71" s="6"/>
      <c r="Q71" s="6"/>
      <c r="V71" s="70"/>
      <c r="W71" s="55" t="s">
        <v>24</v>
      </c>
      <c r="X71" s="124" t="e">
        <v>#DIV/0!</v>
      </c>
      <c r="Y71" s="6"/>
      <c r="Z71" s="6"/>
      <c r="AE71" s="70"/>
      <c r="AF71" s="55" t="s">
        <v>24</v>
      </c>
      <c r="AG71" s="124" t="e">
        <v>#DIV/0!</v>
      </c>
      <c r="AH71" s="6"/>
      <c r="AI71" s="6"/>
      <c r="AN71" s="70"/>
      <c r="AO71" s="55" t="s">
        <v>24</v>
      </c>
      <c r="AP71" s="124" t="e">
        <v>#DIV/0!</v>
      </c>
      <c r="AQ71" s="6"/>
      <c r="AR71" s="6"/>
      <c r="AW71" s="70"/>
      <c r="AX71" s="55" t="s">
        <v>24</v>
      </c>
      <c r="AY71" s="124" t="e">
        <v>#DIV/0!</v>
      </c>
      <c r="AZ71" s="6"/>
      <c r="BA71" s="6"/>
    </row>
    <row r="72" spans="4:53" s="5" customFormat="1">
      <c r="D72" s="46" t="s">
        <v>35</v>
      </c>
      <c r="E72" s="103" t="s">
        <v>48</v>
      </c>
      <c r="F72" s="123" t="e">
        <v>#DIV/0!</v>
      </c>
      <c r="G72" s="6"/>
      <c r="H72" s="6"/>
      <c r="M72" s="46" t="s">
        <v>35</v>
      </c>
      <c r="N72" s="103" t="s">
        <v>48</v>
      </c>
      <c r="O72" s="123" t="e">
        <v>#DIV/0!</v>
      </c>
      <c r="P72" s="6"/>
      <c r="Q72" s="6"/>
      <c r="V72" s="46" t="s">
        <v>35</v>
      </c>
      <c r="W72" s="103" t="s">
        <v>48</v>
      </c>
      <c r="X72" s="123" t="e">
        <v>#DIV/0!</v>
      </c>
      <c r="Y72" s="6"/>
      <c r="Z72" s="6"/>
      <c r="AE72" s="46" t="s">
        <v>35</v>
      </c>
      <c r="AF72" s="103" t="s">
        <v>48</v>
      </c>
      <c r="AG72" s="123" t="e">
        <v>#DIV/0!</v>
      </c>
      <c r="AH72" s="6"/>
      <c r="AI72" s="6"/>
      <c r="AN72" s="46" t="s">
        <v>35</v>
      </c>
      <c r="AO72" s="103" t="s">
        <v>48</v>
      </c>
      <c r="AP72" s="123" t="e">
        <v>#DIV/0!</v>
      </c>
      <c r="AQ72" s="6"/>
      <c r="AR72" s="6"/>
      <c r="AW72" s="46" t="s">
        <v>35</v>
      </c>
      <c r="AX72" s="103" t="s">
        <v>48</v>
      </c>
      <c r="AY72" s="123" t="e">
        <v>#DIV/0!</v>
      </c>
      <c r="AZ72" s="6"/>
      <c r="BA72" s="6"/>
    </row>
    <row r="73" spans="4:53" s="5" customFormat="1">
      <c r="D73" s="69"/>
      <c r="E73" s="55" t="s">
        <v>28</v>
      </c>
      <c r="F73" s="124" t="e">
        <v>#DIV/0!</v>
      </c>
      <c r="G73" s="6"/>
      <c r="H73" s="6"/>
      <c r="M73" s="69"/>
      <c r="N73" s="55" t="s">
        <v>28</v>
      </c>
      <c r="O73" s="124" t="e">
        <v>#DIV/0!</v>
      </c>
      <c r="P73" s="6"/>
      <c r="Q73" s="6"/>
      <c r="V73" s="69"/>
      <c r="W73" s="55" t="s">
        <v>28</v>
      </c>
      <c r="X73" s="124" t="e">
        <v>#DIV/0!</v>
      </c>
      <c r="Y73" s="6"/>
      <c r="Z73" s="6"/>
      <c r="AE73" s="69"/>
      <c r="AF73" s="55" t="s">
        <v>28</v>
      </c>
      <c r="AG73" s="124" t="e">
        <v>#DIV/0!</v>
      </c>
      <c r="AH73" s="6"/>
      <c r="AI73" s="6"/>
      <c r="AN73" s="69"/>
      <c r="AO73" s="55" t="s">
        <v>28</v>
      </c>
      <c r="AP73" s="124" t="e">
        <v>#DIV/0!</v>
      </c>
      <c r="AQ73" s="6"/>
      <c r="AR73" s="6"/>
      <c r="AW73" s="69"/>
      <c r="AX73" s="55" t="s">
        <v>28</v>
      </c>
      <c r="AY73" s="124" t="e">
        <v>#DIV/0!</v>
      </c>
      <c r="AZ73" s="6"/>
      <c r="BA73" s="6"/>
    </row>
    <row r="74" spans="4:53" s="5" customFormat="1">
      <c r="D74" s="69"/>
      <c r="E74" s="55" t="s">
        <v>27</v>
      </c>
      <c r="F74" s="124" t="e">
        <v>#DIV/0!</v>
      </c>
      <c r="G74" s="6"/>
      <c r="H74" s="6"/>
      <c r="M74" s="69"/>
      <c r="N74" s="55" t="s">
        <v>27</v>
      </c>
      <c r="O74" s="124" t="e">
        <v>#DIV/0!</v>
      </c>
      <c r="P74" s="6"/>
      <c r="Q74" s="6"/>
      <c r="V74" s="69"/>
      <c r="W74" s="55" t="s">
        <v>27</v>
      </c>
      <c r="X74" s="124" t="e">
        <v>#DIV/0!</v>
      </c>
      <c r="Y74" s="6"/>
      <c r="Z74" s="6"/>
      <c r="AE74" s="69"/>
      <c r="AF74" s="55" t="s">
        <v>27</v>
      </c>
      <c r="AG74" s="124" t="e">
        <v>#DIV/0!</v>
      </c>
      <c r="AH74" s="6"/>
      <c r="AI74" s="6"/>
      <c r="AN74" s="69"/>
      <c r="AO74" s="55" t="s">
        <v>27</v>
      </c>
      <c r="AP74" s="124" t="e">
        <v>#DIV/0!</v>
      </c>
      <c r="AQ74" s="6"/>
      <c r="AR74" s="6"/>
      <c r="AW74" s="69"/>
      <c r="AX74" s="55" t="s">
        <v>27</v>
      </c>
      <c r="AY74" s="124" t="e">
        <v>#DIV/0!</v>
      </c>
      <c r="AZ74" s="6"/>
      <c r="BA74" s="6"/>
    </row>
    <row r="75" spans="4:53" s="5" customFormat="1">
      <c r="D75" s="69"/>
      <c r="E75" s="55" t="s">
        <v>26</v>
      </c>
      <c r="F75" s="124" t="e">
        <v>#DIV/0!</v>
      </c>
      <c r="G75" s="6"/>
      <c r="H75" s="6"/>
      <c r="M75" s="69"/>
      <c r="N75" s="55" t="s">
        <v>26</v>
      </c>
      <c r="O75" s="124" t="e">
        <v>#DIV/0!</v>
      </c>
      <c r="P75" s="6"/>
      <c r="Q75" s="6"/>
      <c r="V75" s="69"/>
      <c r="W75" s="55" t="s">
        <v>26</v>
      </c>
      <c r="X75" s="124" t="e">
        <v>#DIV/0!</v>
      </c>
      <c r="Y75" s="6"/>
      <c r="Z75" s="6"/>
      <c r="AE75" s="69"/>
      <c r="AF75" s="55" t="s">
        <v>26</v>
      </c>
      <c r="AG75" s="124" t="e">
        <v>#DIV/0!</v>
      </c>
      <c r="AH75" s="6"/>
      <c r="AI75" s="6"/>
      <c r="AN75" s="69"/>
      <c r="AO75" s="55" t="s">
        <v>26</v>
      </c>
      <c r="AP75" s="124" t="e">
        <v>#DIV/0!</v>
      </c>
      <c r="AQ75" s="6"/>
      <c r="AR75" s="6"/>
      <c r="AW75" s="69"/>
      <c r="AX75" s="55" t="s">
        <v>26</v>
      </c>
      <c r="AY75" s="124" t="e">
        <v>#DIV/0!</v>
      </c>
      <c r="AZ75" s="6"/>
      <c r="BA75" s="6"/>
    </row>
    <row r="76" spans="4:53" s="5" customFormat="1">
      <c r="D76" s="69"/>
      <c r="E76" s="55" t="s">
        <v>25</v>
      </c>
      <c r="F76" s="124" t="e">
        <v>#DIV/0!</v>
      </c>
      <c r="G76" s="6"/>
      <c r="H76" s="6"/>
      <c r="M76" s="69"/>
      <c r="N76" s="55" t="s">
        <v>25</v>
      </c>
      <c r="O76" s="124" t="e">
        <v>#DIV/0!</v>
      </c>
      <c r="P76" s="6"/>
      <c r="Q76" s="6"/>
      <c r="V76" s="69"/>
      <c r="W76" s="55" t="s">
        <v>25</v>
      </c>
      <c r="X76" s="124" t="e">
        <v>#DIV/0!</v>
      </c>
      <c r="Y76" s="6"/>
      <c r="Z76" s="6"/>
      <c r="AE76" s="69"/>
      <c r="AF76" s="55" t="s">
        <v>25</v>
      </c>
      <c r="AG76" s="124" t="e">
        <v>#DIV/0!</v>
      </c>
      <c r="AH76" s="6"/>
      <c r="AI76" s="6"/>
      <c r="AN76" s="69"/>
      <c r="AO76" s="55" t="s">
        <v>25</v>
      </c>
      <c r="AP76" s="124" t="e">
        <v>#DIV/0!</v>
      </c>
      <c r="AQ76" s="6"/>
      <c r="AR76" s="6"/>
      <c r="AW76" s="69"/>
      <c r="AX76" s="55" t="s">
        <v>25</v>
      </c>
      <c r="AY76" s="124" t="e">
        <v>#DIV/0!</v>
      </c>
      <c r="AZ76" s="6"/>
      <c r="BA76" s="6"/>
    </row>
    <row r="77" spans="4:53" s="5" customFormat="1">
      <c r="D77" s="69"/>
      <c r="E77" s="55" t="s">
        <v>24</v>
      </c>
      <c r="F77" s="124" t="e">
        <v>#DIV/0!</v>
      </c>
      <c r="G77" s="6"/>
      <c r="H77" s="6"/>
      <c r="M77" s="69"/>
      <c r="N77" s="55" t="s">
        <v>24</v>
      </c>
      <c r="O77" s="124" t="e">
        <v>#DIV/0!</v>
      </c>
      <c r="P77" s="6"/>
      <c r="Q77" s="6"/>
      <c r="V77" s="69"/>
      <c r="W77" s="55" t="s">
        <v>24</v>
      </c>
      <c r="X77" s="124" t="e">
        <v>#DIV/0!</v>
      </c>
      <c r="Y77" s="6"/>
      <c r="Z77" s="6"/>
      <c r="AE77" s="69"/>
      <c r="AF77" s="55" t="s">
        <v>24</v>
      </c>
      <c r="AG77" s="124" t="e">
        <v>#DIV/0!</v>
      </c>
      <c r="AH77" s="6"/>
      <c r="AI77" s="6"/>
      <c r="AN77" s="69"/>
      <c r="AO77" s="55" t="s">
        <v>24</v>
      </c>
      <c r="AP77" s="124" t="e">
        <v>#DIV/0!</v>
      </c>
      <c r="AQ77" s="6"/>
      <c r="AR77" s="6"/>
      <c r="AW77" s="69"/>
      <c r="AX77" s="55" t="s">
        <v>24</v>
      </c>
      <c r="AY77" s="124" t="e">
        <v>#DIV/0!</v>
      </c>
      <c r="AZ77" s="6"/>
      <c r="BA77" s="6"/>
    </row>
    <row r="78" spans="4:53" s="5" customFormat="1">
      <c r="D78" s="44" t="s">
        <v>34</v>
      </c>
      <c r="E78" s="103" t="s">
        <v>48</v>
      </c>
      <c r="F78" s="123" t="e">
        <v>#DIV/0!</v>
      </c>
      <c r="G78" s="6"/>
      <c r="H78" s="6"/>
      <c r="M78" s="44" t="s">
        <v>34</v>
      </c>
      <c r="N78" s="103" t="s">
        <v>48</v>
      </c>
      <c r="O78" s="123" t="e">
        <v>#DIV/0!</v>
      </c>
      <c r="P78" s="6"/>
      <c r="Q78" s="6"/>
      <c r="V78" s="44" t="s">
        <v>34</v>
      </c>
      <c r="W78" s="103" t="s">
        <v>48</v>
      </c>
      <c r="X78" s="123" t="e">
        <v>#DIV/0!</v>
      </c>
      <c r="Y78" s="6"/>
      <c r="Z78" s="6"/>
      <c r="AE78" s="44" t="s">
        <v>34</v>
      </c>
      <c r="AF78" s="103" t="s">
        <v>48</v>
      </c>
      <c r="AG78" s="123" t="e">
        <v>#DIV/0!</v>
      </c>
      <c r="AH78" s="6"/>
      <c r="AI78" s="6"/>
      <c r="AN78" s="44" t="s">
        <v>34</v>
      </c>
      <c r="AO78" s="103" t="s">
        <v>48</v>
      </c>
      <c r="AP78" s="123" t="e">
        <v>#DIV/0!</v>
      </c>
      <c r="AQ78" s="6"/>
      <c r="AR78" s="6"/>
      <c r="AW78" s="44" t="s">
        <v>34</v>
      </c>
      <c r="AX78" s="103" t="s">
        <v>48</v>
      </c>
      <c r="AY78" s="123" t="e">
        <v>#DIV/0!</v>
      </c>
      <c r="AZ78" s="6"/>
      <c r="BA78" s="6"/>
    </row>
    <row r="79" spans="4:53" s="5" customFormat="1">
      <c r="D79" s="69"/>
      <c r="E79" s="55" t="s">
        <v>28</v>
      </c>
      <c r="F79" s="124" t="e">
        <v>#DIV/0!</v>
      </c>
      <c r="G79" s="6"/>
      <c r="H79" s="6"/>
      <c r="M79" s="69"/>
      <c r="N79" s="55" t="s">
        <v>28</v>
      </c>
      <c r="O79" s="124" t="e">
        <v>#DIV/0!</v>
      </c>
      <c r="P79" s="6"/>
      <c r="Q79" s="6"/>
      <c r="V79" s="69"/>
      <c r="W79" s="55" t="s">
        <v>28</v>
      </c>
      <c r="X79" s="124" t="e">
        <v>#DIV/0!</v>
      </c>
      <c r="Y79" s="6"/>
      <c r="Z79" s="6"/>
      <c r="AE79" s="69"/>
      <c r="AF79" s="55" t="s">
        <v>28</v>
      </c>
      <c r="AG79" s="124" t="e">
        <v>#DIV/0!</v>
      </c>
      <c r="AH79" s="6"/>
      <c r="AI79" s="6"/>
      <c r="AN79" s="69"/>
      <c r="AO79" s="55" t="s">
        <v>28</v>
      </c>
      <c r="AP79" s="124" t="e">
        <v>#DIV/0!</v>
      </c>
      <c r="AQ79" s="6"/>
      <c r="AR79" s="6"/>
      <c r="AW79" s="69"/>
      <c r="AX79" s="55" t="s">
        <v>28</v>
      </c>
      <c r="AY79" s="124" t="e">
        <v>#DIV/0!</v>
      </c>
      <c r="AZ79" s="6"/>
      <c r="BA79" s="6"/>
    </row>
    <row r="80" spans="4:53" s="5" customFormat="1">
      <c r="D80" s="69"/>
      <c r="E80" s="55" t="s">
        <v>27</v>
      </c>
      <c r="F80" s="124" t="e">
        <v>#DIV/0!</v>
      </c>
      <c r="G80" s="6"/>
      <c r="H80" s="6"/>
      <c r="M80" s="69"/>
      <c r="N80" s="55" t="s">
        <v>27</v>
      </c>
      <c r="O80" s="124" t="e">
        <v>#DIV/0!</v>
      </c>
      <c r="P80" s="6"/>
      <c r="Q80" s="6"/>
      <c r="V80" s="69"/>
      <c r="W80" s="55" t="s">
        <v>27</v>
      </c>
      <c r="X80" s="124" t="e">
        <v>#DIV/0!</v>
      </c>
      <c r="Y80" s="6"/>
      <c r="Z80" s="6"/>
      <c r="AE80" s="69"/>
      <c r="AF80" s="55" t="s">
        <v>27</v>
      </c>
      <c r="AG80" s="124" t="e">
        <v>#DIV/0!</v>
      </c>
      <c r="AH80" s="6"/>
      <c r="AI80" s="6"/>
      <c r="AN80" s="69"/>
      <c r="AO80" s="55" t="s">
        <v>27</v>
      </c>
      <c r="AP80" s="124" t="e">
        <v>#DIV/0!</v>
      </c>
      <c r="AQ80" s="6"/>
      <c r="AR80" s="6"/>
      <c r="AW80" s="69"/>
      <c r="AX80" s="55" t="s">
        <v>27</v>
      </c>
      <c r="AY80" s="124" t="e">
        <v>#DIV/0!</v>
      </c>
      <c r="AZ80" s="6"/>
      <c r="BA80" s="6"/>
    </row>
    <row r="81" spans="4:53" s="5" customFormat="1">
      <c r="D81" s="69"/>
      <c r="E81" s="55" t="s">
        <v>26</v>
      </c>
      <c r="F81" s="124" t="e">
        <v>#DIV/0!</v>
      </c>
      <c r="G81" s="6"/>
      <c r="H81" s="6"/>
      <c r="M81" s="69"/>
      <c r="N81" s="55" t="s">
        <v>26</v>
      </c>
      <c r="O81" s="124" t="e">
        <v>#DIV/0!</v>
      </c>
      <c r="P81" s="6"/>
      <c r="Q81" s="6"/>
      <c r="V81" s="69"/>
      <c r="W81" s="55" t="s">
        <v>26</v>
      </c>
      <c r="X81" s="124" t="e">
        <v>#DIV/0!</v>
      </c>
      <c r="Y81" s="6"/>
      <c r="Z81" s="6"/>
      <c r="AE81" s="69"/>
      <c r="AF81" s="55" t="s">
        <v>26</v>
      </c>
      <c r="AG81" s="124" t="e">
        <v>#DIV/0!</v>
      </c>
      <c r="AH81" s="6"/>
      <c r="AI81" s="6"/>
      <c r="AN81" s="69"/>
      <c r="AO81" s="55" t="s">
        <v>26</v>
      </c>
      <c r="AP81" s="124" t="e">
        <v>#DIV/0!</v>
      </c>
      <c r="AQ81" s="6"/>
      <c r="AR81" s="6"/>
      <c r="AW81" s="69"/>
      <c r="AX81" s="55" t="s">
        <v>26</v>
      </c>
      <c r="AY81" s="124" t="e">
        <v>#DIV/0!</v>
      </c>
      <c r="AZ81" s="6"/>
      <c r="BA81" s="6"/>
    </row>
    <row r="82" spans="4:53" s="5" customFormat="1">
      <c r="D82" s="69"/>
      <c r="E82" s="55" t="s">
        <v>25</v>
      </c>
      <c r="F82" s="124" t="e">
        <v>#DIV/0!</v>
      </c>
      <c r="G82" s="6"/>
      <c r="H82" s="6"/>
      <c r="M82" s="69"/>
      <c r="N82" s="55" t="s">
        <v>25</v>
      </c>
      <c r="O82" s="124" t="e">
        <v>#DIV/0!</v>
      </c>
      <c r="P82" s="6"/>
      <c r="Q82" s="6"/>
      <c r="V82" s="69"/>
      <c r="W82" s="55" t="s">
        <v>25</v>
      </c>
      <c r="X82" s="124" t="e">
        <v>#DIV/0!</v>
      </c>
      <c r="Y82" s="6"/>
      <c r="Z82" s="6"/>
      <c r="AE82" s="69"/>
      <c r="AF82" s="55" t="s">
        <v>25</v>
      </c>
      <c r="AG82" s="124" t="e">
        <v>#DIV/0!</v>
      </c>
      <c r="AH82" s="6"/>
      <c r="AI82" s="6"/>
      <c r="AN82" s="69"/>
      <c r="AO82" s="55" t="s">
        <v>25</v>
      </c>
      <c r="AP82" s="124" t="e">
        <v>#DIV/0!</v>
      </c>
      <c r="AQ82" s="6"/>
      <c r="AR82" s="6"/>
      <c r="AW82" s="69"/>
      <c r="AX82" s="55" t="s">
        <v>25</v>
      </c>
      <c r="AY82" s="124" t="e">
        <v>#DIV/0!</v>
      </c>
      <c r="AZ82" s="6"/>
      <c r="BA82" s="6"/>
    </row>
    <row r="83" spans="4:53" s="5" customFormat="1">
      <c r="D83" s="70"/>
      <c r="E83" s="55" t="s">
        <v>24</v>
      </c>
      <c r="F83" s="124" t="e">
        <v>#DIV/0!</v>
      </c>
      <c r="G83" s="6"/>
      <c r="H83" s="6"/>
      <c r="M83" s="70"/>
      <c r="N83" s="55" t="s">
        <v>24</v>
      </c>
      <c r="O83" s="124" t="e">
        <v>#DIV/0!</v>
      </c>
      <c r="P83" s="6"/>
      <c r="Q83" s="6"/>
      <c r="V83" s="70"/>
      <c r="W83" s="55" t="s">
        <v>24</v>
      </c>
      <c r="X83" s="124" t="e">
        <v>#DIV/0!</v>
      </c>
      <c r="Y83" s="6"/>
      <c r="Z83" s="6"/>
      <c r="AE83" s="70"/>
      <c r="AF83" s="55" t="s">
        <v>24</v>
      </c>
      <c r="AG83" s="124" t="e">
        <v>#DIV/0!</v>
      </c>
      <c r="AH83" s="6"/>
      <c r="AI83" s="6"/>
      <c r="AN83" s="70"/>
      <c r="AO83" s="55" t="s">
        <v>24</v>
      </c>
      <c r="AP83" s="124" t="e">
        <v>#DIV/0!</v>
      </c>
      <c r="AQ83" s="6"/>
      <c r="AR83" s="6"/>
      <c r="AW83" s="70"/>
      <c r="AX83" s="55" t="s">
        <v>24</v>
      </c>
      <c r="AY83" s="124" t="e">
        <v>#DIV/0!</v>
      </c>
      <c r="AZ83" s="6"/>
      <c r="BA83" s="6"/>
    </row>
    <row r="84" spans="4:53" s="5" customFormat="1">
      <c r="D84" s="44" t="s">
        <v>33</v>
      </c>
      <c r="E84" s="103" t="s">
        <v>48</v>
      </c>
      <c r="F84" s="123" t="e">
        <v>#DIV/0!</v>
      </c>
      <c r="G84" s="6"/>
      <c r="H84" s="6"/>
      <c r="M84" s="44" t="s">
        <v>33</v>
      </c>
      <c r="N84" s="103" t="s">
        <v>48</v>
      </c>
      <c r="O84" s="123" t="e">
        <v>#DIV/0!</v>
      </c>
      <c r="P84" s="6"/>
      <c r="Q84" s="6"/>
      <c r="V84" s="44" t="s">
        <v>33</v>
      </c>
      <c r="W84" s="103" t="s">
        <v>48</v>
      </c>
      <c r="X84" s="123" t="e">
        <v>#DIV/0!</v>
      </c>
      <c r="Y84" s="6"/>
      <c r="Z84" s="6"/>
      <c r="AE84" s="44" t="s">
        <v>33</v>
      </c>
      <c r="AF84" s="103" t="s">
        <v>48</v>
      </c>
      <c r="AG84" s="123" t="e">
        <v>#DIV/0!</v>
      </c>
      <c r="AH84" s="6"/>
      <c r="AI84" s="6"/>
      <c r="AN84" s="44" t="s">
        <v>33</v>
      </c>
      <c r="AO84" s="103" t="s">
        <v>48</v>
      </c>
      <c r="AP84" s="123" t="e">
        <v>#DIV/0!</v>
      </c>
      <c r="AQ84" s="6"/>
      <c r="AR84" s="6"/>
      <c r="AW84" s="44" t="s">
        <v>33</v>
      </c>
      <c r="AX84" s="103" t="s">
        <v>48</v>
      </c>
      <c r="AY84" s="123" t="e">
        <v>#DIV/0!</v>
      </c>
      <c r="AZ84" s="6"/>
      <c r="BA84" s="6"/>
    </row>
    <row r="85" spans="4:53" s="5" customFormat="1">
      <c r="D85" s="69"/>
      <c r="E85" s="55" t="s">
        <v>28</v>
      </c>
      <c r="F85" s="124" t="e">
        <v>#DIV/0!</v>
      </c>
      <c r="G85" s="6"/>
      <c r="H85" s="6"/>
      <c r="M85" s="69"/>
      <c r="N85" s="55" t="s">
        <v>28</v>
      </c>
      <c r="O85" s="124" t="e">
        <v>#DIV/0!</v>
      </c>
      <c r="P85" s="6"/>
      <c r="Q85" s="6"/>
      <c r="V85" s="69"/>
      <c r="W85" s="55" t="s">
        <v>28</v>
      </c>
      <c r="X85" s="124" t="e">
        <v>#DIV/0!</v>
      </c>
      <c r="Y85" s="6"/>
      <c r="Z85" s="6"/>
      <c r="AE85" s="69"/>
      <c r="AF85" s="55" t="s">
        <v>28</v>
      </c>
      <c r="AG85" s="124" t="e">
        <v>#DIV/0!</v>
      </c>
      <c r="AH85" s="6"/>
      <c r="AI85" s="6"/>
      <c r="AN85" s="69"/>
      <c r="AO85" s="55" t="s">
        <v>28</v>
      </c>
      <c r="AP85" s="124" t="e">
        <v>#DIV/0!</v>
      </c>
      <c r="AQ85" s="6"/>
      <c r="AR85" s="6"/>
      <c r="AW85" s="69"/>
      <c r="AX85" s="55" t="s">
        <v>28</v>
      </c>
      <c r="AY85" s="124" t="e">
        <v>#DIV/0!</v>
      </c>
      <c r="AZ85" s="6"/>
      <c r="BA85" s="6"/>
    </row>
    <row r="86" spans="4:53" s="5" customFormat="1">
      <c r="D86" s="69"/>
      <c r="E86" s="55" t="s">
        <v>27</v>
      </c>
      <c r="F86" s="124" t="e">
        <v>#DIV/0!</v>
      </c>
      <c r="G86" s="6"/>
      <c r="H86" s="6"/>
      <c r="M86" s="69"/>
      <c r="N86" s="55" t="s">
        <v>27</v>
      </c>
      <c r="O86" s="124" t="e">
        <v>#DIV/0!</v>
      </c>
      <c r="P86" s="6"/>
      <c r="Q86" s="6"/>
      <c r="V86" s="69"/>
      <c r="W86" s="55" t="s">
        <v>27</v>
      </c>
      <c r="X86" s="124" t="e">
        <v>#DIV/0!</v>
      </c>
      <c r="Y86" s="6"/>
      <c r="Z86" s="6"/>
      <c r="AE86" s="69"/>
      <c r="AF86" s="55" t="s">
        <v>27</v>
      </c>
      <c r="AG86" s="124" t="e">
        <v>#DIV/0!</v>
      </c>
      <c r="AH86" s="6"/>
      <c r="AI86" s="6"/>
      <c r="AN86" s="69"/>
      <c r="AO86" s="55" t="s">
        <v>27</v>
      </c>
      <c r="AP86" s="124" t="e">
        <v>#DIV/0!</v>
      </c>
      <c r="AQ86" s="6"/>
      <c r="AR86" s="6"/>
      <c r="AW86" s="69"/>
      <c r="AX86" s="55" t="s">
        <v>27</v>
      </c>
      <c r="AY86" s="124" t="e">
        <v>#DIV/0!</v>
      </c>
      <c r="AZ86" s="6"/>
      <c r="BA86" s="6"/>
    </row>
    <row r="87" spans="4:53" s="5" customFormat="1">
      <c r="D87" s="69"/>
      <c r="E87" s="55" t="s">
        <v>26</v>
      </c>
      <c r="F87" s="124" t="e">
        <v>#DIV/0!</v>
      </c>
      <c r="G87" s="6"/>
      <c r="H87" s="6"/>
      <c r="M87" s="69"/>
      <c r="N87" s="55" t="s">
        <v>26</v>
      </c>
      <c r="O87" s="124" t="e">
        <v>#DIV/0!</v>
      </c>
      <c r="P87" s="6"/>
      <c r="Q87" s="6"/>
      <c r="V87" s="69"/>
      <c r="W87" s="55" t="s">
        <v>26</v>
      </c>
      <c r="X87" s="124" t="e">
        <v>#DIV/0!</v>
      </c>
      <c r="Y87" s="6"/>
      <c r="Z87" s="6"/>
      <c r="AE87" s="69"/>
      <c r="AF87" s="55" t="s">
        <v>26</v>
      </c>
      <c r="AG87" s="124" t="e">
        <v>#DIV/0!</v>
      </c>
      <c r="AH87" s="6"/>
      <c r="AI87" s="6"/>
      <c r="AN87" s="69"/>
      <c r="AO87" s="55" t="s">
        <v>26</v>
      </c>
      <c r="AP87" s="124" t="e">
        <v>#DIV/0!</v>
      </c>
      <c r="AQ87" s="6"/>
      <c r="AR87" s="6"/>
      <c r="AW87" s="69"/>
      <c r="AX87" s="55" t="s">
        <v>26</v>
      </c>
      <c r="AY87" s="124" t="e">
        <v>#DIV/0!</v>
      </c>
      <c r="AZ87" s="6"/>
      <c r="BA87" s="6"/>
    </row>
    <row r="88" spans="4:53" s="5" customFormat="1">
      <c r="D88" s="69"/>
      <c r="E88" s="55" t="s">
        <v>25</v>
      </c>
      <c r="F88" s="124" t="e">
        <v>#DIV/0!</v>
      </c>
      <c r="G88" s="6"/>
      <c r="H88" s="6"/>
      <c r="M88" s="69"/>
      <c r="N88" s="55" t="s">
        <v>25</v>
      </c>
      <c r="O88" s="124" t="e">
        <v>#DIV/0!</v>
      </c>
      <c r="P88" s="6"/>
      <c r="Q88" s="6"/>
      <c r="V88" s="69"/>
      <c r="W88" s="55" t="s">
        <v>25</v>
      </c>
      <c r="X88" s="124" t="e">
        <v>#DIV/0!</v>
      </c>
      <c r="Y88" s="6"/>
      <c r="Z88" s="6"/>
      <c r="AE88" s="69"/>
      <c r="AF88" s="55" t="s">
        <v>25</v>
      </c>
      <c r="AG88" s="124" t="e">
        <v>#DIV/0!</v>
      </c>
      <c r="AH88" s="6"/>
      <c r="AI88" s="6"/>
      <c r="AN88" s="69"/>
      <c r="AO88" s="55" t="s">
        <v>25</v>
      </c>
      <c r="AP88" s="124" t="e">
        <v>#DIV/0!</v>
      </c>
      <c r="AQ88" s="6"/>
      <c r="AR88" s="6"/>
      <c r="AW88" s="69"/>
      <c r="AX88" s="55" t="s">
        <v>25</v>
      </c>
      <c r="AY88" s="124" t="e">
        <v>#DIV/0!</v>
      </c>
      <c r="AZ88" s="6"/>
      <c r="BA88" s="6"/>
    </row>
    <row r="89" spans="4:53" s="5" customFormat="1">
      <c r="D89" s="70"/>
      <c r="E89" s="55" t="s">
        <v>24</v>
      </c>
      <c r="F89" s="124" t="e">
        <v>#DIV/0!</v>
      </c>
      <c r="G89" s="6"/>
      <c r="H89" s="6"/>
      <c r="M89" s="70"/>
      <c r="N89" s="55" t="s">
        <v>24</v>
      </c>
      <c r="O89" s="124" t="e">
        <v>#DIV/0!</v>
      </c>
      <c r="P89" s="6"/>
      <c r="Q89" s="6"/>
      <c r="V89" s="70"/>
      <c r="W89" s="55" t="s">
        <v>24</v>
      </c>
      <c r="X89" s="124" t="e">
        <v>#DIV/0!</v>
      </c>
      <c r="Y89" s="6"/>
      <c r="Z89" s="6"/>
      <c r="AE89" s="70"/>
      <c r="AF89" s="55" t="s">
        <v>24</v>
      </c>
      <c r="AG89" s="124" t="e">
        <v>#DIV/0!</v>
      </c>
      <c r="AH89" s="6"/>
      <c r="AI89" s="6"/>
      <c r="AN89" s="70"/>
      <c r="AO89" s="55" t="s">
        <v>24</v>
      </c>
      <c r="AP89" s="124" t="e">
        <v>#DIV/0!</v>
      </c>
      <c r="AQ89" s="6"/>
      <c r="AR89" s="6"/>
      <c r="AW89" s="70"/>
      <c r="AX89" s="55" t="s">
        <v>24</v>
      </c>
      <c r="AY89" s="124" t="e">
        <v>#DIV/0!</v>
      </c>
      <c r="AZ89" s="6"/>
      <c r="BA89" s="6"/>
    </row>
    <row r="90" spans="4:53" s="5" customFormat="1">
      <c r="D90" s="47" t="s">
        <v>49</v>
      </c>
      <c r="E90" s="103" t="s">
        <v>48</v>
      </c>
      <c r="F90" s="123" t="e">
        <v>#DIV/0!</v>
      </c>
      <c r="G90" s="6"/>
      <c r="H90" s="6"/>
      <c r="M90" s="47" t="s">
        <v>49</v>
      </c>
      <c r="N90" s="103" t="s">
        <v>48</v>
      </c>
      <c r="O90" s="123" t="e">
        <v>#DIV/0!</v>
      </c>
      <c r="P90" s="6"/>
      <c r="Q90" s="6"/>
      <c r="V90" s="47" t="s">
        <v>49</v>
      </c>
      <c r="W90" s="103" t="s">
        <v>48</v>
      </c>
      <c r="X90" s="123" t="e">
        <v>#DIV/0!</v>
      </c>
      <c r="Y90" s="6"/>
      <c r="Z90" s="6"/>
      <c r="AE90" s="47" t="s">
        <v>49</v>
      </c>
      <c r="AF90" s="103" t="s">
        <v>48</v>
      </c>
      <c r="AG90" s="123" t="e">
        <v>#DIV/0!</v>
      </c>
      <c r="AH90" s="6"/>
      <c r="AI90" s="6"/>
      <c r="AN90" s="47" t="s">
        <v>49</v>
      </c>
      <c r="AO90" s="103" t="s">
        <v>48</v>
      </c>
      <c r="AP90" s="123" t="e">
        <v>#DIV/0!</v>
      </c>
      <c r="AQ90" s="6"/>
      <c r="AR90" s="6"/>
      <c r="AW90" s="47" t="s">
        <v>49</v>
      </c>
      <c r="AX90" s="103" t="s">
        <v>48</v>
      </c>
      <c r="AY90" s="123" t="e">
        <v>#DIV/0!</v>
      </c>
      <c r="AZ90" s="6"/>
      <c r="BA90" s="6"/>
    </row>
    <row r="91" spans="4:53" s="5" customFormat="1">
      <c r="D91" s="69"/>
      <c r="E91" s="55" t="s">
        <v>28</v>
      </c>
      <c r="F91" s="124" t="e">
        <v>#DIV/0!</v>
      </c>
      <c r="G91" s="6"/>
      <c r="H91" s="6"/>
      <c r="M91" s="69"/>
      <c r="N91" s="55" t="s">
        <v>28</v>
      </c>
      <c r="O91" s="124" t="e">
        <v>#DIV/0!</v>
      </c>
      <c r="P91" s="6"/>
      <c r="Q91" s="6"/>
      <c r="V91" s="69"/>
      <c r="W91" s="55" t="s">
        <v>28</v>
      </c>
      <c r="X91" s="124" t="e">
        <v>#DIV/0!</v>
      </c>
      <c r="Y91" s="6"/>
      <c r="Z91" s="6"/>
      <c r="AE91" s="69"/>
      <c r="AF91" s="55" t="s">
        <v>28</v>
      </c>
      <c r="AG91" s="124" t="e">
        <v>#DIV/0!</v>
      </c>
      <c r="AH91" s="6"/>
      <c r="AI91" s="6"/>
      <c r="AN91" s="69"/>
      <c r="AO91" s="55" t="s">
        <v>28</v>
      </c>
      <c r="AP91" s="124" t="e">
        <v>#DIV/0!</v>
      </c>
      <c r="AQ91" s="6"/>
      <c r="AR91" s="6"/>
      <c r="AW91" s="69"/>
      <c r="AX91" s="55" t="s">
        <v>28</v>
      </c>
      <c r="AY91" s="124" t="e">
        <v>#DIV/0!</v>
      </c>
      <c r="AZ91" s="6"/>
      <c r="BA91" s="6"/>
    </row>
    <row r="92" spans="4:53" s="5" customFormat="1">
      <c r="D92" s="69"/>
      <c r="E92" s="55" t="s">
        <v>27</v>
      </c>
      <c r="F92" s="124" t="e">
        <v>#DIV/0!</v>
      </c>
      <c r="G92" s="6"/>
      <c r="H92" s="6"/>
      <c r="M92" s="69"/>
      <c r="N92" s="55" t="s">
        <v>27</v>
      </c>
      <c r="O92" s="124" t="e">
        <v>#DIV/0!</v>
      </c>
      <c r="P92" s="6"/>
      <c r="Q92" s="6"/>
      <c r="V92" s="69"/>
      <c r="W92" s="55" t="s">
        <v>27</v>
      </c>
      <c r="X92" s="124" t="e">
        <v>#DIV/0!</v>
      </c>
      <c r="Y92" s="6"/>
      <c r="Z92" s="6"/>
      <c r="AE92" s="69"/>
      <c r="AF92" s="55" t="s">
        <v>27</v>
      </c>
      <c r="AG92" s="124" t="e">
        <v>#DIV/0!</v>
      </c>
      <c r="AH92" s="6"/>
      <c r="AI92" s="6"/>
      <c r="AN92" s="69"/>
      <c r="AO92" s="55" t="s">
        <v>27</v>
      </c>
      <c r="AP92" s="124" t="e">
        <v>#DIV/0!</v>
      </c>
      <c r="AQ92" s="6"/>
      <c r="AR92" s="6"/>
      <c r="AW92" s="69"/>
      <c r="AX92" s="55" t="s">
        <v>27</v>
      </c>
      <c r="AY92" s="124" t="e">
        <v>#DIV/0!</v>
      </c>
      <c r="AZ92" s="6"/>
      <c r="BA92" s="6"/>
    </row>
    <row r="93" spans="4:53" s="5" customFormat="1">
      <c r="D93" s="69"/>
      <c r="E93" s="55" t="s">
        <v>26</v>
      </c>
      <c r="F93" s="124" t="e">
        <v>#DIV/0!</v>
      </c>
      <c r="G93" s="6"/>
      <c r="H93" s="6"/>
      <c r="M93" s="69"/>
      <c r="N93" s="55" t="s">
        <v>26</v>
      </c>
      <c r="O93" s="124" t="e">
        <v>#DIV/0!</v>
      </c>
      <c r="P93" s="6"/>
      <c r="Q93" s="6"/>
      <c r="V93" s="69"/>
      <c r="W93" s="55" t="s">
        <v>26</v>
      </c>
      <c r="X93" s="124" t="e">
        <v>#DIV/0!</v>
      </c>
      <c r="Y93" s="6"/>
      <c r="Z93" s="6"/>
      <c r="AE93" s="69"/>
      <c r="AF93" s="55" t="s">
        <v>26</v>
      </c>
      <c r="AG93" s="124" t="e">
        <v>#DIV/0!</v>
      </c>
      <c r="AH93" s="6"/>
      <c r="AI93" s="6"/>
      <c r="AN93" s="69"/>
      <c r="AO93" s="55" t="s">
        <v>26</v>
      </c>
      <c r="AP93" s="124" t="e">
        <v>#DIV/0!</v>
      </c>
      <c r="AQ93" s="6"/>
      <c r="AR93" s="6"/>
      <c r="AW93" s="69"/>
      <c r="AX93" s="55" t="s">
        <v>26</v>
      </c>
      <c r="AY93" s="124" t="e">
        <v>#DIV/0!</v>
      </c>
      <c r="AZ93" s="6"/>
      <c r="BA93" s="6"/>
    </row>
    <row r="94" spans="4:53" s="5" customFormat="1">
      <c r="D94" s="69"/>
      <c r="E94" s="55" t="s">
        <v>25</v>
      </c>
      <c r="F94" s="124" t="e">
        <v>#DIV/0!</v>
      </c>
      <c r="G94" s="6"/>
      <c r="H94" s="6"/>
      <c r="M94" s="69"/>
      <c r="N94" s="55" t="s">
        <v>25</v>
      </c>
      <c r="O94" s="124" t="e">
        <v>#DIV/0!</v>
      </c>
      <c r="P94" s="6"/>
      <c r="Q94" s="6"/>
      <c r="V94" s="69"/>
      <c r="W94" s="55" t="s">
        <v>25</v>
      </c>
      <c r="X94" s="124" t="e">
        <v>#DIV/0!</v>
      </c>
      <c r="Y94" s="6"/>
      <c r="Z94" s="6"/>
      <c r="AE94" s="69"/>
      <c r="AF94" s="55" t="s">
        <v>25</v>
      </c>
      <c r="AG94" s="124" t="e">
        <v>#DIV/0!</v>
      </c>
      <c r="AH94" s="6"/>
      <c r="AI94" s="6"/>
      <c r="AN94" s="69"/>
      <c r="AO94" s="55" t="s">
        <v>25</v>
      </c>
      <c r="AP94" s="124" t="e">
        <v>#DIV/0!</v>
      </c>
      <c r="AQ94" s="6"/>
      <c r="AR94" s="6"/>
      <c r="AW94" s="69"/>
      <c r="AX94" s="55" t="s">
        <v>25</v>
      </c>
      <c r="AY94" s="124" t="e">
        <v>#DIV/0!</v>
      </c>
      <c r="AZ94" s="6"/>
      <c r="BA94" s="6"/>
    </row>
    <row r="95" spans="4:53" s="5" customFormat="1">
      <c r="D95" s="70"/>
      <c r="E95" s="56" t="s">
        <v>24</v>
      </c>
      <c r="F95" s="79" t="e">
        <v>#DIV/0!</v>
      </c>
      <c r="G95" s="6"/>
      <c r="H95" s="6"/>
      <c r="M95" s="70"/>
      <c r="N95" s="56" t="s">
        <v>24</v>
      </c>
      <c r="O95" s="79" t="e">
        <v>#DIV/0!</v>
      </c>
      <c r="P95" s="6"/>
      <c r="Q95" s="6"/>
      <c r="V95" s="70"/>
      <c r="W95" s="56" t="s">
        <v>24</v>
      </c>
      <c r="X95" s="79" t="e">
        <v>#DIV/0!</v>
      </c>
      <c r="Y95" s="6"/>
      <c r="Z95" s="6"/>
      <c r="AE95" s="70"/>
      <c r="AF95" s="56" t="s">
        <v>24</v>
      </c>
      <c r="AG95" s="79" t="e">
        <v>#DIV/0!</v>
      </c>
      <c r="AH95" s="6"/>
      <c r="AI95" s="6"/>
      <c r="AN95" s="70"/>
      <c r="AO95" s="56" t="s">
        <v>24</v>
      </c>
      <c r="AP95" s="79" t="e">
        <v>#DIV/0!</v>
      </c>
      <c r="AQ95" s="6"/>
      <c r="AR95" s="6"/>
      <c r="AW95" s="70"/>
      <c r="AX95" s="56" t="s">
        <v>24</v>
      </c>
      <c r="AY95" s="79" t="e">
        <v>#DIV/0!</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f>'[1]030_03_利用データ_ストック'!$G$54</f>
        <v>0</v>
      </c>
      <c r="K115" s="7"/>
      <c r="L115" s="7"/>
      <c r="M115" s="89" t="s">
        <v>62</v>
      </c>
      <c r="N115" s="332">
        <f>'[1]030_03_利用データ_ストック'!$H$54</f>
        <v>0</v>
      </c>
      <c r="V115" s="89" t="s">
        <v>62</v>
      </c>
      <c r="W115" s="332">
        <f>'[1]030_03_利用データ_ストック'!$I$54</f>
        <v>0</v>
      </c>
      <c r="AE115" s="89" t="s">
        <v>62</v>
      </c>
      <c r="AF115" s="333">
        <f>'[1]030_03_利用データ_ストック'!$J$54</f>
        <v>0</v>
      </c>
      <c r="AN115" s="89" t="s">
        <v>62</v>
      </c>
      <c r="AO115" s="333">
        <f>'[1]030_03_利用データ_ストック'!$K$54</f>
        <v>0</v>
      </c>
      <c r="AW115" s="89" t="s">
        <v>62</v>
      </c>
      <c r="AX115" s="333">
        <f>'[1]030_03_利用データ_ストック'!$L$54</f>
        <v>0</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f>'[1]030_03_利用データ_ストック'!$G$75</f>
        <v>0</v>
      </c>
      <c r="K127" s="7"/>
      <c r="L127" s="7"/>
      <c r="M127" s="89" t="s">
        <v>62</v>
      </c>
      <c r="N127" s="332">
        <f>'[1]030_03_利用データ_ストック'!$H$75</f>
        <v>0</v>
      </c>
      <c r="V127" s="89" t="s">
        <v>62</v>
      </c>
      <c r="W127" s="332">
        <f>'[1]030_03_利用データ_ストック'!$I$75</f>
        <v>0</v>
      </c>
      <c r="AE127" s="89" t="s">
        <v>62</v>
      </c>
      <c r="AF127" s="333">
        <f>'[1]030_03_利用データ_ストック'!$J$75</f>
        <v>0</v>
      </c>
      <c r="AN127" s="89" t="s">
        <v>62</v>
      </c>
      <c r="AO127" s="333">
        <f>'[1]030_03_利用データ_ストック'!$K$75</f>
        <v>0</v>
      </c>
      <c r="AW127" s="89" t="s">
        <v>62</v>
      </c>
      <c r="AX127" s="333">
        <f>'[1]030_03_利用データ_ストック'!$L$75</f>
        <v>0</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f>'[1]030_03_利用データ_ストック'!$G$96</f>
        <v>0</v>
      </c>
      <c r="F139" s="7"/>
      <c r="M139" s="89" t="s">
        <v>62</v>
      </c>
      <c r="N139" s="333">
        <f>'[1]030_03_利用データ_ストック'!$H$96</f>
        <v>0</v>
      </c>
      <c r="V139" s="89" t="s">
        <v>62</v>
      </c>
      <c r="W139" s="333">
        <f>'[1]030_03_利用データ_ストック'!$I$96</f>
        <v>0</v>
      </c>
      <c r="AE139" s="89" t="s">
        <v>62</v>
      </c>
      <c r="AF139" s="333">
        <f>'[1]030_03_利用データ_ストック'!$J$96</f>
        <v>0</v>
      </c>
      <c r="AN139" s="89" t="s">
        <v>62</v>
      </c>
      <c r="AO139" s="333">
        <f>'[1]030_03_利用データ_ストック'!$K$96</f>
        <v>0</v>
      </c>
      <c r="AW139" s="89" t="s">
        <v>62</v>
      </c>
      <c r="AX139" s="334">
        <f>'[1]030_03_利用データ_ストック'!$L$96</f>
        <v>0</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f t="array" ref="E149:E153">TRANSPOSE('[1]030_03_利用データ_ストック'!$G$118:$K$118)</f>
        <v>1.0559628984372849E-2</v>
      </c>
      <c r="M149" s="142" t="s">
        <v>84</v>
      </c>
      <c r="N149" s="335">
        <f t="array" ref="N149:N153">TRANSPOSE('[1]030_03_利用データ_ストック'!$N$118:$R$118)</f>
        <v>9.5089004959362337E-3</v>
      </c>
      <c r="V149" s="142" t="s">
        <v>84</v>
      </c>
      <c r="W149" s="336">
        <f t="array" ref="W149:W153">TRANSPOSE('[1]030_03_利用データ_ストック'!$U$118:$Y$118)</f>
        <v>8.6025955025164948E-3</v>
      </c>
      <c r="AE149" s="142" t="s">
        <v>84</v>
      </c>
      <c r="AF149" s="336">
        <f t="array" ref="AF149:AF153">TRANSPOSE('[1]030_03_利用データ_ストック'!$AB$118:$AF$118)</f>
        <v>7.8057671204084661E-3</v>
      </c>
      <c r="AN149" s="142" t="s">
        <v>84</v>
      </c>
      <c r="AO149" s="336">
        <f t="array" ref="AO149:AO153">TRANSPOSE('[1]030_03_利用データ_ストック'!$AI$118:$AM$118)</f>
        <v>7.0947947367531565E-3</v>
      </c>
      <c r="AW149" s="142" t="s">
        <v>84</v>
      </c>
      <c r="AX149" s="336">
        <f t="array" ref="AX149:AX153">TRANSPOSE('[1]030_03_利用データ_ストック'!$AP$118:$AT$118)</f>
        <v>6.4529633185291743E-3</v>
      </c>
    </row>
    <row r="150" spans="3:87" s="5" customFormat="1">
      <c r="D150" s="142" t="s">
        <v>85</v>
      </c>
      <c r="E150" s="145">
        <v>0.35977323959281043</v>
      </c>
      <c r="M150" s="142" t="s">
        <v>85</v>
      </c>
      <c r="N150" s="145">
        <v>0.34018573595100393</v>
      </c>
      <c r="V150" s="142" t="s">
        <v>85</v>
      </c>
      <c r="W150" s="337">
        <v>0.32329055079654956</v>
      </c>
      <c r="AE150" s="142" t="s">
        <v>85</v>
      </c>
      <c r="AF150" s="337">
        <v>0.30843621020504353</v>
      </c>
      <c r="AN150" s="142" t="s">
        <v>85</v>
      </c>
      <c r="AO150" s="337">
        <v>0.29518238268696312</v>
      </c>
      <c r="AW150" s="142" t="s">
        <v>85</v>
      </c>
      <c r="AX150" s="337">
        <v>0.28321746940989584</v>
      </c>
    </row>
    <row r="151" spans="3:87" s="5" customFormat="1">
      <c r="D151" s="142" t="s">
        <v>86</v>
      </c>
      <c r="E151" s="145">
        <v>0.41594539010026632</v>
      </c>
      <c r="M151" s="142" t="s">
        <v>86</v>
      </c>
      <c r="N151" s="145">
        <v>0.40436393756240568</v>
      </c>
      <c r="V151" s="142" t="s">
        <v>86</v>
      </c>
      <c r="W151" s="337">
        <v>0.39437436520224783</v>
      </c>
      <c r="AE151" s="142" t="s">
        <v>86</v>
      </c>
      <c r="AF151" s="337">
        <v>0.38559147772012059</v>
      </c>
      <c r="AN151" s="142" t="s">
        <v>86</v>
      </c>
      <c r="AO151" s="337">
        <v>0.37775492145687012</v>
      </c>
      <c r="AW151" s="142" t="s">
        <v>86</v>
      </c>
      <c r="AX151" s="337">
        <v>0.37068045817803685</v>
      </c>
    </row>
    <row r="152" spans="3:87" s="5" customFormat="1">
      <c r="D152" s="142" t="s">
        <v>87</v>
      </c>
      <c r="E152" s="145">
        <v>0.46143518671686679</v>
      </c>
      <c r="M152" s="142" t="s">
        <v>87</v>
      </c>
      <c r="N152" s="145">
        <v>0.45408826287543669</v>
      </c>
      <c r="V152" s="142" t="s">
        <v>87</v>
      </c>
      <c r="W152" s="337">
        <v>0.4477511797592551</v>
      </c>
      <c r="AE152" s="142" t="s">
        <v>87</v>
      </c>
      <c r="AF152" s="337">
        <v>0.44217958109940703</v>
      </c>
      <c r="AN152" s="142" t="s">
        <v>87</v>
      </c>
      <c r="AO152" s="337">
        <v>0.4372083063947042</v>
      </c>
      <c r="AW152" s="142" t="s">
        <v>87</v>
      </c>
      <c r="AX152" s="337">
        <v>0.43272048047142991</v>
      </c>
    </row>
    <row r="153" spans="3:87" s="5" customFormat="1">
      <c r="D153" s="143" t="s">
        <v>88</v>
      </c>
      <c r="E153" s="146">
        <v>0.53236091200711355</v>
      </c>
      <c r="M153" s="143" t="s">
        <v>88</v>
      </c>
      <c r="N153" s="146">
        <v>0.52785837250188694</v>
      </c>
      <c r="V153" s="143" t="s">
        <v>88</v>
      </c>
      <c r="W153" s="338">
        <v>0.52397471075523705</v>
      </c>
      <c r="AE153" s="143" t="s">
        <v>88</v>
      </c>
      <c r="AF153" s="338">
        <v>0.5205601737851151</v>
      </c>
      <c r="AN153" s="143" t="s">
        <v>88</v>
      </c>
      <c r="AO153" s="338">
        <v>0.5175135434902649</v>
      </c>
      <c r="AW153" s="143" t="s">
        <v>88</v>
      </c>
      <c r="AX153" s="338">
        <v>0.51476319328271603</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f t="array" ref="E163:E167">TRANSPOSE('[1]030_03_利用データ_ストック'!$G$127:$K$127)</f>
        <v>1.0518689475071358E-2</v>
      </c>
      <c r="M163" s="142" t="s">
        <v>84</v>
      </c>
      <c r="N163" s="145">
        <f t="array" ref="N163:N167">TRANSPOSE('[1]030_03_利用データ_ストック'!$N$127:$R$127)</f>
        <v>9.4782006770696078E-3</v>
      </c>
      <c r="V163" s="142" t="s">
        <v>84</v>
      </c>
      <c r="W163" s="336">
        <f t="array" ref="W163:W167">TRANSPOSE('[1]030_03_利用データ_ストック'!$U$127:$Y$127)</f>
        <v>8.5807279202117573E-3</v>
      </c>
      <c r="AE163" s="142" t="s">
        <v>84</v>
      </c>
      <c r="AF163" s="336">
        <f t="array" ref="AF163:AF167">TRANSPOSE('[1]030_03_利用データ_ストック'!$AB$127:$AF$127)</f>
        <v>7.7916648895263799E-3</v>
      </c>
      <c r="AN163" s="142" t="s">
        <v>84</v>
      </c>
      <c r="AO163" s="336">
        <f t="array" ref="AO163:AO167">TRANSPOSE('[1]030_03_利用データ_ストック'!$AI$127:$AM$127)</f>
        <v>7.0876211626996304E-3</v>
      </c>
      <c r="AW163" s="142" t="s">
        <v>84</v>
      </c>
      <c r="AX163" s="336">
        <f t="array" ref="AX163:AX167">TRANSPOSE('[1]030_03_利用データ_ストック'!$AP$127:$AT$127)</f>
        <v>6.4520446001365625E-3</v>
      </c>
    </row>
    <row r="164" spans="3:87" s="5" customFormat="1">
      <c r="D164" s="142" t="s">
        <v>85</v>
      </c>
      <c r="E164" s="145">
        <v>1.7796508198241003E-2</v>
      </c>
      <c r="M164" s="142" t="s">
        <v>85</v>
      </c>
      <c r="N164" s="145">
        <v>1.7693378827514209E-2</v>
      </c>
      <c r="V164" s="142" t="s">
        <v>85</v>
      </c>
      <c r="W164" s="337">
        <v>1.7604424673623324E-2</v>
      </c>
      <c r="AE164" s="142" t="s">
        <v>85</v>
      </c>
      <c r="AF164" s="337">
        <v>1.7526215687640349E-2</v>
      </c>
      <c r="AN164" s="142" t="s">
        <v>85</v>
      </c>
      <c r="AO164" s="337">
        <v>1.7456433498104787E-2</v>
      </c>
      <c r="AW164" s="142" t="s">
        <v>85</v>
      </c>
      <c r="AX164" s="337">
        <v>1.7393437518646179E-2</v>
      </c>
    </row>
    <row r="165" spans="3:87" s="5" customFormat="1">
      <c r="D165" s="142" t="s">
        <v>86</v>
      </c>
      <c r="E165" s="145">
        <v>1.4017445250476155E-2</v>
      </c>
      <c r="M165" s="142" t="s">
        <v>86</v>
      </c>
      <c r="N165" s="145">
        <v>1.4543975256399069E-2</v>
      </c>
      <c r="V165" s="142" t="s">
        <v>86</v>
      </c>
      <c r="W165" s="337">
        <v>1.4998133279908345E-2</v>
      </c>
      <c r="AE165" s="142" t="s">
        <v>86</v>
      </c>
      <c r="AF165" s="337">
        <v>1.539743153570718E-2</v>
      </c>
      <c r="AN165" s="142" t="s">
        <v>86</v>
      </c>
      <c r="AO165" s="337">
        <v>1.5753706536810512E-2</v>
      </c>
      <c r="AW165" s="142" t="s">
        <v>86</v>
      </c>
      <c r="AX165" s="337">
        <v>1.6075334344715305E-2</v>
      </c>
    </row>
    <row r="166" spans="3:87" s="5" customFormat="1">
      <c r="D166" s="142" t="s">
        <v>87</v>
      </c>
      <c r="E166" s="145">
        <v>1.4353975531088086E-2</v>
      </c>
      <c r="M166" s="142" t="s">
        <v>87</v>
      </c>
      <c r="N166" s="145">
        <v>1.500964428720525E-2</v>
      </c>
      <c r="V166" s="142" t="s">
        <v>87</v>
      </c>
      <c r="W166" s="337">
        <v>1.5575190833470939E-2</v>
      </c>
      <c r="AE166" s="142" t="s">
        <v>87</v>
      </c>
      <c r="AF166" s="337">
        <v>1.6072422496917114E-2</v>
      </c>
      <c r="AN166" s="142" t="s">
        <v>87</v>
      </c>
      <c r="AO166" s="337">
        <v>1.6516078858722378E-2</v>
      </c>
      <c r="AW166" s="142" t="s">
        <v>87</v>
      </c>
      <c r="AX166" s="337">
        <v>1.69165903250575E-2</v>
      </c>
    </row>
    <row r="167" spans="3:87" s="5" customFormat="1">
      <c r="D167" s="143" t="s">
        <v>88</v>
      </c>
      <c r="E167" s="146">
        <v>1.5194320134094374E-2</v>
      </c>
      <c r="M167" s="143" t="s">
        <v>88</v>
      </c>
      <c r="N167" s="146">
        <v>1.5311889872589541E-2</v>
      </c>
      <c r="V167" s="143" t="s">
        <v>88</v>
      </c>
      <c r="W167" s="338">
        <v>1.5413299553821053E-2</v>
      </c>
      <c r="AE167" s="143" t="s">
        <v>88</v>
      </c>
      <c r="AF167" s="338">
        <v>1.5502459508596201E-2</v>
      </c>
      <c r="AN167" s="143" t="s">
        <v>88</v>
      </c>
      <c r="AO167" s="338">
        <v>1.5582012731092351E-2</v>
      </c>
      <c r="AW167" s="143" t="s">
        <v>88</v>
      </c>
      <c r="AX167" s="338">
        <v>1.5653829525658237E-2</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f t="array" ref="E177:E182">'[1]030_04_利用データ_要配慮者'!$G$191:$G$196</f>
        <v>9.4069765035896744E-2</v>
      </c>
      <c r="M177" s="340" t="s">
        <v>158</v>
      </c>
      <c r="N177" s="336">
        <f t="array" ref="N177:N182">'[1]030_04_利用データ_要配慮者'!$N$191:$N$196</f>
        <v>9.9277706227930029E-2</v>
      </c>
      <c r="O177" s="42"/>
      <c r="P177" s="42"/>
      <c r="Q177" s="42"/>
      <c r="R177" s="42"/>
      <c r="S177" s="42"/>
      <c r="V177" s="340" t="s">
        <v>158</v>
      </c>
      <c r="W177" s="336">
        <f t="array" ref="W177:W182">'[1]030_04_利用データ_要配慮者'!$U$191:$U$196</f>
        <v>0.10376981161930381</v>
      </c>
      <c r="X177" s="42"/>
      <c r="Y177" s="42"/>
      <c r="Z177" s="42"/>
      <c r="AC177" s="42"/>
      <c r="AD177" s="42"/>
      <c r="AE177" s="340" t="s">
        <v>158</v>
      </c>
      <c r="AF177" s="336">
        <f t="array" ref="AF177:AF182">'[1]030_04_利用データ_要配慮者'!$AB$191:$AB$196</f>
        <v>0.10771929562000526</v>
      </c>
      <c r="AG177" s="42"/>
      <c r="AJ177" s="42"/>
      <c r="AK177" s="42"/>
      <c r="AL177" s="42"/>
      <c r="AM177" s="42"/>
      <c r="AN177" s="340" t="s">
        <v>158</v>
      </c>
      <c r="AO177" s="336">
        <f t="array" ref="AO177:AO182">'[1]030_04_利用データ_要配慮者'!$AI$191:$AI$196</f>
        <v>0.11124323391994217</v>
      </c>
      <c r="AW177" s="340" t="s">
        <v>158</v>
      </c>
      <c r="AX177" s="336">
        <f t="array" ref="AX177:AX182">'[1]030_04_利用データ_要配慮者'!$AP$191:$AP$196</f>
        <v>0.11442447466681041</v>
      </c>
    </row>
    <row r="178" spans="1:61" s="5" customFormat="1">
      <c r="D178" s="179" t="s">
        <v>107</v>
      </c>
      <c r="E178" s="183">
        <v>3.3384483584605107E-2</v>
      </c>
      <c r="M178" s="341" t="s">
        <v>159</v>
      </c>
      <c r="N178" s="337">
        <v>3.31025972391523E-2</v>
      </c>
      <c r="O178" s="42"/>
      <c r="P178" s="42"/>
      <c r="Q178" s="42"/>
      <c r="R178" s="42"/>
      <c r="S178" s="42"/>
      <c r="V178" s="341" t="s">
        <v>159</v>
      </c>
      <c r="W178" s="337">
        <v>3.2859456403748814E-2</v>
      </c>
      <c r="X178" s="42"/>
      <c r="Y178" s="42"/>
      <c r="Z178" s="42"/>
      <c r="AC178" s="42"/>
      <c r="AD178" s="42"/>
      <c r="AE178" s="341" t="s">
        <v>159</v>
      </c>
      <c r="AF178" s="337">
        <v>3.2645685631320524E-2</v>
      </c>
      <c r="AG178" s="42"/>
      <c r="AJ178" s="42"/>
      <c r="AK178" s="42"/>
      <c r="AL178" s="42"/>
      <c r="AM178" s="42"/>
      <c r="AN178" s="341" t="s">
        <v>159</v>
      </c>
      <c r="AO178" s="337">
        <v>3.2454948053390512E-2</v>
      </c>
      <c r="AW178" s="341" t="s">
        <v>159</v>
      </c>
      <c r="AX178" s="337">
        <v>3.2282759410110128E-2</v>
      </c>
    </row>
    <row r="179" spans="1:61" s="5" customFormat="1">
      <c r="D179" s="179" t="s">
        <v>108</v>
      </c>
      <c r="E179" s="183">
        <v>3.2111261770267061E-2</v>
      </c>
      <c r="M179" s="341" t="s">
        <v>160</v>
      </c>
      <c r="N179" s="337">
        <v>3.2491271795354298E-2</v>
      </c>
      <c r="O179" s="42"/>
      <c r="P179" s="42"/>
      <c r="Q179" s="42"/>
      <c r="R179" s="42"/>
      <c r="S179" s="42"/>
      <c r="V179" s="341" t="s">
        <v>160</v>
      </c>
      <c r="W179" s="337">
        <v>3.2819049129914409E-2</v>
      </c>
      <c r="X179" s="42"/>
      <c r="Y179" s="42"/>
      <c r="Z179" s="42"/>
      <c r="AC179" s="42"/>
      <c r="AD179" s="42"/>
      <c r="AE179" s="341" t="s">
        <v>160</v>
      </c>
      <c r="AF179" s="337">
        <v>3.3107232782311272E-2</v>
      </c>
      <c r="AG179" s="42"/>
      <c r="AJ179" s="42"/>
      <c r="AK179" s="42"/>
      <c r="AL179" s="42"/>
      <c r="AM179" s="42"/>
      <c r="AN179" s="341" t="s">
        <v>160</v>
      </c>
      <c r="AO179" s="337">
        <v>3.3364365463420156E-2</v>
      </c>
      <c r="AW179" s="341" t="s">
        <v>160</v>
      </c>
      <c r="AX179" s="337">
        <v>3.3596492388715551E-2</v>
      </c>
    </row>
    <row r="180" spans="1:61" s="5" customFormat="1">
      <c r="D180" s="179" t="s">
        <v>109</v>
      </c>
      <c r="E180" s="183">
        <v>2.960335423786007E-2</v>
      </c>
      <c r="M180" s="341" t="s">
        <v>161</v>
      </c>
      <c r="N180" s="337">
        <v>3.0375113517189016E-2</v>
      </c>
      <c r="O180" s="42"/>
      <c r="P180" s="42"/>
      <c r="Q180" s="42"/>
      <c r="R180" s="42"/>
      <c r="S180" s="42"/>
      <c r="V180" s="341" t="s">
        <v>161</v>
      </c>
      <c r="W180" s="337">
        <v>3.1040793848760274E-2</v>
      </c>
      <c r="X180" s="42"/>
      <c r="Y180" s="42"/>
      <c r="Z180" s="42"/>
      <c r="AC180" s="42"/>
      <c r="AD180" s="42"/>
      <c r="AE180" s="341" t="s">
        <v>161</v>
      </c>
      <c r="AF180" s="337">
        <v>3.1626063692199606E-2</v>
      </c>
      <c r="AG180" s="42"/>
      <c r="AJ180" s="42"/>
      <c r="AK180" s="42"/>
      <c r="AL180" s="42"/>
      <c r="AM180" s="42"/>
      <c r="AN180" s="341" t="s">
        <v>161</v>
      </c>
      <c r="AO180" s="337">
        <v>3.2148272369770553E-2</v>
      </c>
      <c r="AW180" s="341" t="s">
        <v>161</v>
      </c>
      <c r="AX180" s="337">
        <v>3.2619697060573632E-2</v>
      </c>
    </row>
    <row r="181" spans="1:61" s="5" customFormat="1">
      <c r="D181" s="179" t="s">
        <v>110</v>
      </c>
      <c r="E181" s="183">
        <v>3.4889183271786778E-2</v>
      </c>
      <c r="M181" s="341" t="s">
        <v>162</v>
      </c>
      <c r="N181" s="337">
        <v>3.601221645813691E-2</v>
      </c>
      <c r="O181" s="42"/>
      <c r="P181" s="42"/>
      <c r="Q181" s="42"/>
      <c r="R181" s="42"/>
      <c r="S181" s="42"/>
      <c r="V181" s="341" t="s">
        <v>162</v>
      </c>
      <c r="W181" s="337">
        <v>3.6980887809267414E-2</v>
      </c>
      <c r="X181" s="42"/>
      <c r="Y181" s="42"/>
      <c r="Z181" s="42"/>
      <c r="AC181" s="42"/>
      <c r="AD181" s="42"/>
      <c r="AE181" s="341" t="s">
        <v>162</v>
      </c>
      <c r="AF181" s="337">
        <v>3.7832549039338817E-2</v>
      </c>
      <c r="AG181" s="42"/>
      <c r="AJ181" s="42"/>
      <c r="AK181" s="42"/>
      <c r="AL181" s="42"/>
      <c r="AM181" s="42"/>
      <c r="AN181" s="341" t="s">
        <v>162</v>
      </c>
      <c r="AO181" s="337">
        <v>3.8592446187089506E-2</v>
      </c>
      <c r="AW181" s="341" t="s">
        <v>162</v>
      </c>
      <c r="AX181" s="337">
        <v>3.9278444511718719E-2</v>
      </c>
    </row>
    <row r="182" spans="1:61" s="5" customFormat="1">
      <c r="D182" s="180" t="s">
        <v>111</v>
      </c>
      <c r="E182" s="184">
        <v>5.0664380778903166E-2</v>
      </c>
      <c r="M182" s="339" t="s">
        <v>163</v>
      </c>
      <c r="N182" s="338">
        <v>5.240739783048981E-2</v>
      </c>
      <c r="O182" s="42"/>
      <c r="P182" s="42"/>
      <c r="Q182" s="42"/>
      <c r="R182" s="42"/>
      <c r="S182" s="42"/>
      <c r="V182" s="339" t="s">
        <v>163</v>
      </c>
      <c r="W182" s="338">
        <v>5.3910835754609657E-2</v>
      </c>
      <c r="X182" s="42"/>
      <c r="Y182" s="42"/>
      <c r="Z182" s="42"/>
      <c r="AC182" s="42"/>
      <c r="AD182" s="42"/>
      <c r="AE182" s="339" t="s">
        <v>163</v>
      </c>
      <c r="AF182" s="338">
        <v>5.5232666724729276E-2</v>
      </c>
      <c r="AG182" s="42"/>
      <c r="AJ182" s="42"/>
      <c r="AK182" s="42"/>
      <c r="AL182" s="42"/>
      <c r="AM182" s="42"/>
      <c r="AN182" s="339" t="s">
        <v>163</v>
      </c>
      <c r="AO182" s="338">
        <v>5.6412074156388693E-2</v>
      </c>
      <c r="AW182" s="339" t="s">
        <v>163</v>
      </c>
      <c r="AX182" s="338">
        <v>5.7476786038211748E-2</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t="e">
        <f t="array" ref="F196:F200">F61:F65*TRANSPOSE(G22:K22)</f>
        <v>#DIV/0!</v>
      </c>
      <c r="G196" s="93" t="e">
        <f t="array" ref="G196:G200">F61:F65*TRANSPOSE(G45:K45)</f>
        <v>#DIV/0!</v>
      </c>
      <c r="H196" s="93" t="e">
        <f t="array" ref="H196:H225">F196:F225+G196:G225</f>
        <v>#DIV/0!</v>
      </c>
      <c r="M196" s="68" t="s">
        <v>6</v>
      </c>
      <c r="N196" s="99" t="s">
        <v>12</v>
      </c>
      <c r="O196" s="93" t="e">
        <f t="array" ref="O196:O200">O61:O65*TRANSPOSE(P22:T22)</f>
        <v>#DIV/0!</v>
      </c>
      <c r="P196" s="93" t="e">
        <f t="array" ref="P196:P200">O61:O65*TRANSPOSE(P45:T45)</f>
        <v>#DIV/0!</v>
      </c>
      <c r="Q196" s="93" t="e">
        <f t="array" ref="Q196:Q225">O196:O225+P196:P225</f>
        <v>#DIV/0!</v>
      </c>
      <c r="R196" s="5"/>
      <c r="S196" s="5"/>
      <c r="T196" s="5"/>
      <c r="U196" s="5"/>
      <c r="V196" s="68" t="s">
        <v>6</v>
      </c>
      <c r="W196" s="99" t="s">
        <v>12</v>
      </c>
      <c r="X196" s="93" t="e">
        <f t="array" ref="X196:X200">X61:X65*TRANSPOSE(Y22:AC22)</f>
        <v>#DIV/0!</v>
      </c>
      <c r="Y196" s="93" t="e">
        <f t="array" ref="Y196:Y200">X61:X65*TRANSPOSE(Y45:AC45)</f>
        <v>#DIV/0!</v>
      </c>
      <c r="Z196" s="93" t="e">
        <f t="array" ref="Z196:Z225">X196:X225+Y196:Y225</f>
        <v>#DIV/0!</v>
      </c>
      <c r="AE196" s="68" t="s">
        <v>6</v>
      </c>
      <c r="AF196" s="99" t="s">
        <v>12</v>
      </c>
      <c r="AG196" s="93" t="e">
        <f t="array" ref="AG196:AG200">AG61:AG65*TRANSPOSE(AH22:AL22)</f>
        <v>#DIV/0!</v>
      </c>
      <c r="AH196" s="93" t="e">
        <f t="array" ref="AH196:AH200">AG61:AG65*TRANSPOSE(AH45:AL45)</f>
        <v>#DIV/0!</v>
      </c>
      <c r="AI196" s="93" t="e">
        <f t="array" ref="AI196:AI225">AG196:AG225+AH196:AH225</f>
        <v>#DIV/0!</v>
      </c>
      <c r="AN196" s="68" t="s">
        <v>6</v>
      </c>
      <c r="AO196" s="99" t="s">
        <v>12</v>
      </c>
      <c r="AP196" s="93" t="e">
        <f t="array" ref="AP196:AP200">AP61:AP65*TRANSPOSE(AQ22:AU22)</f>
        <v>#DIV/0!</v>
      </c>
      <c r="AQ196" s="93" t="e">
        <f t="array" ref="AQ196:AQ200">AP61:AP65*TRANSPOSE(AQ45:AU45)</f>
        <v>#DIV/0!</v>
      </c>
      <c r="AR196" s="93" t="e">
        <f t="array" ref="AR196:AR225">AP196:AP225+AQ196:AQ225</f>
        <v>#DIV/0!</v>
      </c>
      <c r="AW196" s="68" t="s">
        <v>6</v>
      </c>
      <c r="AX196" s="99" t="s">
        <v>12</v>
      </c>
      <c r="AY196" s="93" t="e">
        <f t="array" ref="AY196:AY200">AY61:AY65*TRANSPOSE(AZ22:BD22)</f>
        <v>#DIV/0!</v>
      </c>
      <c r="AZ196" s="93" t="e">
        <f t="array" ref="AZ196:AZ200">AY61:AY65*TRANSPOSE(AZ45:BD45)</f>
        <v>#DIV/0!</v>
      </c>
      <c r="BA196" s="93" t="e">
        <f t="array" ref="BA196:BA225">AY196:AY225+AZ196:AZ225</f>
        <v>#DIV/0!</v>
      </c>
    </row>
    <row r="197" spans="4:87">
      <c r="D197" s="69"/>
      <c r="E197" s="161" t="s">
        <v>11</v>
      </c>
      <c r="F197" s="94" t="e">
        <v>#DIV/0!</v>
      </c>
      <c r="G197" s="94" t="e">
        <v>#DIV/0!</v>
      </c>
      <c r="H197" s="94" t="e">
        <v>#DIV/0!</v>
      </c>
      <c r="M197" s="69"/>
      <c r="N197" s="161" t="s">
        <v>11</v>
      </c>
      <c r="O197" s="94" t="e">
        <v>#DIV/0!</v>
      </c>
      <c r="P197" s="94" t="e">
        <v>#DIV/0!</v>
      </c>
      <c r="Q197" s="94" t="e">
        <v>#DIV/0!</v>
      </c>
      <c r="R197" s="5"/>
      <c r="S197" s="5"/>
      <c r="T197" s="5"/>
      <c r="U197" s="5"/>
      <c r="V197" s="69"/>
      <c r="W197" s="161" t="s">
        <v>11</v>
      </c>
      <c r="X197" s="94" t="e">
        <v>#DIV/0!</v>
      </c>
      <c r="Y197" s="94" t="e">
        <v>#DIV/0!</v>
      </c>
      <c r="Z197" s="94" t="e">
        <v>#DIV/0!</v>
      </c>
      <c r="AE197" s="69"/>
      <c r="AF197" s="161" t="s">
        <v>11</v>
      </c>
      <c r="AG197" s="94" t="e">
        <v>#DIV/0!</v>
      </c>
      <c r="AH197" s="94" t="e">
        <v>#DIV/0!</v>
      </c>
      <c r="AI197" s="94" t="e">
        <v>#DIV/0!</v>
      </c>
      <c r="AN197" s="69"/>
      <c r="AO197" s="161" t="s">
        <v>11</v>
      </c>
      <c r="AP197" s="94" t="e">
        <v>#DIV/0!</v>
      </c>
      <c r="AQ197" s="94" t="e">
        <v>#DIV/0!</v>
      </c>
      <c r="AR197" s="94" t="e">
        <v>#DIV/0!</v>
      </c>
      <c r="AW197" s="69"/>
      <c r="AX197" s="161" t="s">
        <v>11</v>
      </c>
      <c r="AY197" s="94" t="e">
        <v>#DIV/0!</v>
      </c>
      <c r="AZ197" s="94" t="e">
        <v>#DIV/0!</v>
      </c>
      <c r="BA197" s="94" t="e">
        <v>#DIV/0!</v>
      </c>
    </row>
    <row r="198" spans="4:87">
      <c r="D198" s="69"/>
      <c r="E198" s="161" t="s">
        <v>10</v>
      </c>
      <c r="F198" s="94" t="e">
        <v>#DIV/0!</v>
      </c>
      <c r="G198" s="94" t="e">
        <v>#DIV/0!</v>
      </c>
      <c r="H198" s="94" t="e">
        <v>#DIV/0!</v>
      </c>
      <c r="M198" s="69"/>
      <c r="N198" s="161" t="s">
        <v>10</v>
      </c>
      <c r="O198" s="94" t="e">
        <v>#DIV/0!</v>
      </c>
      <c r="P198" s="94" t="e">
        <v>#DIV/0!</v>
      </c>
      <c r="Q198" s="94" t="e">
        <v>#DIV/0!</v>
      </c>
      <c r="V198" s="69"/>
      <c r="W198" s="161" t="s">
        <v>10</v>
      </c>
      <c r="X198" s="94" t="e">
        <v>#DIV/0!</v>
      </c>
      <c r="Y198" s="94" t="e">
        <v>#DIV/0!</v>
      </c>
      <c r="Z198" s="94" t="e">
        <v>#DIV/0!</v>
      </c>
      <c r="AE198" s="69"/>
      <c r="AF198" s="161" t="s">
        <v>10</v>
      </c>
      <c r="AG198" s="94" t="e">
        <v>#DIV/0!</v>
      </c>
      <c r="AH198" s="94" t="e">
        <v>#DIV/0!</v>
      </c>
      <c r="AI198" s="94" t="e">
        <v>#DIV/0!</v>
      </c>
      <c r="AN198" s="69"/>
      <c r="AO198" s="161" t="s">
        <v>10</v>
      </c>
      <c r="AP198" s="94" t="e">
        <v>#DIV/0!</v>
      </c>
      <c r="AQ198" s="94" t="e">
        <v>#DIV/0!</v>
      </c>
      <c r="AR198" s="94" t="e">
        <v>#DIV/0!</v>
      </c>
      <c r="AW198" s="69"/>
      <c r="AX198" s="161" t="s">
        <v>10</v>
      </c>
      <c r="AY198" s="94" t="e">
        <v>#DIV/0!</v>
      </c>
      <c r="AZ198" s="94" t="e">
        <v>#DIV/0!</v>
      </c>
      <c r="BA198" s="94" t="e">
        <v>#DIV/0!</v>
      </c>
    </row>
    <row r="199" spans="4:87">
      <c r="D199" s="69"/>
      <c r="E199" s="161" t="s">
        <v>9</v>
      </c>
      <c r="F199" s="94" t="e">
        <v>#DIV/0!</v>
      </c>
      <c r="G199" s="94" t="e">
        <v>#DIV/0!</v>
      </c>
      <c r="H199" s="94" t="e">
        <v>#DIV/0!</v>
      </c>
      <c r="M199" s="69"/>
      <c r="N199" s="161" t="s">
        <v>9</v>
      </c>
      <c r="O199" s="94" t="e">
        <v>#DIV/0!</v>
      </c>
      <c r="P199" s="94" t="e">
        <v>#DIV/0!</v>
      </c>
      <c r="Q199" s="94" t="e">
        <v>#DIV/0!</v>
      </c>
      <c r="V199" s="69"/>
      <c r="W199" s="161" t="s">
        <v>9</v>
      </c>
      <c r="X199" s="94" t="e">
        <v>#DIV/0!</v>
      </c>
      <c r="Y199" s="94" t="e">
        <v>#DIV/0!</v>
      </c>
      <c r="Z199" s="94" t="e">
        <v>#DIV/0!</v>
      </c>
      <c r="AE199" s="69"/>
      <c r="AF199" s="161" t="s">
        <v>9</v>
      </c>
      <c r="AG199" s="94" t="e">
        <v>#DIV/0!</v>
      </c>
      <c r="AH199" s="94" t="e">
        <v>#DIV/0!</v>
      </c>
      <c r="AI199" s="94" t="e">
        <v>#DIV/0!</v>
      </c>
      <c r="AN199" s="69"/>
      <c r="AO199" s="161" t="s">
        <v>9</v>
      </c>
      <c r="AP199" s="94" t="e">
        <v>#DIV/0!</v>
      </c>
      <c r="AQ199" s="94" t="e">
        <v>#DIV/0!</v>
      </c>
      <c r="AR199" s="94" t="e">
        <v>#DIV/0!</v>
      </c>
      <c r="AW199" s="69"/>
      <c r="AX199" s="161" t="s">
        <v>9</v>
      </c>
      <c r="AY199" s="94" t="e">
        <v>#DIV/0!</v>
      </c>
      <c r="AZ199" s="94" t="e">
        <v>#DIV/0!</v>
      </c>
      <c r="BA199" s="94" t="e">
        <v>#DIV/0!</v>
      </c>
    </row>
    <row r="200" spans="4:87">
      <c r="D200" s="70"/>
      <c r="E200" s="102" t="s">
        <v>8</v>
      </c>
      <c r="F200" s="162" t="e">
        <v>#DIV/0!</v>
      </c>
      <c r="G200" s="162" t="e">
        <v>#DIV/0!</v>
      </c>
      <c r="H200" s="162" t="e">
        <v>#DIV/0!</v>
      </c>
      <c r="M200" s="70"/>
      <c r="N200" s="102" t="s">
        <v>8</v>
      </c>
      <c r="O200" s="162" t="e">
        <v>#DIV/0!</v>
      </c>
      <c r="P200" s="162" t="e">
        <v>#DIV/0!</v>
      </c>
      <c r="Q200" s="162" t="e">
        <v>#DIV/0!</v>
      </c>
      <c r="V200" s="70"/>
      <c r="W200" s="102" t="s">
        <v>8</v>
      </c>
      <c r="X200" s="162" t="e">
        <v>#DIV/0!</v>
      </c>
      <c r="Y200" s="162" t="e">
        <v>#DIV/0!</v>
      </c>
      <c r="Z200" s="162" t="e">
        <v>#DIV/0!</v>
      </c>
      <c r="AE200" s="70"/>
      <c r="AF200" s="102" t="s">
        <v>8</v>
      </c>
      <c r="AG200" s="162" t="e">
        <v>#DIV/0!</v>
      </c>
      <c r="AH200" s="162" t="e">
        <v>#DIV/0!</v>
      </c>
      <c r="AI200" s="162" t="e">
        <v>#DIV/0!</v>
      </c>
      <c r="AN200" s="70"/>
      <c r="AO200" s="102" t="s">
        <v>8</v>
      </c>
      <c r="AP200" s="162" t="e">
        <v>#DIV/0!</v>
      </c>
      <c r="AQ200" s="162" t="e">
        <v>#DIV/0!</v>
      </c>
      <c r="AR200" s="162" t="e">
        <v>#DIV/0!</v>
      </c>
      <c r="AW200" s="70"/>
      <c r="AX200" s="102" t="s">
        <v>8</v>
      </c>
      <c r="AY200" s="162" t="e">
        <v>#DIV/0!</v>
      </c>
      <c r="AZ200" s="162" t="e">
        <v>#DIV/0!</v>
      </c>
      <c r="BA200" s="162" t="e">
        <v>#DIV/0!</v>
      </c>
    </row>
    <row r="201" spans="4:87">
      <c r="D201" s="109" t="s">
        <v>5</v>
      </c>
      <c r="E201" s="96" t="s">
        <v>12</v>
      </c>
      <c r="F201" s="84" t="e">
        <f t="array" ref="F201:F205">F67:F71*TRANSPOSE(G23:K23)</f>
        <v>#DIV/0!</v>
      </c>
      <c r="G201" s="85" t="e">
        <f t="array" ref="G201:G205">F67:F71*TRANSPOSE(G46:K46)</f>
        <v>#DIV/0!</v>
      </c>
      <c r="H201" s="85" t="e">
        <v>#DIV/0!</v>
      </c>
      <c r="M201" s="109" t="s">
        <v>5</v>
      </c>
      <c r="N201" s="96" t="s">
        <v>12</v>
      </c>
      <c r="O201" s="84" t="e">
        <f t="array" ref="O201:O205">O67:O71*TRANSPOSE(P23:T23)</f>
        <v>#DIV/0!</v>
      </c>
      <c r="P201" s="85" t="e">
        <f t="array" ref="P201:P205">O67:O71*TRANSPOSE(P46:T46)</f>
        <v>#DIV/0!</v>
      </c>
      <c r="Q201" s="85" t="e">
        <v>#DIV/0!</v>
      </c>
      <c r="V201" s="109" t="s">
        <v>5</v>
      </c>
      <c r="W201" s="96" t="s">
        <v>12</v>
      </c>
      <c r="X201" s="84" t="e">
        <f t="array" ref="X201:X205">X67:X71*TRANSPOSE(Y23:AC23)</f>
        <v>#DIV/0!</v>
      </c>
      <c r="Y201" s="85" t="e">
        <f t="array" ref="Y201:Y205">X67:X71*TRANSPOSE(Y46:AC46)</f>
        <v>#DIV/0!</v>
      </c>
      <c r="Z201" s="85" t="e">
        <v>#DIV/0!</v>
      </c>
      <c r="AE201" s="109" t="s">
        <v>5</v>
      </c>
      <c r="AF201" s="96" t="s">
        <v>12</v>
      </c>
      <c r="AG201" s="84" t="e">
        <f t="array" ref="AG201:AG205">AG67:AG71*TRANSPOSE(AH23:AL23)</f>
        <v>#DIV/0!</v>
      </c>
      <c r="AH201" s="85" t="e">
        <f t="array" ref="AH201:AH205">AG67:AG71*TRANSPOSE(AH46:AL46)</f>
        <v>#DIV/0!</v>
      </c>
      <c r="AI201" s="85" t="e">
        <v>#DIV/0!</v>
      </c>
      <c r="AN201" s="109" t="s">
        <v>5</v>
      </c>
      <c r="AO201" s="96" t="s">
        <v>12</v>
      </c>
      <c r="AP201" s="84" t="e">
        <f t="array" ref="AP201:AP205">AP67:AP71*TRANSPOSE(AQ23:AU23)</f>
        <v>#DIV/0!</v>
      </c>
      <c r="AQ201" s="85" t="e">
        <f t="array" ref="AQ201:AQ205">AP67:AP71*TRANSPOSE(AQ46:AU46)</f>
        <v>#DIV/0!</v>
      </c>
      <c r="AR201" s="85" t="e">
        <v>#DIV/0!</v>
      </c>
      <c r="AW201" s="109" t="s">
        <v>5</v>
      </c>
      <c r="AX201" s="96" t="s">
        <v>12</v>
      </c>
      <c r="AY201" s="84" t="e">
        <f t="array" ref="AY201:AY205">AY67:AY71*TRANSPOSE(AZ23:BD23)</f>
        <v>#DIV/0!</v>
      </c>
      <c r="AZ201" s="85" t="e">
        <f t="array" ref="AZ201:AZ205">AY67:AY71*TRANSPOSE(AZ46:BD46)</f>
        <v>#DIV/0!</v>
      </c>
      <c r="BA201" s="85" t="e">
        <v>#DIV/0!</v>
      </c>
    </row>
    <row r="202" spans="4:87">
      <c r="D202" s="163"/>
      <c r="E202" s="97" t="s">
        <v>11</v>
      </c>
      <c r="F202" s="85" t="e">
        <v>#DIV/0!</v>
      </c>
      <c r="G202" s="85" t="e">
        <v>#DIV/0!</v>
      </c>
      <c r="H202" s="85" t="e">
        <v>#DIV/0!</v>
      </c>
      <c r="M202" s="163"/>
      <c r="N202" s="97" t="s">
        <v>11</v>
      </c>
      <c r="O202" s="85" t="e">
        <v>#DIV/0!</v>
      </c>
      <c r="P202" s="85" t="e">
        <v>#DIV/0!</v>
      </c>
      <c r="Q202" s="85" t="e">
        <v>#DIV/0!</v>
      </c>
      <c r="V202" s="163"/>
      <c r="W202" s="97" t="s">
        <v>11</v>
      </c>
      <c r="X202" s="85" t="e">
        <v>#DIV/0!</v>
      </c>
      <c r="Y202" s="85" t="e">
        <v>#DIV/0!</v>
      </c>
      <c r="Z202" s="85" t="e">
        <v>#DIV/0!</v>
      </c>
      <c r="AE202" s="163"/>
      <c r="AF202" s="97" t="s">
        <v>11</v>
      </c>
      <c r="AG202" s="85" t="e">
        <v>#DIV/0!</v>
      </c>
      <c r="AH202" s="85" t="e">
        <v>#DIV/0!</v>
      </c>
      <c r="AI202" s="85" t="e">
        <v>#DIV/0!</v>
      </c>
      <c r="AN202" s="163"/>
      <c r="AO202" s="97" t="s">
        <v>11</v>
      </c>
      <c r="AP202" s="85" t="e">
        <v>#DIV/0!</v>
      </c>
      <c r="AQ202" s="85" t="e">
        <v>#DIV/0!</v>
      </c>
      <c r="AR202" s="85" t="e">
        <v>#DIV/0!</v>
      </c>
      <c r="AW202" s="163"/>
      <c r="AX202" s="97" t="s">
        <v>11</v>
      </c>
      <c r="AY202" s="85" t="e">
        <v>#DIV/0!</v>
      </c>
      <c r="AZ202" s="85" t="e">
        <v>#DIV/0!</v>
      </c>
      <c r="BA202" s="85" t="e">
        <v>#DIV/0!</v>
      </c>
    </row>
    <row r="203" spans="4:87">
      <c r="D203" s="163"/>
      <c r="E203" s="97" t="s">
        <v>10</v>
      </c>
      <c r="F203" s="85" t="e">
        <v>#DIV/0!</v>
      </c>
      <c r="G203" s="85" t="e">
        <v>#DIV/0!</v>
      </c>
      <c r="H203" s="85" t="e">
        <v>#DIV/0!</v>
      </c>
      <c r="M203" s="163"/>
      <c r="N203" s="97" t="s">
        <v>10</v>
      </c>
      <c r="O203" s="85" t="e">
        <v>#DIV/0!</v>
      </c>
      <c r="P203" s="85" t="e">
        <v>#DIV/0!</v>
      </c>
      <c r="Q203" s="85" t="e">
        <v>#DIV/0!</v>
      </c>
      <c r="V203" s="163"/>
      <c r="W203" s="97" t="s">
        <v>10</v>
      </c>
      <c r="X203" s="85" t="e">
        <v>#DIV/0!</v>
      </c>
      <c r="Y203" s="85" t="e">
        <v>#DIV/0!</v>
      </c>
      <c r="Z203" s="85" t="e">
        <v>#DIV/0!</v>
      </c>
      <c r="AE203" s="163"/>
      <c r="AF203" s="97" t="s">
        <v>10</v>
      </c>
      <c r="AG203" s="85" t="e">
        <v>#DIV/0!</v>
      </c>
      <c r="AH203" s="85" t="e">
        <v>#DIV/0!</v>
      </c>
      <c r="AI203" s="85" t="e">
        <v>#DIV/0!</v>
      </c>
      <c r="AN203" s="163"/>
      <c r="AO203" s="97" t="s">
        <v>10</v>
      </c>
      <c r="AP203" s="85" t="e">
        <v>#DIV/0!</v>
      </c>
      <c r="AQ203" s="85" t="e">
        <v>#DIV/0!</v>
      </c>
      <c r="AR203" s="85" t="e">
        <v>#DIV/0!</v>
      </c>
      <c r="AW203" s="163"/>
      <c r="AX203" s="97" t="s">
        <v>10</v>
      </c>
      <c r="AY203" s="85" t="e">
        <v>#DIV/0!</v>
      </c>
      <c r="AZ203" s="85" t="e">
        <v>#DIV/0!</v>
      </c>
      <c r="BA203" s="85" t="e">
        <v>#DIV/0!</v>
      </c>
    </row>
    <row r="204" spans="4:87">
      <c r="D204" s="163"/>
      <c r="E204" s="97" t="s">
        <v>9</v>
      </c>
      <c r="F204" s="85" t="e">
        <v>#DIV/0!</v>
      </c>
      <c r="G204" s="85" t="e">
        <v>#DIV/0!</v>
      </c>
      <c r="H204" s="85" t="e">
        <v>#DIV/0!</v>
      </c>
      <c r="M204" s="163"/>
      <c r="N204" s="97" t="s">
        <v>9</v>
      </c>
      <c r="O204" s="85" t="e">
        <v>#DIV/0!</v>
      </c>
      <c r="P204" s="85" t="e">
        <v>#DIV/0!</v>
      </c>
      <c r="Q204" s="85" t="e">
        <v>#DIV/0!</v>
      </c>
      <c r="V204" s="163"/>
      <c r="W204" s="97" t="s">
        <v>9</v>
      </c>
      <c r="X204" s="85" t="e">
        <v>#DIV/0!</v>
      </c>
      <c r="Y204" s="85" t="e">
        <v>#DIV/0!</v>
      </c>
      <c r="Z204" s="85" t="e">
        <v>#DIV/0!</v>
      </c>
      <c r="AE204" s="163"/>
      <c r="AF204" s="97" t="s">
        <v>9</v>
      </c>
      <c r="AG204" s="85" t="e">
        <v>#DIV/0!</v>
      </c>
      <c r="AH204" s="85" t="e">
        <v>#DIV/0!</v>
      </c>
      <c r="AI204" s="85" t="e">
        <v>#DIV/0!</v>
      </c>
      <c r="AN204" s="163"/>
      <c r="AO204" s="97" t="s">
        <v>9</v>
      </c>
      <c r="AP204" s="85" t="e">
        <v>#DIV/0!</v>
      </c>
      <c r="AQ204" s="85" t="e">
        <v>#DIV/0!</v>
      </c>
      <c r="AR204" s="85" t="e">
        <v>#DIV/0!</v>
      </c>
      <c r="AW204" s="163"/>
      <c r="AX204" s="97" t="s">
        <v>9</v>
      </c>
      <c r="AY204" s="85" t="e">
        <v>#DIV/0!</v>
      </c>
      <c r="AZ204" s="85" t="e">
        <v>#DIV/0!</v>
      </c>
      <c r="BA204" s="85" t="e">
        <v>#DIV/0!</v>
      </c>
    </row>
    <row r="205" spans="4:87">
      <c r="D205" s="164"/>
      <c r="E205" s="98" t="s">
        <v>8</v>
      </c>
      <c r="F205" s="57" t="e">
        <v>#DIV/0!</v>
      </c>
      <c r="G205" s="57" t="e">
        <v>#DIV/0!</v>
      </c>
      <c r="H205" s="57" t="e">
        <v>#DIV/0!</v>
      </c>
      <c r="M205" s="164"/>
      <c r="N205" s="98" t="s">
        <v>8</v>
      </c>
      <c r="O205" s="57" t="e">
        <v>#DIV/0!</v>
      </c>
      <c r="P205" s="57" t="e">
        <v>#DIV/0!</v>
      </c>
      <c r="Q205" s="57" t="e">
        <v>#DIV/0!</v>
      </c>
      <c r="V205" s="164"/>
      <c r="W205" s="98" t="s">
        <v>8</v>
      </c>
      <c r="X205" s="57" t="e">
        <v>#DIV/0!</v>
      </c>
      <c r="Y205" s="57" t="e">
        <v>#DIV/0!</v>
      </c>
      <c r="Z205" s="57" t="e">
        <v>#DIV/0!</v>
      </c>
      <c r="AE205" s="164"/>
      <c r="AF205" s="98" t="s">
        <v>8</v>
      </c>
      <c r="AG205" s="57" t="e">
        <v>#DIV/0!</v>
      </c>
      <c r="AH205" s="57" t="e">
        <v>#DIV/0!</v>
      </c>
      <c r="AI205" s="57" t="e">
        <v>#DIV/0!</v>
      </c>
      <c r="AN205" s="164"/>
      <c r="AO205" s="98" t="s">
        <v>8</v>
      </c>
      <c r="AP205" s="57" t="e">
        <v>#DIV/0!</v>
      </c>
      <c r="AQ205" s="57" t="e">
        <v>#DIV/0!</v>
      </c>
      <c r="AR205" s="57" t="e">
        <v>#DIV/0!</v>
      </c>
      <c r="AW205" s="164"/>
      <c r="AX205" s="98" t="s">
        <v>8</v>
      </c>
      <c r="AY205" s="57" t="e">
        <v>#DIV/0!</v>
      </c>
      <c r="AZ205" s="57" t="e">
        <v>#DIV/0!</v>
      </c>
      <c r="BA205" s="57" t="e">
        <v>#DIV/0!</v>
      </c>
    </row>
    <row r="206" spans="4:87">
      <c r="D206" s="109" t="s">
        <v>4</v>
      </c>
      <c r="E206" s="96" t="s">
        <v>12</v>
      </c>
      <c r="F206" s="84" t="e">
        <f t="array" ref="F206:F210">F73:F77*TRANSPOSE(G24:K24)</f>
        <v>#DIV/0!</v>
      </c>
      <c r="G206" s="84" t="e">
        <f t="array" ref="G206:G210">F73:F77*TRANSPOSE(G47:K47)</f>
        <v>#DIV/0!</v>
      </c>
      <c r="H206" s="84" t="e">
        <v>#DIV/0!</v>
      </c>
      <c r="M206" s="109" t="s">
        <v>4</v>
      </c>
      <c r="N206" s="96" t="s">
        <v>12</v>
      </c>
      <c r="O206" s="84" t="e">
        <f t="array" ref="O206:O210">O73:O77*TRANSPOSE(P24:T24)</f>
        <v>#DIV/0!</v>
      </c>
      <c r="P206" s="84" t="e">
        <f t="array" ref="P206:P210">O73:O77*TRANSPOSE(P47:T47)</f>
        <v>#DIV/0!</v>
      </c>
      <c r="Q206" s="84" t="e">
        <v>#DIV/0!</v>
      </c>
      <c r="V206" s="109" t="s">
        <v>4</v>
      </c>
      <c r="W206" s="96" t="s">
        <v>12</v>
      </c>
      <c r="X206" s="84" t="e">
        <f t="array" ref="X206:X210">X73:X77*TRANSPOSE(Y24:AC24)</f>
        <v>#DIV/0!</v>
      </c>
      <c r="Y206" s="84" t="e">
        <f t="array" ref="Y206:Y210">X73:X77*TRANSPOSE(Y47:AC47)</f>
        <v>#DIV/0!</v>
      </c>
      <c r="Z206" s="84" t="e">
        <v>#DIV/0!</v>
      </c>
      <c r="AE206" s="109" t="s">
        <v>4</v>
      </c>
      <c r="AF206" s="96" t="s">
        <v>12</v>
      </c>
      <c r="AG206" s="84" t="e">
        <f t="array" ref="AG206:AG210">AG73:AG77*TRANSPOSE(AH24:AL24)</f>
        <v>#DIV/0!</v>
      </c>
      <c r="AH206" s="84" t="e">
        <f t="array" ref="AH206:AH210">AG73:AG77*TRANSPOSE(AH47:AL47)</f>
        <v>#DIV/0!</v>
      </c>
      <c r="AI206" s="84" t="e">
        <v>#DIV/0!</v>
      </c>
      <c r="AN206" s="109" t="s">
        <v>4</v>
      </c>
      <c r="AO206" s="96" t="s">
        <v>12</v>
      </c>
      <c r="AP206" s="84" t="e">
        <f t="array" ref="AP206:AP210">AP73:AP77*TRANSPOSE(AQ24:AU24)</f>
        <v>#DIV/0!</v>
      </c>
      <c r="AQ206" s="84" t="e">
        <f t="array" ref="AQ206:AQ210">AP73:AP77*TRANSPOSE(AQ47:AU47)</f>
        <v>#DIV/0!</v>
      </c>
      <c r="AR206" s="84" t="e">
        <v>#DIV/0!</v>
      </c>
      <c r="AW206" s="109" t="s">
        <v>4</v>
      </c>
      <c r="AX206" s="96" t="s">
        <v>12</v>
      </c>
      <c r="AY206" s="84" t="e">
        <f t="array" ref="AY206:AY210">AY73:AY77*TRANSPOSE(AZ24:BD24)</f>
        <v>#DIV/0!</v>
      </c>
      <c r="AZ206" s="84" t="e">
        <f t="array" ref="AZ206:AZ210">AY73:AY77*TRANSPOSE(AZ47:BD47)</f>
        <v>#DIV/0!</v>
      </c>
      <c r="BA206" s="84" t="e">
        <v>#DIV/0!</v>
      </c>
    </row>
    <row r="207" spans="4:87">
      <c r="D207" s="163"/>
      <c r="E207" s="97" t="s">
        <v>11</v>
      </c>
      <c r="F207" s="85" t="e">
        <v>#DIV/0!</v>
      </c>
      <c r="G207" s="85" t="e">
        <v>#DIV/0!</v>
      </c>
      <c r="H207" s="85" t="e">
        <v>#DIV/0!</v>
      </c>
      <c r="M207" s="163"/>
      <c r="N207" s="97" t="s">
        <v>11</v>
      </c>
      <c r="O207" s="85" t="e">
        <v>#DIV/0!</v>
      </c>
      <c r="P207" s="85" t="e">
        <v>#DIV/0!</v>
      </c>
      <c r="Q207" s="85" t="e">
        <v>#DIV/0!</v>
      </c>
      <c r="V207" s="163"/>
      <c r="W207" s="97" t="s">
        <v>11</v>
      </c>
      <c r="X207" s="85" t="e">
        <v>#DIV/0!</v>
      </c>
      <c r="Y207" s="85" t="e">
        <v>#DIV/0!</v>
      </c>
      <c r="Z207" s="85" t="e">
        <v>#DIV/0!</v>
      </c>
      <c r="AE207" s="163"/>
      <c r="AF207" s="97" t="s">
        <v>11</v>
      </c>
      <c r="AG207" s="85" t="e">
        <v>#DIV/0!</v>
      </c>
      <c r="AH207" s="85" t="e">
        <v>#DIV/0!</v>
      </c>
      <c r="AI207" s="85" t="e">
        <v>#DIV/0!</v>
      </c>
      <c r="AN207" s="163"/>
      <c r="AO207" s="97" t="s">
        <v>11</v>
      </c>
      <c r="AP207" s="85" t="e">
        <v>#DIV/0!</v>
      </c>
      <c r="AQ207" s="85" t="e">
        <v>#DIV/0!</v>
      </c>
      <c r="AR207" s="85" t="e">
        <v>#DIV/0!</v>
      </c>
      <c r="AW207" s="163"/>
      <c r="AX207" s="97" t="s">
        <v>11</v>
      </c>
      <c r="AY207" s="85" t="e">
        <v>#DIV/0!</v>
      </c>
      <c r="AZ207" s="85" t="e">
        <v>#DIV/0!</v>
      </c>
      <c r="BA207" s="85" t="e">
        <v>#DIV/0!</v>
      </c>
    </row>
    <row r="208" spans="4:87">
      <c r="D208" s="163"/>
      <c r="E208" s="97" t="s">
        <v>10</v>
      </c>
      <c r="F208" s="85" t="e">
        <v>#DIV/0!</v>
      </c>
      <c r="G208" s="85" t="e">
        <v>#DIV/0!</v>
      </c>
      <c r="H208" s="85" t="e">
        <v>#DIV/0!</v>
      </c>
      <c r="M208" s="163"/>
      <c r="N208" s="97" t="s">
        <v>10</v>
      </c>
      <c r="O208" s="85" t="e">
        <v>#DIV/0!</v>
      </c>
      <c r="P208" s="85" t="e">
        <v>#DIV/0!</v>
      </c>
      <c r="Q208" s="85" t="e">
        <v>#DIV/0!</v>
      </c>
      <c r="V208" s="163"/>
      <c r="W208" s="97" t="s">
        <v>10</v>
      </c>
      <c r="X208" s="85" t="e">
        <v>#DIV/0!</v>
      </c>
      <c r="Y208" s="85" t="e">
        <v>#DIV/0!</v>
      </c>
      <c r="Z208" s="85" t="e">
        <v>#DIV/0!</v>
      </c>
      <c r="AE208" s="163"/>
      <c r="AF208" s="97" t="s">
        <v>10</v>
      </c>
      <c r="AG208" s="85" t="e">
        <v>#DIV/0!</v>
      </c>
      <c r="AH208" s="85" t="e">
        <v>#DIV/0!</v>
      </c>
      <c r="AI208" s="85" t="e">
        <v>#DIV/0!</v>
      </c>
      <c r="AN208" s="163"/>
      <c r="AO208" s="97" t="s">
        <v>10</v>
      </c>
      <c r="AP208" s="85" t="e">
        <v>#DIV/0!</v>
      </c>
      <c r="AQ208" s="85" t="e">
        <v>#DIV/0!</v>
      </c>
      <c r="AR208" s="85" t="e">
        <v>#DIV/0!</v>
      </c>
      <c r="AW208" s="163"/>
      <c r="AX208" s="97" t="s">
        <v>10</v>
      </c>
      <c r="AY208" s="85" t="e">
        <v>#DIV/0!</v>
      </c>
      <c r="AZ208" s="85" t="e">
        <v>#DIV/0!</v>
      </c>
      <c r="BA208" s="85" t="e">
        <v>#DIV/0!</v>
      </c>
    </row>
    <row r="209" spans="4:53">
      <c r="D209" s="163"/>
      <c r="E209" s="97" t="s">
        <v>9</v>
      </c>
      <c r="F209" s="85" t="e">
        <v>#DIV/0!</v>
      </c>
      <c r="G209" s="85" t="e">
        <v>#DIV/0!</v>
      </c>
      <c r="H209" s="85" t="e">
        <v>#DIV/0!</v>
      </c>
      <c r="M209" s="163"/>
      <c r="N209" s="97" t="s">
        <v>9</v>
      </c>
      <c r="O209" s="85" t="e">
        <v>#DIV/0!</v>
      </c>
      <c r="P209" s="85" t="e">
        <v>#DIV/0!</v>
      </c>
      <c r="Q209" s="85" t="e">
        <v>#DIV/0!</v>
      </c>
      <c r="V209" s="163"/>
      <c r="W209" s="97" t="s">
        <v>9</v>
      </c>
      <c r="X209" s="85" t="e">
        <v>#DIV/0!</v>
      </c>
      <c r="Y209" s="85" t="e">
        <v>#DIV/0!</v>
      </c>
      <c r="Z209" s="85" t="e">
        <v>#DIV/0!</v>
      </c>
      <c r="AE209" s="163"/>
      <c r="AF209" s="97" t="s">
        <v>9</v>
      </c>
      <c r="AG209" s="85" t="e">
        <v>#DIV/0!</v>
      </c>
      <c r="AH209" s="85" t="e">
        <v>#DIV/0!</v>
      </c>
      <c r="AI209" s="85" t="e">
        <v>#DIV/0!</v>
      </c>
      <c r="AN209" s="163"/>
      <c r="AO209" s="97" t="s">
        <v>9</v>
      </c>
      <c r="AP209" s="85" t="e">
        <v>#DIV/0!</v>
      </c>
      <c r="AQ209" s="85" t="e">
        <v>#DIV/0!</v>
      </c>
      <c r="AR209" s="85" t="e">
        <v>#DIV/0!</v>
      </c>
      <c r="AW209" s="163"/>
      <c r="AX209" s="97" t="s">
        <v>9</v>
      </c>
      <c r="AY209" s="85" t="e">
        <v>#DIV/0!</v>
      </c>
      <c r="AZ209" s="85" t="e">
        <v>#DIV/0!</v>
      </c>
      <c r="BA209" s="85" t="e">
        <v>#DIV/0!</v>
      </c>
    </row>
    <row r="210" spans="4:53">
      <c r="D210" s="164"/>
      <c r="E210" s="98" t="s">
        <v>8</v>
      </c>
      <c r="F210" s="57" t="e">
        <v>#DIV/0!</v>
      </c>
      <c r="G210" s="57" t="e">
        <v>#DIV/0!</v>
      </c>
      <c r="H210" s="57" t="e">
        <v>#DIV/0!</v>
      </c>
      <c r="M210" s="164"/>
      <c r="N210" s="98" t="s">
        <v>8</v>
      </c>
      <c r="O210" s="57" t="e">
        <v>#DIV/0!</v>
      </c>
      <c r="P210" s="57" t="e">
        <v>#DIV/0!</v>
      </c>
      <c r="Q210" s="57" t="e">
        <v>#DIV/0!</v>
      </c>
      <c r="V210" s="164"/>
      <c r="W210" s="98" t="s">
        <v>8</v>
      </c>
      <c r="X210" s="57" t="e">
        <v>#DIV/0!</v>
      </c>
      <c r="Y210" s="57" t="e">
        <v>#DIV/0!</v>
      </c>
      <c r="Z210" s="57" t="e">
        <v>#DIV/0!</v>
      </c>
      <c r="AE210" s="164"/>
      <c r="AF210" s="98" t="s">
        <v>8</v>
      </c>
      <c r="AG210" s="57" t="e">
        <v>#DIV/0!</v>
      </c>
      <c r="AH210" s="57" t="e">
        <v>#DIV/0!</v>
      </c>
      <c r="AI210" s="57" t="e">
        <v>#DIV/0!</v>
      </c>
      <c r="AN210" s="164"/>
      <c r="AO210" s="98" t="s">
        <v>8</v>
      </c>
      <c r="AP210" s="57" t="e">
        <v>#DIV/0!</v>
      </c>
      <c r="AQ210" s="57" t="e">
        <v>#DIV/0!</v>
      </c>
      <c r="AR210" s="57" t="e">
        <v>#DIV/0!</v>
      </c>
      <c r="AW210" s="164"/>
      <c r="AX210" s="98" t="s">
        <v>8</v>
      </c>
      <c r="AY210" s="57" t="e">
        <v>#DIV/0!</v>
      </c>
      <c r="AZ210" s="57" t="e">
        <v>#DIV/0!</v>
      </c>
      <c r="BA210" s="57" t="e">
        <v>#DIV/0!</v>
      </c>
    </row>
    <row r="211" spans="4:53">
      <c r="D211" s="109" t="s">
        <v>3</v>
      </c>
      <c r="E211" s="96" t="s">
        <v>12</v>
      </c>
      <c r="F211" s="84" t="e">
        <f t="array" ref="F211:F215">F79:F83*TRANSPOSE(G25:K25)</f>
        <v>#DIV/0!</v>
      </c>
      <c r="G211" s="84" t="e">
        <f t="array" ref="G211:G215">F79:F83*TRANSPOSE(G48:K48)</f>
        <v>#DIV/0!</v>
      </c>
      <c r="H211" s="84" t="e">
        <v>#DIV/0!</v>
      </c>
      <c r="M211" s="109" t="s">
        <v>3</v>
      </c>
      <c r="N211" s="96" t="s">
        <v>12</v>
      </c>
      <c r="O211" s="84" t="e">
        <f t="array" ref="O211:O215">O79:O83*TRANSPOSE(P25:T25)</f>
        <v>#DIV/0!</v>
      </c>
      <c r="P211" s="84" t="e">
        <f t="array" ref="P211:P215">O79:O83*TRANSPOSE(P48:T48)</f>
        <v>#DIV/0!</v>
      </c>
      <c r="Q211" s="84" t="e">
        <v>#DIV/0!</v>
      </c>
      <c r="V211" s="109" t="s">
        <v>3</v>
      </c>
      <c r="W211" s="96" t="s">
        <v>12</v>
      </c>
      <c r="X211" s="84" t="e">
        <f t="array" ref="X211:X215">X79:X83*TRANSPOSE(Y25:AC25)</f>
        <v>#DIV/0!</v>
      </c>
      <c r="Y211" s="84" t="e">
        <f t="array" ref="Y211:Y215">X79:X83*TRANSPOSE(Y48:AC48)</f>
        <v>#DIV/0!</v>
      </c>
      <c r="Z211" s="84" t="e">
        <v>#DIV/0!</v>
      </c>
      <c r="AE211" s="109" t="s">
        <v>3</v>
      </c>
      <c r="AF211" s="96" t="s">
        <v>12</v>
      </c>
      <c r="AG211" s="84" t="e">
        <f t="array" ref="AG211:AG215">AG79:AG83*TRANSPOSE(AH25:AL25)</f>
        <v>#DIV/0!</v>
      </c>
      <c r="AH211" s="84" t="e">
        <f t="array" ref="AH211:AH215">AG79:AG83*TRANSPOSE(AH48:AL48)</f>
        <v>#DIV/0!</v>
      </c>
      <c r="AI211" s="84" t="e">
        <v>#DIV/0!</v>
      </c>
      <c r="AN211" s="109" t="s">
        <v>3</v>
      </c>
      <c r="AO211" s="96" t="s">
        <v>12</v>
      </c>
      <c r="AP211" s="84" t="e">
        <f t="array" ref="AP211:AP215">AP79:AP83*TRANSPOSE(AQ25:AU25)</f>
        <v>#DIV/0!</v>
      </c>
      <c r="AQ211" s="84" t="e">
        <f t="array" ref="AQ211:AQ215">AP79:AP83*TRANSPOSE(AQ48:AU48)</f>
        <v>#DIV/0!</v>
      </c>
      <c r="AR211" s="84" t="e">
        <v>#DIV/0!</v>
      </c>
      <c r="AW211" s="109" t="s">
        <v>3</v>
      </c>
      <c r="AX211" s="96" t="s">
        <v>12</v>
      </c>
      <c r="AY211" s="84" t="e">
        <f t="array" ref="AY211:AY215">AY79:AY83*TRANSPOSE(AZ25:BD25)</f>
        <v>#DIV/0!</v>
      </c>
      <c r="AZ211" s="84" t="e">
        <f t="array" ref="AZ211:AZ215">AY79:AY83*TRANSPOSE(AZ48:BD48)</f>
        <v>#DIV/0!</v>
      </c>
      <c r="BA211" s="84" t="e">
        <v>#DIV/0!</v>
      </c>
    </row>
    <row r="212" spans="4:53">
      <c r="D212" s="163"/>
      <c r="E212" s="97" t="s">
        <v>11</v>
      </c>
      <c r="F212" s="85" t="e">
        <v>#DIV/0!</v>
      </c>
      <c r="G212" s="85" t="e">
        <v>#DIV/0!</v>
      </c>
      <c r="H212" s="85" t="e">
        <v>#DIV/0!</v>
      </c>
      <c r="M212" s="163"/>
      <c r="N212" s="97" t="s">
        <v>11</v>
      </c>
      <c r="O212" s="85" t="e">
        <v>#DIV/0!</v>
      </c>
      <c r="P212" s="85" t="e">
        <v>#DIV/0!</v>
      </c>
      <c r="Q212" s="85" t="e">
        <v>#DIV/0!</v>
      </c>
      <c r="V212" s="163"/>
      <c r="W212" s="97" t="s">
        <v>11</v>
      </c>
      <c r="X212" s="85" t="e">
        <v>#DIV/0!</v>
      </c>
      <c r="Y212" s="85" t="e">
        <v>#DIV/0!</v>
      </c>
      <c r="Z212" s="85" t="e">
        <v>#DIV/0!</v>
      </c>
      <c r="AE212" s="163"/>
      <c r="AF212" s="97" t="s">
        <v>11</v>
      </c>
      <c r="AG212" s="85" t="e">
        <v>#DIV/0!</v>
      </c>
      <c r="AH212" s="85" t="e">
        <v>#DIV/0!</v>
      </c>
      <c r="AI212" s="85" t="e">
        <v>#DIV/0!</v>
      </c>
      <c r="AN212" s="163"/>
      <c r="AO212" s="97" t="s">
        <v>11</v>
      </c>
      <c r="AP212" s="85" t="e">
        <v>#DIV/0!</v>
      </c>
      <c r="AQ212" s="85" t="e">
        <v>#DIV/0!</v>
      </c>
      <c r="AR212" s="85" t="e">
        <v>#DIV/0!</v>
      </c>
      <c r="AW212" s="163"/>
      <c r="AX212" s="97" t="s">
        <v>11</v>
      </c>
      <c r="AY212" s="85" t="e">
        <v>#DIV/0!</v>
      </c>
      <c r="AZ212" s="85" t="e">
        <v>#DIV/0!</v>
      </c>
      <c r="BA212" s="85" t="e">
        <v>#DIV/0!</v>
      </c>
    </row>
    <row r="213" spans="4:53">
      <c r="D213" s="163"/>
      <c r="E213" s="97" t="s">
        <v>10</v>
      </c>
      <c r="F213" s="85" t="e">
        <v>#DIV/0!</v>
      </c>
      <c r="G213" s="85" t="e">
        <v>#DIV/0!</v>
      </c>
      <c r="H213" s="85" t="e">
        <v>#DIV/0!</v>
      </c>
      <c r="M213" s="163"/>
      <c r="N213" s="97" t="s">
        <v>10</v>
      </c>
      <c r="O213" s="85" t="e">
        <v>#DIV/0!</v>
      </c>
      <c r="P213" s="85" t="e">
        <v>#DIV/0!</v>
      </c>
      <c r="Q213" s="85" t="e">
        <v>#DIV/0!</v>
      </c>
      <c r="V213" s="163"/>
      <c r="W213" s="97" t="s">
        <v>10</v>
      </c>
      <c r="X213" s="85" t="e">
        <v>#DIV/0!</v>
      </c>
      <c r="Y213" s="85" t="e">
        <v>#DIV/0!</v>
      </c>
      <c r="Z213" s="85" t="e">
        <v>#DIV/0!</v>
      </c>
      <c r="AE213" s="163"/>
      <c r="AF213" s="97" t="s">
        <v>10</v>
      </c>
      <c r="AG213" s="85" t="e">
        <v>#DIV/0!</v>
      </c>
      <c r="AH213" s="85" t="e">
        <v>#DIV/0!</v>
      </c>
      <c r="AI213" s="85" t="e">
        <v>#DIV/0!</v>
      </c>
      <c r="AN213" s="163"/>
      <c r="AO213" s="97" t="s">
        <v>10</v>
      </c>
      <c r="AP213" s="85" t="e">
        <v>#DIV/0!</v>
      </c>
      <c r="AQ213" s="85" t="e">
        <v>#DIV/0!</v>
      </c>
      <c r="AR213" s="85" t="e">
        <v>#DIV/0!</v>
      </c>
      <c r="AW213" s="163"/>
      <c r="AX213" s="97" t="s">
        <v>10</v>
      </c>
      <c r="AY213" s="85" t="e">
        <v>#DIV/0!</v>
      </c>
      <c r="AZ213" s="85" t="e">
        <v>#DIV/0!</v>
      </c>
      <c r="BA213" s="85" t="e">
        <v>#DIV/0!</v>
      </c>
    </row>
    <row r="214" spans="4:53">
      <c r="D214" s="163"/>
      <c r="E214" s="97" t="s">
        <v>9</v>
      </c>
      <c r="F214" s="85" t="e">
        <v>#DIV/0!</v>
      </c>
      <c r="G214" s="85" t="e">
        <v>#DIV/0!</v>
      </c>
      <c r="H214" s="85" t="e">
        <v>#DIV/0!</v>
      </c>
      <c r="M214" s="163"/>
      <c r="N214" s="97" t="s">
        <v>9</v>
      </c>
      <c r="O214" s="85" t="e">
        <v>#DIV/0!</v>
      </c>
      <c r="P214" s="85" t="e">
        <v>#DIV/0!</v>
      </c>
      <c r="Q214" s="85" t="e">
        <v>#DIV/0!</v>
      </c>
      <c r="V214" s="163"/>
      <c r="W214" s="97" t="s">
        <v>9</v>
      </c>
      <c r="X214" s="85" t="e">
        <v>#DIV/0!</v>
      </c>
      <c r="Y214" s="85" t="e">
        <v>#DIV/0!</v>
      </c>
      <c r="Z214" s="85" t="e">
        <v>#DIV/0!</v>
      </c>
      <c r="AE214" s="163"/>
      <c r="AF214" s="97" t="s">
        <v>9</v>
      </c>
      <c r="AG214" s="85" t="e">
        <v>#DIV/0!</v>
      </c>
      <c r="AH214" s="85" t="e">
        <v>#DIV/0!</v>
      </c>
      <c r="AI214" s="85" t="e">
        <v>#DIV/0!</v>
      </c>
      <c r="AN214" s="163"/>
      <c r="AO214" s="97" t="s">
        <v>9</v>
      </c>
      <c r="AP214" s="85" t="e">
        <v>#DIV/0!</v>
      </c>
      <c r="AQ214" s="85" t="e">
        <v>#DIV/0!</v>
      </c>
      <c r="AR214" s="85" t="e">
        <v>#DIV/0!</v>
      </c>
      <c r="AW214" s="163"/>
      <c r="AX214" s="97" t="s">
        <v>9</v>
      </c>
      <c r="AY214" s="85" t="e">
        <v>#DIV/0!</v>
      </c>
      <c r="AZ214" s="85" t="e">
        <v>#DIV/0!</v>
      </c>
      <c r="BA214" s="85" t="e">
        <v>#DIV/0!</v>
      </c>
    </row>
    <row r="215" spans="4:53">
      <c r="D215" s="164"/>
      <c r="E215" s="98" t="s">
        <v>8</v>
      </c>
      <c r="F215" s="57" t="e">
        <v>#DIV/0!</v>
      </c>
      <c r="G215" s="57" t="e">
        <v>#DIV/0!</v>
      </c>
      <c r="H215" s="57" t="e">
        <v>#DIV/0!</v>
      </c>
      <c r="M215" s="164"/>
      <c r="N215" s="98" t="s">
        <v>8</v>
      </c>
      <c r="O215" s="57" t="e">
        <v>#DIV/0!</v>
      </c>
      <c r="P215" s="57" t="e">
        <v>#DIV/0!</v>
      </c>
      <c r="Q215" s="57" t="e">
        <v>#DIV/0!</v>
      </c>
      <c r="V215" s="164"/>
      <c r="W215" s="98" t="s">
        <v>8</v>
      </c>
      <c r="X215" s="57" t="e">
        <v>#DIV/0!</v>
      </c>
      <c r="Y215" s="57" t="e">
        <v>#DIV/0!</v>
      </c>
      <c r="Z215" s="57" t="e">
        <v>#DIV/0!</v>
      </c>
      <c r="AE215" s="164"/>
      <c r="AF215" s="98" t="s">
        <v>8</v>
      </c>
      <c r="AG215" s="57" t="e">
        <v>#DIV/0!</v>
      </c>
      <c r="AH215" s="57" t="e">
        <v>#DIV/0!</v>
      </c>
      <c r="AI215" s="57" t="e">
        <v>#DIV/0!</v>
      </c>
      <c r="AN215" s="164"/>
      <c r="AO215" s="98" t="s">
        <v>8</v>
      </c>
      <c r="AP215" s="57" t="e">
        <v>#DIV/0!</v>
      </c>
      <c r="AQ215" s="57" t="e">
        <v>#DIV/0!</v>
      </c>
      <c r="AR215" s="57" t="e">
        <v>#DIV/0!</v>
      </c>
      <c r="AW215" s="164"/>
      <c r="AX215" s="98" t="s">
        <v>8</v>
      </c>
      <c r="AY215" s="57" t="e">
        <v>#DIV/0!</v>
      </c>
      <c r="AZ215" s="57" t="e">
        <v>#DIV/0!</v>
      </c>
      <c r="BA215" s="57" t="e">
        <v>#DIV/0!</v>
      </c>
    </row>
    <row r="216" spans="4:53">
      <c r="D216" s="109" t="s">
        <v>2</v>
      </c>
      <c r="E216" s="96" t="s">
        <v>12</v>
      </c>
      <c r="F216" s="84" t="e">
        <f t="array" ref="F216:F220">F85:F89*TRANSPOSE(G26:K26)</f>
        <v>#DIV/0!</v>
      </c>
      <c r="G216" s="84" t="e">
        <f t="array" ref="G216:G220">F85:F89*TRANSPOSE(G49:K49)</f>
        <v>#DIV/0!</v>
      </c>
      <c r="H216" s="84" t="e">
        <v>#DIV/0!</v>
      </c>
      <c r="M216" s="109" t="s">
        <v>2</v>
      </c>
      <c r="N216" s="96" t="s">
        <v>12</v>
      </c>
      <c r="O216" s="84" t="e">
        <f t="array" ref="O216:O220">O85:O89*TRANSPOSE(P26:T26)</f>
        <v>#DIV/0!</v>
      </c>
      <c r="P216" s="84" t="e">
        <f t="array" ref="P216:P220">O85:O89*TRANSPOSE(P49:T49)</f>
        <v>#DIV/0!</v>
      </c>
      <c r="Q216" s="84" t="e">
        <v>#DIV/0!</v>
      </c>
      <c r="V216" s="109" t="s">
        <v>2</v>
      </c>
      <c r="W216" s="96" t="s">
        <v>12</v>
      </c>
      <c r="X216" s="84" t="e">
        <f t="array" ref="X216:X220">X85:X89*TRANSPOSE(Y26:AC26)</f>
        <v>#DIV/0!</v>
      </c>
      <c r="Y216" s="84" t="e">
        <f t="array" ref="Y216:Y220">X85:X89*TRANSPOSE(Y49:AC49)</f>
        <v>#DIV/0!</v>
      </c>
      <c r="Z216" s="84" t="e">
        <v>#DIV/0!</v>
      </c>
      <c r="AE216" s="109" t="s">
        <v>2</v>
      </c>
      <c r="AF216" s="96" t="s">
        <v>12</v>
      </c>
      <c r="AG216" s="84" t="e">
        <f t="array" ref="AG216:AG220">AG85:AG89*TRANSPOSE(AH26:AL26)</f>
        <v>#DIV/0!</v>
      </c>
      <c r="AH216" s="84" t="e">
        <f t="array" ref="AH216:AH220">AG85:AG89*TRANSPOSE(AH49:AL49)</f>
        <v>#DIV/0!</v>
      </c>
      <c r="AI216" s="84" t="e">
        <v>#DIV/0!</v>
      </c>
      <c r="AN216" s="109" t="s">
        <v>2</v>
      </c>
      <c r="AO216" s="96" t="s">
        <v>12</v>
      </c>
      <c r="AP216" s="84" t="e">
        <f t="array" ref="AP216:AP220">AP85:AP89*TRANSPOSE(AQ26:AU26)</f>
        <v>#DIV/0!</v>
      </c>
      <c r="AQ216" s="84" t="e">
        <f t="array" ref="AQ216:AQ220">AP85:AP89*TRANSPOSE(AQ49:AU49)</f>
        <v>#DIV/0!</v>
      </c>
      <c r="AR216" s="84" t="e">
        <v>#DIV/0!</v>
      </c>
      <c r="AW216" s="109" t="s">
        <v>2</v>
      </c>
      <c r="AX216" s="96" t="s">
        <v>12</v>
      </c>
      <c r="AY216" s="84" t="e">
        <f t="array" ref="AY216:AY220">AY85:AY89*TRANSPOSE(AZ26:BD26)</f>
        <v>#DIV/0!</v>
      </c>
      <c r="AZ216" s="84" t="e">
        <f t="array" ref="AZ216:AZ220">AY85:AY89*TRANSPOSE(AZ49:BD49)</f>
        <v>#DIV/0!</v>
      </c>
      <c r="BA216" s="84" t="e">
        <v>#DIV/0!</v>
      </c>
    </row>
    <row r="217" spans="4:53">
      <c r="D217" s="163"/>
      <c r="E217" s="97" t="s">
        <v>11</v>
      </c>
      <c r="F217" s="85" t="e">
        <v>#DIV/0!</v>
      </c>
      <c r="G217" s="85" t="e">
        <v>#DIV/0!</v>
      </c>
      <c r="H217" s="85" t="e">
        <v>#DIV/0!</v>
      </c>
      <c r="M217" s="163"/>
      <c r="N217" s="97" t="s">
        <v>11</v>
      </c>
      <c r="O217" s="85" t="e">
        <v>#DIV/0!</v>
      </c>
      <c r="P217" s="85" t="e">
        <v>#DIV/0!</v>
      </c>
      <c r="Q217" s="85" t="e">
        <v>#DIV/0!</v>
      </c>
      <c r="V217" s="163"/>
      <c r="W217" s="97" t="s">
        <v>11</v>
      </c>
      <c r="X217" s="85" t="e">
        <v>#DIV/0!</v>
      </c>
      <c r="Y217" s="85" t="e">
        <v>#DIV/0!</v>
      </c>
      <c r="Z217" s="85" t="e">
        <v>#DIV/0!</v>
      </c>
      <c r="AE217" s="163"/>
      <c r="AF217" s="97" t="s">
        <v>11</v>
      </c>
      <c r="AG217" s="85" t="e">
        <v>#DIV/0!</v>
      </c>
      <c r="AH217" s="85" t="e">
        <v>#DIV/0!</v>
      </c>
      <c r="AI217" s="85" t="e">
        <v>#DIV/0!</v>
      </c>
      <c r="AN217" s="163"/>
      <c r="AO217" s="97" t="s">
        <v>11</v>
      </c>
      <c r="AP217" s="85" t="e">
        <v>#DIV/0!</v>
      </c>
      <c r="AQ217" s="85" t="e">
        <v>#DIV/0!</v>
      </c>
      <c r="AR217" s="85" t="e">
        <v>#DIV/0!</v>
      </c>
      <c r="AW217" s="163"/>
      <c r="AX217" s="97" t="s">
        <v>11</v>
      </c>
      <c r="AY217" s="85" t="e">
        <v>#DIV/0!</v>
      </c>
      <c r="AZ217" s="85" t="e">
        <v>#DIV/0!</v>
      </c>
      <c r="BA217" s="85" t="e">
        <v>#DIV/0!</v>
      </c>
    </row>
    <row r="218" spans="4:53">
      <c r="D218" s="163"/>
      <c r="E218" s="97" t="s">
        <v>10</v>
      </c>
      <c r="F218" s="85" t="e">
        <v>#DIV/0!</v>
      </c>
      <c r="G218" s="85" t="e">
        <v>#DIV/0!</v>
      </c>
      <c r="H218" s="85" t="e">
        <v>#DIV/0!</v>
      </c>
      <c r="M218" s="163"/>
      <c r="N218" s="97" t="s">
        <v>10</v>
      </c>
      <c r="O218" s="85" t="e">
        <v>#DIV/0!</v>
      </c>
      <c r="P218" s="85" t="e">
        <v>#DIV/0!</v>
      </c>
      <c r="Q218" s="85" t="e">
        <v>#DIV/0!</v>
      </c>
      <c r="V218" s="163"/>
      <c r="W218" s="97" t="s">
        <v>10</v>
      </c>
      <c r="X218" s="85" t="e">
        <v>#DIV/0!</v>
      </c>
      <c r="Y218" s="85" t="e">
        <v>#DIV/0!</v>
      </c>
      <c r="Z218" s="85" t="e">
        <v>#DIV/0!</v>
      </c>
      <c r="AE218" s="163"/>
      <c r="AF218" s="97" t="s">
        <v>10</v>
      </c>
      <c r="AG218" s="85" t="e">
        <v>#DIV/0!</v>
      </c>
      <c r="AH218" s="85" t="e">
        <v>#DIV/0!</v>
      </c>
      <c r="AI218" s="85" t="e">
        <v>#DIV/0!</v>
      </c>
      <c r="AN218" s="163"/>
      <c r="AO218" s="97" t="s">
        <v>10</v>
      </c>
      <c r="AP218" s="85" t="e">
        <v>#DIV/0!</v>
      </c>
      <c r="AQ218" s="85" t="e">
        <v>#DIV/0!</v>
      </c>
      <c r="AR218" s="85" t="e">
        <v>#DIV/0!</v>
      </c>
      <c r="AW218" s="163"/>
      <c r="AX218" s="97" t="s">
        <v>10</v>
      </c>
      <c r="AY218" s="85" t="e">
        <v>#DIV/0!</v>
      </c>
      <c r="AZ218" s="85" t="e">
        <v>#DIV/0!</v>
      </c>
      <c r="BA218" s="85" t="e">
        <v>#DIV/0!</v>
      </c>
    </row>
    <row r="219" spans="4:53">
      <c r="D219" s="163"/>
      <c r="E219" s="97" t="s">
        <v>9</v>
      </c>
      <c r="F219" s="85" t="e">
        <v>#DIV/0!</v>
      </c>
      <c r="G219" s="85" t="e">
        <v>#DIV/0!</v>
      </c>
      <c r="H219" s="85" t="e">
        <v>#DIV/0!</v>
      </c>
      <c r="M219" s="163"/>
      <c r="N219" s="97" t="s">
        <v>9</v>
      </c>
      <c r="O219" s="85" t="e">
        <v>#DIV/0!</v>
      </c>
      <c r="P219" s="85" t="e">
        <v>#DIV/0!</v>
      </c>
      <c r="Q219" s="85" t="e">
        <v>#DIV/0!</v>
      </c>
      <c r="V219" s="163"/>
      <c r="W219" s="97" t="s">
        <v>9</v>
      </c>
      <c r="X219" s="85" t="e">
        <v>#DIV/0!</v>
      </c>
      <c r="Y219" s="85" t="e">
        <v>#DIV/0!</v>
      </c>
      <c r="Z219" s="85" t="e">
        <v>#DIV/0!</v>
      </c>
      <c r="AE219" s="163"/>
      <c r="AF219" s="97" t="s">
        <v>9</v>
      </c>
      <c r="AG219" s="85" t="e">
        <v>#DIV/0!</v>
      </c>
      <c r="AH219" s="85" t="e">
        <v>#DIV/0!</v>
      </c>
      <c r="AI219" s="85" t="e">
        <v>#DIV/0!</v>
      </c>
      <c r="AN219" s="163"/>
      <c r="AO219" s="97" t="s">
        <v>9</v>
      </c>
      <c r="AP219" s="85" t="e">
        <v>#DIV/0!</v>
      </c>
      <c r="AQ219" s="85" t="e">
        <v>#DIV/0!</v>
      </c>
      <c r="AR219" s="85" t="e">
        <v>#DIV/0!</v>
      </c>
      <c r="AW219" s="163"/>
      <c r="AX219" s="97" t="s">
        <v>9</v>
      </c>
      <c r="AY219" s="85" t="e">
        <v>#DIV/0!</v>
      </c>
      <c r="AZ219" s="85" t="e">
        <v>#DIV/0!</v>
      </c>
      <c r="BA219" s="85" t="e">
        <v>#DIV/0!</v>
      </c>
    </row>
    <row r="220" spans="4:53">
      <c r="D220" s="164"/>
      <c r="E220" s="98" t="s">
        <v>8</v>
      </c>
      <c r="F220" s="57" t="e">
        <v>#DIV/0!</v>
      </c>
      <c r="G220" s="57" t="e">
        <v>#DIV/0!</v>
      </c>
      <c r="H220" s="57" t="e">
        <v>#DIV/0!</v>
      </c>
      <c r="M220" s="164"/>
      <c r="N220" s="98" t="s">
        <v>8</v>
      </c>
      <c r="O220" s="57" t="e">
        <v>#DIV/0!</v>
      </c>
      <c r="P220" s="57" t="e">
        <v>#DIV/0!</v>
      </c>
      <c r="Q220" s="57" t="e">
        <v>#DIV/0!</v>
      </c>
      <c r="V220" s="164"/>
      <c r="W220" s="98" t="s">
        <v>8</v>
      </c>
      <c r="X220" s="57" t="e">
        <v>#DIV/0!</v>
      </c>
      <c r="Y220" s="57" t="e">
        <v>#DIV/0!</v>
      </c>
      <c r="Z220" s="57" t="e">
        <v>#DIV/0!</v>
      </c>
      <c r="AE220" s="164"/>
      <c r="AF220" s="98" t="s">
        <v>8</v>
      </c>
      <c r="AG220" s="57" t="e">
        <v>#DIV/0!</v>
      </c>
      <c r="AH220" s="57" t="e">
        <v>#DIV/0!</v>
      </c>
      <c r="AI220" s="57" t="e">
        <v>#DIV/0!</v>
      </c>
      <c r="AN220" s="164"/>
      <c r="AO220" s="98" t="s">
        <v>8</v>
      </c>
      <c r="AP220" s="57" t="e">
        <v>#DIV/0!</v>
      </c>
      <c r="AQ220" s="57" t="e">
        <v>#DIV/0!</v>
      </c>
      <c r="AR220" s="57" t="e">
        <v>#DIV/0!</v>
      </c>
      <c r="AW220" s="164"/>
      <c r="AX220" s="98" t="s">
        <v>8</v>
      </c>
      <c r="AY220" s="57" t="e">
        <v>#DIV/0!</v>
      </c>
      <c r="AZ220" s="57" t="e">
        <v>#DIV/0!</v>
      </c>
      <c r="BA220" s="57" t="e">
        <v>#DIV/0!</v>
      </c>
    </row>
    <row r="221" spans="4:53">
      <c r="D221" s="109" t="s">
        <v>1</v>
      </c>
      <c r="E221" s="96" t="s">
        <v>12</v>
      </c>
      <c r="F221" s="84" t="e">
        <f t="array" ref="F221:F225">F91:F95*TRANSPOSE(G27:K27)</f>
        <v>#DIV/0!</v>
      </c>
      <c r="G221" s="84" t="e">
        <f t="array" ref="G221:G225">F91:F95*TRANSPOSE(G50:K50)</f>
        <v>#DIV/0!</v>
      </c>
      <c r="H221" s="84" t="e">
        <v>#DIV/0!</v>
      </c>
      <c r="M221" s="109" t="s">
        <v>1</v>
      </c>
      <c r="N221" s="96" t="s">
        <v>12</v>
      </c>
      <c r="O221" s="84" t="e">
        <f t="array" ref="O221:O225">O91:O95*TRANSPOSE(P27:T27)</f>
        <v>#DIV/0!</v>
      </c>
      <c r="P221" s="84" t="e">
        <f t="array" ref="P221:P225">O91:O95*TRANSPOSE(P50:T50)</f>
        <v>#DIV/0!</v>
      </c>
      <c r="Q221" s="84" t="e">
        <v>#DIV/0!</v>
      </c>
      <c r="V221" s="109" t="s">
        <v>1</v>
      </c>
      <c r="W221" s="96" t="s">
        <v>12</v>
      </c>
      <c r="X221" s="84" t="e">
        <f t="array" ref="X221:X225">X91:X95*TRANSPOSE(Y27:AC27)</f>
        <v>#DIV/0!</v>
      </c>
      <c r="Y221" s="84" t="e">
        <f t="array" ref="Y221:Y225">X91:X95*TRANSPOSE(Y50:AC50)</f>
        <v>#DIV/0!</v>
      </c>
      <c r="Z221" s="84" t="e">
        <v>#DIV/0!</v>
      </c>
      <c r="AE221" s="109" t="s">
        <v>1</v>
      </c>
      <c r="AF221" s="96" t="s">
        <v>12</v>
      </c>
      <c r="AG221" s="84" t="e">
        <f t="array" ref="AG221:AG225">AG91:AG95*TRANSPOSE(AH27:AL27)</f>
        <v>#DIV/0!</v>
      </c>
      <c r="AH221" s="84" t="e">
        <f t="array" ref="AH221:AH225">AG91:AG95*TRANSPOSE(AH50:AL50)</f>
        <v>#DIV/0!</v>
      </c>
      <c r="AI221" s="84" t="e">
        <v>#DIV/0!</v>
      </c>
      <c r="AN221" s="109" t="s">
        <v>1</v>
      </c>
      <c r="AO221" s="96" t="s">
        <v>12</v>
      </c>
      <c r="AP221" s="84" t="e">
        <f t="array" ref="AP221:AP225">AP91:AP95*TRANSPOSE(AQ27:AU27)</f>
        <v>#DIV/0!</v>
      </c>
      <c r="AQ221" s="84" t="e">
        <f t="array" ref="AQ221:AQ225">AP91:AP95*TRANSPOSE(AQ50:AU50)</f>
        <v>#DIV/0!</v>
      </c>
      <c r="AR221" s="84" t="e">
        <v>#DIV/0!</v>
      </c>
      <c r="AW221" s="109" t="s">
        <v>1</v>
      </c>
      <c r="AX221" s="96" t="s">
        <v>12</v>
      </c>
      <c r="AY221" s="84" t="e">
        <f t="array" ref="AY221:AY225">AY91:AY95*TRANSPOSE(AZ27:BD27)</f>
        <v>#DIV/0!</v>
      </c>
      <c r="AZ221" s="84" t="e">
        <f t="array" ref="AZ221:AZ225">AY91:AY95*TRANSPOSE(AZ50:BD50)</f>
        <v>#DIV/0!</v>
      </c>
      <c r="BA221" s="84" t="e">
        <v>#DIV/0!</v>
      </c>
    </row>
    <row r="222" spans="4:53">
      <c r="D222" s="163"/>
      <c r="E222" s="97" t="s">
        <v>11</v>
      </c>
      <c r="F222" s="85" t="e">
        <v>#DIV/0!</v>
      </c>
      <c r="G222" s="85" t="e">
        <v>#DIV/0!</v>
      </c>
      <c r="H222" s="85" t="e">
        <v>#DIV/0!</v>
      </c>
      <c r="M222" s="163"/>
      <c r="N222" s="97" t="s">
        <v>11</v>
      </c>
      <c r="O222" s="85" t="e">
        <v>#DIV/0!</v>
      </c>
      <c r="P222" s="85" t="e">
        <v>#DIV/0!</v>
      </c>
      <c r="Q222" s="85" t="e">
        <v>#DIV/0!</v>
      </c>
      <c r="V222" s="163"/>
      <c r="W222" s="97" t="s">
        <v>11</v>
      </c>
      <c r="X222" s="85" t="e">
        <v>#DIV/0!</v>
      </c>
      <c r="Y222" s="85" t="e">
        <v>#DIV/0!</v>
      </c>
      <c r="Z222" s="85" t="e">
        <v>#DIV/0!</v>
      </c>
      <c r="AE222" s="163"/>
      <c r="AF222" s="97" t="s">
        <v>11</v>
      </c>
      <c r="AG222" s="85" t="e">
        <v>#DIV/0!</v>
      </c>
      <c r="AH222" s="85" t="e">
        <v>#DIV/0!</v>
      </c>
      <c r="AI222" s="85" t="e">
        <v>#DIV/0!</v>
      </c>
      <c r="AN222" s="163"/>
      <c r="AO222" s="97" t="s">
        <v>11</v>
      </c>
      <c r="AP222" s="85" t="e">
        <v>#DIV/0!</v>
      </c>
      <c r="AQ222" s="85" t="e">
        <v>#DIV/0!</v>
      </c>
      <c r="AR222" s="85" t="e">
        <v>#DIV/0!</v>
      </c>
      <c r="AW222" s="163"/>
      <c r="AX222" s="97" t="s">
        <v>11</v>
      </c>
      <c r="AY222" s="85" t="e">
        <v>#DIV/0!</v>
      </c>
      <c r="AZ222" s="85" t="e">
        <v>#DIV/0!</v>
      </c>
      <c r="BA222" s="85" t="e">
        <v>#DIV/0!</v>
      </c>
    </row>
    <row r="223" spans="4:53">
      <c r="D223" s="163"/>
      <c r="E223" s="97" t="s">
        <v>10</v>
      </c>
      <c r="F223" s="85" t="e">
        <v>#DIV/0!</v>
      </c>
      <c r="G223" s="85" t="e">
        <v>#DIV/0!</v>
      </c>
      <c r="H223" s="85" t="e">
        <v>#DIV/0!</v>
      </c>
      <c r="M223" s="163"/>
      <c r="N223" s="97" t="s">
        <v>10</v>
      </c>
      <c r="O223" s="85" t="e">
        <v>#DIV/0!</v>
      </c>
      <c r="P223" s="85" t="e">
        <v>#DIV/0!</v>
      </c>
      <c r="Q223" s="85" t="e">
        <v>#DIV/0!</v>
      </c>
      <c r="V223" s="163"/>
      <c r="W223" s="97" t="s">
        <v>10</v>
      </c>
      <c r="X223" s="85" t="e">
        <v>#DIV/0!</v>
      </c>
      <c r="Y223" s="85" t="e">
        <v>#DIV/0!</v>
      </c>
      <c r="Z223" s="85" t="e">
        <v>#DIV/0!</v>
      </c>
      <c r="AE223" s="163"/>
      <c r="AF223" s="97" t="s">
        <v>10</v>
      </c>
      <c r="AG223" s="85" t="e">
        <v>#DIV/0!</v>
      </c>
      <c r="AH223" s="85" t="e">
        <v>#DIV/0!</v>
      </c>
      <c r="AI223" s="85" t="e">
        <v>#DIV/0!</v>
      </c>
      <c r="AN223" s="163"/>
      <c r="AO223" s="97" t="s">
        <v>10</v>
      </c>
      <c r="AP223" s="85" t="e">
        <v>#DIV/0!</v>
      </c>
      <c r="AQ223" s="85" t="e">
        <v>#DIV/0!</v>
      </c>
      <c r="AR223" s="85" t="e">
        <v>#DIV/0!</v>
      </c>
      <c r="AW223" s="163"/>
      <c r="AX223" s="97" t="s">
        <v>10</v>
      </c>
      <c r="AY223" s="85" t="e">
        <v>#DIV/0!</v>
      </c>
      <c r="AZ223" s="85" t="e">
        <v>#DIV/0!</v>
      </c>
      <c r="BA223" s="85" t="e">
        <v>#DIV/0!</v>
      </c>
    </row>
    <row r="224" spans="4:53">
      <c r="D224" s="163"/>
      <c r="E224" s="97" t="s">
        <v>9</v>
      </c>
      <c r="F224" s="85" t="e">
        <v>#DIV/0!</v>
      </c>
      <c r="G224" s="85" t="e">
        <v>#DIV/0!</v>
      </c>
      <c r="H224" s="85" t="e">
        <v>#DIV/0!</v>
      </c>
      <c r="M224" s="163"/>
      <c r="N224" s="97" t="s">
        <v>9</v>
      </c>
      <c r="O224" s="85" t="e">
        <v>#DIV/0!</v>
      </c>
      <c r="P224" s="85" t="e">
        <v>#DIV/0!</v>
      </c>
      <c r="Q224" s="85" t="e">
        <v>#DIV/0!</v>
      </c>
      <c r="V224" s="163"/>
      <c r="W224" s="97" t="s">
        <v>9</v>
      </c>
      <c r="X224" s="85" t="e">
        <v>#DIV/0!</v>
      </c>
      <c r="Y224" s="85" t="e">
        <v>#DIV/0!</v>
      </c>
      <c r="Z224" s="85" t="e">
        <v>#DIV/0!</v>
      </c>
      <c r="AE224" s="163"/>
      <c r="AF224" s="97" t="s">
        <v>9</v>
      </c>
      <c r="AG224" s="85" t="e">
        <v>#DIV/0!</v>
      </c>
      <c r="AH224" s="85" t="e">
        <v>#DIV/0!</v>
      </c>
      <c r="AI224" s="85" t="e">
        <v>#DIV/0!</v>
      </c>
      <c r="AN224" s="163"/>
      <c r="AO224" s="97" t="s">
        <v>9</v>
      </c>
      <c r="AP224" s="85" t="e">
        <v>#DIV/0!</v>
      </c>
      <c r="AQ224" s="85" t="e">
        <v>#DIV/0!</v>
      </c>
      <c r="AR224" s="85" t="e">
        <v>#DIV/0!</v>
      </c>
      <c r="AW224" s="163"/>
      <c r="AX224" s="97" t="s">
        <v>9</v>
      </c>
      <c r="AY224" s="85" t="e">
        <v>#DIV/0!</v>
      </c>
      <c r="AZ224" s="85" t="e">
        <v>#DIV/0!</v>
      </c>
      <c r="BA224" s="85" t="e">
        <v>#DIV/0!</v>
      </c>
    </row>
    <row r="225" spans="3:87">
      <c r="D225" s="164"/>
      <c r="E225" s="98" t="s">
        <v>8</v>
      </c>
      <c r="F225" s="57" t="e">
        <v>#DIV/0!</v>
      </c>
      <c r="G225" s="57" t="e">
        <v>#DIV/0!</v>
      </c>
      <c r="H225" s="57" t="e">
        <v>#DIV/0!</v>
      </c>
      <c r="M225" s="164"/>
      <c r="N225" s="98" t="s">
        <v>8</v>
      </c>
      <c r="O225" s="57" t="e">
        <v>#DIV/0!</v>
      </c>
      <c r="P225" s="57" t="e">
        <v>#DIV/0!</v>
      </c>
      <c r="Q225" s="57" t="e">
        <v>#DIV/0!</v>
      </c>
      <c r="V225" s="164"/>
      <c r="W225" s="98" t="s">
        <v>8</v>
      </c>
      <c r="X225" s="57" t="e">
        <v>#DIV/0!</v>
      </c>
      <c r="Y225" s="57" t="e">
        <v>#DIV/0!</v>
      </c>
      <c r="Z225" s="57" t="e">
        <v>#DIV/0!</v>
      </c>
      <c r="AE225" s="164"/>
      <c r="AF225" s="98" t="s">
        <v>8</v>
      </c>
      <c r="AG225" s="57" t="e">
        <v>#DIV/0!</v>
      </c>
      <c r="AH225" s="57" t="e">
        <v>#DIV/0!</v>
      </c>
      <c r="AI225" s="57" t="e">
        <v>#DIV/0!</v>
      </c>
      <c r="AN225" s="164"/>
      <c r="AO225" s="98" t="s">
        <v>8</v>
      </c>
      <c r="AP225" s="57" t="e">
        <v>#DIV/0!</v>
      </c>
      <c r="AQ225" s="57" t="e">
        <v>#DIV/0!</v>
      </c>
      <c r="AR225" s="57" t="e">
        <v>#DIV/0!</v>
      </c>
      <c r="AW225" s="164"/>
      <c r="AX225" s="98" t="s">
        <v>8</v>
      </c>
      <c r="AY225" s="57" t="e">
        <v>#DIV/0!</v>
      </c>
      <c r="AZ225" s="57" t="e">
        <v>#DIV/0!</v>
      </c>
      <c r="BA225" s="57" t="e">
        <v>#DIV/0!</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t="e">
        <f t="array" ref="F234:F238">F196:F200*E115</f>
        <v>#DIV/0!</v>
      </c>
      <c r="G234" s="244" t="e">
        <f t="array" ref="G234:G238">G196:G200*E127</f>
        <v>#DIV/0!</v>
      </c>
      <c r="H234" s="420" t="e">
        <f t="array" ref="H234:H238">F234:F238+G234:G238</f>
        <v>#DIV/0!</v>
      </c>
      <c r="M234" s="68" t="s">
        <v>6</v>
      </c>
      <c r="N234" s="106" t="s">
        <v>12</v>
      </c>
      <c r="O234" s="244" t="e">
        <f t="array" ref="O234:O238">O196:O200*N115</f>
        <v>#DIV/0!</v>
      </c>
      <c r="P234" s="244" t="e">
        <f t="array" ref="P234:P238">P196:P200*N127</f>
        <v>#DIV/0!</v>
      </c>
      <c r="Q234" s="420" t="e">
        <f t="array" ref="Q234:Q238">O234:O238+P234:P238</f>
        <v>#DIV/0!</v>
      </c>
      <c r="V234" s="68" t="s">
        <v>6</v>
      </c>
      <c r="W234" s="106" t="s">
        <v>12</v>
      </c>
      <c r="X234" s="244" t="e">
        <f t="array" ref="X234:X238">X196:X200*W115</f>
        <v>#DIV/0!</v>
      </c>
      <c r="Y234" s="244" t="e">
        <f t="array" ref="Y234:Y238">Y196:Y200*W127</f>
        <v>#DIV/0!</v>
      </c>
      <c r="Z234" s="420" t="e">
        <f t="array" ref="Z234:Z238">X234:X238+Y234:Y238</f>
        <v>#DIV/0!</v>
      </c>
      <c r="AE234" s="68" t="s">
        <v>6</v>
      </c>
      <c r="AF234" s="106" t="s">
        <v>12</v>
      </c>
      <c r="AG234" s="244" t="e">
        <f t="array" ref="AG234:AG238">AG196:AG200*AF115</f>
        <v>#DIV/0!</v>
      </c>
      <c r="AH234" s="244" t="e">
        <f t="array" ref="AH234:AH238">AH196:AH200*AF127</f>
        <v>#DIV/0!</v>
      </c>
      <c r="AI234" s="420" t="e">
        <f t="array" ref="AI234:AI238">AG234:AG238+AH234:AH238</f>
        <v>#DIV/0!</v>
      </c>
      <c r="AN234" s="68" t="s">
        <v>6</v>
      </c>
      <c r="AO234" s="106" t="s">
        <v>12</v>
      </c>
      <c r="AP234" s="244" t="e">
        <f t="array" ref="AP234:AP238">AP196:AP200*AO115</f>
        <v>#DIV/0!</v>
      </c>
      <c r="AQ234" s="244" t="e">
        <f t="array" ref="AQ234:AQ238">AQ196:AQ200*AO127</f>
        <v>#DIV/0!</v>
      </c>
      <c r="AR234" s="420" t="e">
        <f t="array" ref="AR234:AR238">AP234:AP238+AQ234:AQ238</f>
        <v>#DIV/0!</v>
      </c>
      <c r="AW234" s="68" t="s">
        <v>6</v>
      </c>
      <c r="AX234" s="106" t="s">
        <v>12</v>
      </c>
      <c r="AY234" s="244" t="e">
        <f t="array" ref="AY234:AY238">AY196:AY200*AX115</f>
        <v>#DIV/0!</v>
      </c>
      <c r="AZ234" s="244" t="e">
        <f t="array" ref="AZ234:AZ238">AZ196:AZ200*AX127</f>
        <v>#DIV/0!</v>
      </c>
      <c r="BA234" s="420" t="e">
        <f t="array" ref="BA234:BA238">AY234:AY238+AZ234:AZ238</f>
        <v>#DIV/0!</v>
      </c>
    </row>
    <row r="235" spans="3:87">
      <c r="D235" s="69"/>
      <c r="E235" s="100" t="s">
        <v>11</v>
      </c>
      <c r="F235" s="242" t="e">
        <v>#DIV/0!</v>
      </c>
      <c r="G235" s="242" t="e">
        <v>#DIV/0!</v>
      </c>
      <c r="H235" s="420" t="e">
        <v>#DIV/0!</v>
      </c>
      <c r="M235" s="69"/>
      <c r="N235" s="100" t="s">
        <v>11</v>
      </c>
      <c r="O235" s="242" t="e">
        <v>#DIV/0!</v>
      </c>
      <c r="P235" s="242" t="e">
        <v>#DIV/0!</v>
      </c>
      <c r="Q235" s="420" t="e">
        <v>#DIV/0!</v>
      </c>
      <c r="V235" s="69"/>
      <c r="W235" s="100" t="s">
        <v>11</v>
      </c>
      <c r="X235" s="242" t="e">
        <v>#DIV/0!</v>
      </c>
      <c r="Y235" s="242" t="e">
        <v>#DIV/0!</v>
      </c>
      <c r="Z235" s="420" t="e">
        <v>#DIV/0!</v>
      </c>
      <c r="AE235" s="69"/>
      <c r="AF235" s="100" t="s">
        <v>11</v>
      </c>
      <c r="AG235" s="242" t="e">
        <v>#DIV/0!</v>
      </c>
      <c r="AH235" s="242" t="e">
        <v>#DIV/0!</v>
      </c>
      <c r="AI235" s="420" t="e">
        <v>#DIV/0!</v>
      </c>
      <c r="AN235" s="69"/>
      <c r="AO235" s="100" t="s">
        <v>11</v>
      </c>
      <c r="AP235" s="242" t="e">
        <v>#DIV/0!</v>
      </c>
      <c r="AQ235" s="242" t="e">
        <v>#DIV/0!</v>
      </c>
      <c r="AR235" s="420" t="e">
        <v>#DIV/0!</v>
      </c>
      <c r="AW235" s="69"/>
      <c r="AX235" s="100" t="s">
        <v>11</v>
      </c>
      <c r="AY235" s="242" t="e">
        <v>#DIV/0!</v>
      </c>
      <c r="AZ235" s="242" t="e">
        <v>#DIV/0!</v>
      </c>
      <c r="BA235" s="420" t="e">
        <v>#DIV/0!</v>
      </c>
    </row>
    <row r="236" spans="3:87">
      <c r="D236" s="69"/>
      <c r="E236" s="100" t="s">
        <v>10</v>
      </c>
      <c r="F236" s="242" t="e">
        <v>#DIV/0!</v>
      </c>
      <c r="G236" s="242" t="e">
        <v>#DIV/0!</v>
      </c>
      <c r="H236" s="420" t="e">
        <v>#DIV/0!</v>
      </c>
      <c r="M236" s="69"/>
      <c r="N236" s="100" t="s">
        <v>10</v>
      </c>
      <c r="O236" s="242" t="e">
        <v>#DIV/0!</v>
      </c>
      <c r="P236" s="242" t="e">
        <v>#DIV/0!</v>
      </c>
      <c r="Q236" s="420" t="e">
        <v>#DIV/0!</v>
      </c>
      <c r="V236" s="69"/>
      <c r="W236" s="100" t="s">
        <v>10</v>
      </c>
      <c r="X236" s="242" t="e">
        <v>#DIV/0!</v>
      </c>
      <c r="Y236" s="242" t="e">
        <v>#DIV/0!</v>
      </c>
      <c r="Z236" s="420" t="e">
        <v>#DIV/0!</v>
      </c>
      <c r="AE236" s="69"/>
      <c r="AF236" s="100" t="s">
        <v>10</v>
      </c>
      <c r="AG236" s="242" t="e">
        <v>#DIV/0!</v>
      </c>
      <c r="AH236" s="242" t="e">
        <v>#DIV/0!</v>
      </c>
      <c r="AI236" s="420" t="e">
        <v>#DIV/0!</v>
      </c>
      <c r="AN236" s="69"/>
      <c r="AO236" s="100" t="s">
        <v>10</v>
      </c>
      <c r="AP236" s="242" t="e">
        <v>#DIV/0!</v>
      </c>
      <c r="AQ236" s="242" t="e">
        <v>#DIV/0!</v>
      </c>
      <c r="AR236" s="420" t="e">
        <v>#DIV/0!</v>
      </c>
      <c r="AW236" s="69"/>
      <c r="AX236" s="100" t="s">
        <v>10</v>
      </c>
      <c r="AY236" s="242" t="e">
        <v>#DIV/0!</v>
      </c>
      <c r="AZ236" s="242" t="e">
        <v>#DIV/0!</v>
      </c>
      <c r="BA236" s="420" t="e">
        <v>#DIV/0!</v>
      </c>
    </row>
    <row r="237" spans="3:87">
      <c r="D237" s="69"/>
      <c r="E237" s="100" t="s">
        <v>9</v>
      </c>
      <c r="F237" s="242" t="e">
        <v>#DIV/0!</v>
      </c>
      <c r="G237" s="242" t="e">
        <v>#DIV/0!</v>
      </c>
      <c r="H237" s="420" t="e">
        <v>#DIV/0!</v>
      </c>
      <c r="M237" s="69"/>
      <c r="N237" s="100" t="s">
        <v>9</v>
      </c>
      <c r="O237" s="242" t="e">
        <v>#DIV/0!</v>
      </c>
      <c r="P237" s="242" t="e">
        <v>#DIV/0!</v>
      </c>
      <c r="Q237" s="420" t="e">
        <v>#DIV/0!</v>
      </c>
      <c r="V237" s="69"/>
      <c r="W237" s="100" t="s">
        <v>9</v>
      </c>
      <c r="X237" s="242" t="e">
        <v>#DIV/0!</v>
      </c>
      <c r="Y237" s="242" t="e">
        <v>#DIV/0!</v>
      </c>
      <c r="Z237" s="420" t="e">
        <v>#DIV/0!</v>
      </c>
      <c r="AE237" s="69"/>
      <c r="AF237" s="100" t="s">
        <v>9</v>
      </c>
      <c r="AG237" s="242" t="e">
        <v>#DIV/0!</v>
      </c>
      <c r="AH237" s="242" t="e">
        <v>#DIV/0!</v>
      </c>
      <c r="AI237" s="420" t="e">
        <v>#DIV/0!</v>
      </c>
      <c r="AN237" s="69"/>
      <c r="AO237" s="100" t="s">
        <v>9</v>
      </c>
      <c r="AP237" s="242" t="e">
        <v>#DIV/0!</v>
      </c>
      <c r="AQ237" s="242" t="e">
        <v>#DIV/0!</v>
      </c>
      <c r="AR237" s="420" t="e">
        <v>#DIV/0!</v>
      </c>
      <c r="AW237" s="69"/>
      <c r="AX237" s="100" t="s">
        <v>9</v>
      </c>
      <c r="AY237" s="242" t="e">
        <v>#DIV/0!</v>
      </c>
      <c r="AZ237" s="242" t="e">
        <v>#DIV/0!</v>
      </c>
      <c r="BA237" s="420" t="e">
        <v>#DIV/0!</v>
      </c>
    </row>
    <row r="238" spans="3:87">
      <c r="D238" s="70"/>
      <c r="E238" s="101" t="s">
        <v>8</v>
      </c>
      <c r="F238" s="243" t="e">
        <v>#DIV/0!</v>
      </c>
      <c r="G238" s="243" t="e">
        <v>#DIV/0!</v>
      </c>
      <c r="H238" s="421" t="e">
        <v>#DIV/0!</v>
      </c>
      <c r="M238" s="70"/>
      <c r="N238" s="101" t="s">
        <v>8</v>
      </c>
      <c r="O238" s="243" t="e">
        <v>#DIV/0!</v>
      </c>
      <c r="P238" s="243" t="e">
        <v>#DIV/0!</v>
      </c>
      <c r="Q238" s="421" t="e">
        <v>#DIV/0!</v>
      </c>
      <c r="V238" s="70"/>
      <c r="W238" s="101" t="s">
        <v>8</v>
      </c>
      <c r="X238" s="243" t="e">
        <v>#DIV/0!</v>
      </c>
      <c r="Y238" s="243" t="e">
        <v>#DIV/0!</v>
      </c>
      <c r="Z238" s="421" t="e">
        <v>#DIV/0!</v>
      </c>
      <c r="AE238" s="70"/>
      <c r="AF238" s="101" t="s">
        <v>8</v>
      </c>
      <c r="AG238" s="243" t="e">
        <v>#DIV/0!</v>
      </c>
      <c r="AH238" s="243" t="e">
        <v>#DIV/0!</v>
      </c>
      <c r="AI238" s="421" t="e">
        <v>#DIV/0!</v>
      </c>
      <c r="AN238" s="70"/>
      <c r="AO238" s="101" t="s">
        <v>8</v>
      </c>
      <c r="AP238" s="243" t="e">
        <v>#DIV/0!</v>
      </c>
      <c r="AQ238" s="243" t="e">
        <v>#DIV/0!</v>
      </c>
      <c r="AR238" s="421" t="e">
        <v>#DIV/0!</v>
      </c>
      <c r="AW238" s="70"/>
      <c r="AX238" s="101" t="s">
        <v>8</v>
      </c>
      <c r="AY238" s="243" t="e">
        <v>#DIV/0!</v>
      </c>
      <c r="AZ238" s="243" t="e">
        <v>#DIV/0!</v>
      </c>
      <c r="BA238" s="421" t="e">
        <v>#DIV/0!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t="e">
        <f t="array" ref="F245:F249">F201:F205*E139</f>
        <v>#DIV/0!</v>
      </c>
      <c r="G245" s="244" t="e">
        <f t="array" ref="G245:G249">G201:G205*E139</f>
        <v>#DIV/0!</v>
      </c>
      <c r="H245" s="420" t="e">
        <f t="array" ref="H245:H249">F245:F249+G245:G249</f>
        <v>#DIV/0!</v>
      </c>
      <c r="M245" s="109" t="s">
        <v>5</v>
      </c>
      <c r="N245" s="100" t="s">
        <v>12</v>
      </c>
      <c r="O245" s="244" t="e">
        <f t="array" ref="O245:O249">O201:O205*N139</f>
        <v>#DIV/0!</v>
      </c>
      <c r="P245" s="244" t="e">
        <f t="array" ref="P245:P249">P201:P205*N139</f>
        <v>#DIV/0!</v>
      </c>
      <c r="Q245" s="420" t="e">
        <f t="array" ref="Q245:Q249">O245:O249+P245:P249</f>
        <v>#DIV/0!</v>
      </c>
      <c r="V245" s="109" t="s">
        <v>5</v>
      </c>
      <c r="W245" s="100" t="s">
        <v>12</v>
      </c>
      <c r="X245" s="244" t="e">
        <f t="array" ref="X245:X249">X201:X205*W139</f>
        <v>#DIV/0!</v>
      </c>
      <c r="Y245" s="244" t="e">
        <f t="array" ref="Y245:Y249">Y201:Y205*W139</f>
        <v>#DIV/0!</v>
      </c>
      <c r="Z245" s="420" t="e">
        <f t="array" ref="Z245:Z249">X245:X249+Y245:Y249</f>
        <v>#DIV/0!</v>
      </c>
      <c r="AE245" s="109" t="s">
        <v>5</v>
      </c>
      <c r="AF245" s="100" t="s">
        <v>12</v>
      </c>
      <c r="AG245" s="244" t="e">
        <f t="array" ref="AG245:AG249">AG201:AG205*AF139</f>
        <v>#DIV/0!</v>
      </c>
      <c r="AH245" s="244" t="e">
        <f t="array" ref="AH245:AH249">AH201:AH205*AF139</f>
        <v>#DIV/0!</v>
      </c>
      <c r="AI245" s="420" t="e">
        <f t="array" ref="AI245:AI249">AG245:AG249+AH245:AH249</f>
        <v>#DIV/0!</v>
      </c>
      <c r="AN245" s="109" t="s">
        <v>5</v>
      </c>
      <c r="AO245" s="100" t="s">
        <v>12</v>
      </c>
      <c r="AP245" s="244" t="e">
        <f t="array" ref="AP245:AP249">AP201:AP205*AO139</f>
        <v>#DIV/0!</v>
      </c>
      <c r="AQ245" s="244" t="e">
        <f t="array" ref="AQ245:AQ249">AQ201:AQ205*AO139</f>
        <v>#DIV/0!</v>
      </c>
      <c r="AR245" s="420" t="e">
        <f t="array" ref="AR245:AR249">AP245:AP249+AQ245:AQ249</f>
        <v>#DIV/0!</v>
      </c>
      <c r="AW245" s="109" t="s">
        <v>5</v>
      </c>
      <c r="AX245" s="100" t="s">
        <v>12</v>
      </c>
      <c r="AY245" s="244" t="e">
        <f t="array" ref="AY245:AY249">AY201:AY205*AX139</f>
        <v>#DIV/0!</v>
      </c>
      <c r="AZ245" s="244" t="e">
        <f t="array" ref="AZ245:AZ249">AZ201:AZ205*AX139</f>
        <v>#DIV/0!</v>
      </c>
      <c r="BA245" s="420" t="e">
        <f t="array" ref="BA245:BA249">AY245:AY249+AZ245:AZ249</f>
        <v>#DIV/0!</v>
      </c>
    </row>
    <row r="246" spans="4:87">
      <c r="D246" s="163"/>
      <c r="E246" s="100" t="s">
        <v>11</v>
      </c>
      <c r="F246" s="242" t="e">
        <v>#DIV/0!</v>
      </c>
      <c r="G246" s="242" t="e">
        <v>#DIV/0!</v>
      </c>
      <c r="H246" s="420" t="e">
        <v>#DIV/0!</v>
      </c>
      <c r="M246" s="163"/>
      <c r="N246" s="100" t="s">
        <v>11</v>
      </c>
      <c r="O246" s="242" t="e">
        <v>#DIV/0!</v>
      </c>
      <c r="P246" s="242" t="e">
        <v>#DIV/0!</v>
      </c>
      <c r="Q246" s="420" t="e">
        <v>#DIV/0!</v>
      </c>
      <c r="V246" s="163"/>
      <c r="W246" s="100" t="s">
        <v>11</v>
      </c>
      <c r="X246" s="242" t="e">
        <v>#DIV/0!</v>
      </c>
      <c r="Y246" s="242" t="e">
        <v>#DIV/0!</v>
      </c>
      <c r="Z246" s="420" t="e">
        <v>#DIV/0!</v>
      </c>
      <c r="AE246" s="163"/>
      <c r="AF246" s="100" t="s">
        <v>11</v>
      </c>
      <c r="AG246" s="242" t="e">
        <v>#DIV/0!</v>
      </c>
      <c r="AH246" s="242" t="e">
        <v>#DIV/0!</v>
      </c>
      <c r="AI246" s="420" t="e">
        <v>#DIV/0!</v>
      </c>
      <c r="AN246" s="163"/>
      <c r="AO246" s="100" t="s">
        <v>11</v>
      </c>
      <c r="AP246" s="242" t="e">
        <v>#DIV/0!</v>
      </c>
      <c r="AQ246" s="242" t="e">
        <v>#DIV/0!</v>
      </c>
      <c r="AR246" s="420" t="e">
        <v>#DIV/0!</v>
      </c>
      <c r="AW246" s="163"/>
      <c r="AX246" s="100" t="s">
        <v>11</v>
      </c>
      <c r="AY246" s="242" t="e">
        <v>#DIV/0!</v>
      </c>
      <c r="AZ246" s="242" t="e">
        <v>#DIV/0!</v>
      </c>
      <c r="BA246" s="420" t="e">
        <v>#DIV/0!</v>
      </c>
    </row>
    <row r="247" spans="4:87">
      <c r="D247" s="163"/>
      <c r="E247" s="100" t="s">
        <v>10</v>
      </c>
      <c r="F247" s="242" t="e">
        <v>#DIV/0!</v>
      </c>
      <c r="G247" s="242" t="e">
        <v>#DIV/0!</v>
      </c>
      <c r="H247" s="420" t="e">
        <v>#DIV/0!</v>
      </c>
      <c r="M247" s="163"/>
      <c r="N247" s="100" t="s">
        <v>10</v>
      </c>
      <c r="O247" s="242" t="e">
        <v>#DIV/0!</v>
      </c>
      <c r="P247" s="242" t="e">
        <v>#DIV/0!</v>
      </c>
      <c r="Q247" s="420" t="e">
        <v>#DIV/0!</v>
      </c>
      <c r="V247" s="163"/>
      <c r="W247" s="100" t="s">
        <v>10</v>
      </c>
      <c r="X247" s="242" t="e">
        <v>#DIV/0!</v>
      </c>
      <c r="Y247" s="242" t="e">
        <v>#DIV/0!</v>
      </c>
      <c r="Z247" s="420" t="e">
        <v>#DIV/0!</v>
      </c>
      <c r="AE247" s="163"/>
      <c r="AF247" s="100" t="s">
        <v>10</v>
      </c>
      <c r="AG247" s="242" t="e">
        <v>#DIV/0!</v>
      </c>
      <c r="AH247" s="242" t="e">
        <v>#DIV/0!</v>
      </c>
      <c r="AI247" s="420" t="e">
        <v>#DIV/0!</v>
      </c>
      <c r="AN247" s="163"/>
      <c r="AO247" s="100" t="s">
        <v>10</v>
      </c>
      <c r="AP247" s="242" t="e">
        <v>#DIV/0!</v>
      </c>
      <c r="AQ247" s="242" t="e">
        <v>#DIV/0!</v>
      </c>
      <c r="AR247" s="420" t="e">
        <v>#DIV/0!</v>
      </c>
      <c r="AW247" s="163"/>
      <c r="AX247" s="100" t="s">
        <v>10</v>
      </c>
      <c r="AY247" s="242" t="e">
        <v>#DIV/0!</v>
      </c>
      <c r="AZ247" s="242" t="e">
        <v>#DIV/0!</v>
      </c>
      <c r="BA247" s="420" t="e">
        <v>#DIV/0!</v>
      </c>
    </row>
    <row r="248" spans="4:87">
      <c r="D248" s="163"/>
      <c r="E248" s="100" t="s">
        <v>9</v>
      </c>
      <c r="F248" s="242" t="e">
        <v>#DIV/0!</v>
      </c>
      <c r="G248" s="242" t="e">
        <v>#DIV/0!</v>
      </c>
      <c r="H248" s="420" t="e">
        <v>#DIV/0!</v>
      </c>
      <c r="M248" s="163"/>
      <c r="N248" s="100" t="s">
        <v>9</v>
      </c>
      <c r="O248" s="242" t="e">
        <v>#DIV/0!</v>
      </c>
      <c r="P248" s="242" t="e">
        <v>#DIV/0!</v>
      </c>
      <c r="Q248" s="420" t="e">
        <v>#DIV/0!</v>
      </c>
      <c r="V248" s="163"/>
      <c r="W248" s="100" t="s">
        <v>9</v>
      </c>
      <c r="X248" s="242" t="e">
        <v>#DIV/0!</v>
      </c>
      <c r="Y248" s="242" t="e">
        <v>#DIV/0!</v>
      </c>
      <c r="Z248" s="420" t="e">
        <v>#DIV/0!</v>
      </c>
      <c r="AE248" s="163"/>
      <c r="AF248" s="100" t="s">
        <v>9</v>
      </c>
      <c r="AG248" s="242" t="e">
        <v>#DIV/0!</v>
      </c>
      <c r="AH248" s="242" t="e">
        <v>#DIV/0!</v>
      </c>
      <c r="AI248" s="420" t="e">
        <v>#DIV/0!</v>
      </c>
      <c r="AN248" s="163"/>
      <c r="AO248" s="100" t="s">
        <v>9</v>
      </c>
      <c r="AP248" s="242" t="e">
        <v>#DIV/0!</v>
      </c>
      <c r="AQ248" s="242" t="e">
        <v>#DIV/0!</v>
      </c>
      <c r="AR248" s="420" t="e">
        <v>#DIV/0!</v>
      </c>
      <c r="AW248" s="163"/>
      <c r="AX248" s="100" t="s">
        <v>9</v>
      </c>
      <c r="AY248" s="242" t="e">
        <v>#DIV/0!</v>
      </c>
      <c r="AZ248" s="242" t="e">
        <v>#DIV/0!</v>
      </c>
      <c r="BA248" s="420" t="e">
        <v>#DIV/0!</v>
      </c>
    </row>
    <row r="249" spans="4:87">
      <c r="D249" s="164"/>
      <c r="E249" s="101" t="s">
        <v>8</v>
      </c>
      <c r="F249" s="243" t="e">
        <v>#DIV/0!</v>
      </c>
      <c r="G249" s="243" t="e">
        <v>#DIV/0!</v>
      </c>
      <c r="H249" s="421" t="e">
        <v>#DIV/0!</v>
      </c>
      <c r="M249" s="164"/>
      <c r="N249" s="101" t="s">
        <v>8</v>
      </c>
      <c r="O249" s="243" t="e">
        <v>#DIV/0!</v>
      </c>
      <c r="P249" s="243" t="e">
        <v>#DIV/0!</v>
      </c>
      <c r="Q249" s="421" t="e">
        <v>#DIV/0!</v>
      </c>
      <c r="V249" s="164"/>
      <c r="W249" s="101" t="s">
        <v>8</v>
      </c>
      <c r="X249" s="243" t="e">
        <v>#DIV/0!</v>
      </c>
      <c r="Y249" s="243" t="e">
        <v>#DIV/0!</v>
      </c>
      <c r="Z249" s="421" t="e">
        <v>#DIV/0!</v>
      </c>
      <c r="AE249" s="164"/>
      <c r="AF249" s="101" t="s">
        <v>8</v>
      </c>
      <c r="AG249" s="243" t="e">
        <v>#DIV/0!</v>
      </c>
      <c r="AH249" s="243" t="e">
        <v>#DIV/0!</v>
      </c>
      <c r="AI249" s="421" t="e">
        <v>#DIV/0!</v>
      </c>
      <c r="AN249" s="164"/>
      <c r="AO249" s="101" t="s">
        <v>8</v>
      </c>
      <c r="AP249" s="243" t="e">
        <v>#DIV/0!</v>
      </c>
      <c r="AQ249" s="243" t="e">
        <v>#DIV/0!</v>
      </c>
      <c r="AR249" s="421" t="e">
        <v>#DIV/0!</v>
      </c>
      <c r="AW249" s="164"/>
      <c r="AX249" s="101" t="s">
        <v>8</v>
      </c>
      <c r="AY249" s="243" t="e">
        <v>#DIV/0!</v>
      </c>
      <c r="AZ249" s="243" t="e">
        <v>#DIV/0!</v>
      </c>
      <c r="BA249" s="421" t="e">
        <v>#DIV/0!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t="e">
        <f t="array" ref="F256:F260">F201:F205*E149</f>
        <v>#DIV/0!</v>
      </c>
      <c r="G256" s="244" t="e">
        <f t="array" ref="G256:G260">G201:G205*E149</f>
        <v>#DIV/0!</v>
      </c>
      <c r="H256" s="244" t="e">
        <f t="array" ref="H256:H280">F256:F280+G256:G280</f>
        <v>#DIV/0!</v>
      </c>
      <c r="M256" s="109" t="s">
        <v>5</v>
      </c>
      <c r="N256" s="100" t="s">
        <v>12</v>
      </c>
      <c r="O256" s="244" t="e">
        <f t="array" ref="O256:O260">O201:O205*N149</f>
        <v>#DIV/0!</v>
      </c>
      <c r="P256" s="244" t="e">
        <f t="array" ref="P256:P260">P201:P205*N149</f>
        <v>#DIV/0!</v>
      </c>
      <c r="Q256" s="244" t="e">
        <f t="array" ref="Q256:Q280">O256:O280+P256:P280</f>
        <v>#DIV/0!</v>
      </c>
      <c r="V256" s="109" t="s">
        <v>5</v>
      </c>
      <c r="W256" s="100" t="s">
        <v>12</v>
      </c>
      <c r="X256" s="244" t="e">
        <f t="array" ref="X256:X260">X201:X205*W149</f>
        <v>#DIV/0!</v>
      </c>
      <c r="Y256" s="244" t="e">
        <f t="array" ref="Y256:Y260">Y201:Y205*W149</f>
        <v>#DIV/0!</v>
      </c>
      <c r="Z256" s="244" t="e">
        <f t="array" ref="Z256:Z280">X256:X280+Y256:Y280</f>
        <v>#DIV/0!</v>
      </c>
      <c r="AE256" s="109" t="s">
        <v>5</v>
      </c>
      <c r="AF256" s="100" t="s">
        <v>12</v>
      </c>
      <c r="AG256" s="244" t="e">
        <f t="array" ref="AG256:AG260">AG201:AG205*AF149</f>
        <v>#DIV/0!</v>
      </c>
      <c r="AH256" s="244" t="e">
        <f t="array" ref="AH256:AH260">AH201:AH205*AF149</f>
        <v>#DIV/0!</v>
      </c>
      <c r="AI256" s="244" t="e">
        <f t="array" ref="AI256:AI280">AG256:AG280+AH256:AH280</f>
        <v>#DIV/0!</v>
      </c>
      <c r="AN256" s="109" t="s">
        <v>5</v>
      </c>
      <c r="AO256" s="100" t="s">
        <v>12</v>
      </c>
      <c r="AP256" s="244" t="e">
        <f t="array" ref="AP256:AP260">AP201:AP205*AO149</f>
        <v>#DIV/0!</v>
      </c>
      <c r="AQ256" s="244" t="e">
        <f t="array" ref="AQ256:AQ260">AQ201:AQ205*AO149</f>
        <v>#DIV/0!</v>
      </c>
      <c r="AR256" s="244" t="e">
        <f t="array" ref="AR256:AR280">AP256:AP280+AQ256:AQ280</f>
        <v>#DIV/0!</v>
      </c>
      <c r="AW256" s="109" t="s">
        <v>5</v>
      </c>
      <c r="AX256" s="100" t="s">
        <v>12</v>
      </c>
      <c r="AY256" s="244" t="e">
        <f t="array" ref="AY256:AY260">AY201:AY205*AX149</f>
        <v>#DIV/0!</v>
      </c>
      <c r="AZ256" s="244" t="e">
        <f t="array" ref="AZ256:AZ260">AZ201:AZ205*AX149</f>
        <v>#DIV/0!</v>
      </c>
      <c r="BA256" s="244" t="e">
        <f t="array" ref="BA256:BA280">AY256:AY280+AZ256:AZ280</f>
        <v>#DIV/0!</v>
      </c>
    </row>
    <row r="257" spans="4:53">
      <c r="D257" s="163"/>
      <c r="E257" s="100" t="s">
        <v>11</v>
      </c>
      <c r="F257" s="242" t="e">
        <v>#DIV/0!</v>
      </c>
      <c r="G257" s="242" t="e">
        <v>#DIV/0!</v>
      </c>
      <c r="H257" s="242" t="e">
        <v>#DIV/0!</v>
      </c>
      <c r="M257" s="163"/>
      <c r="N257" s="100" t="s">
        <v>11</v>
      </c>
      <c r="O257" s="242" t="e">
        <v>#DIV/0!</v>
      </c>
      <c r="P257" s="242" t="e">
        <v>#DIV/0!</v>
      </c>
      <c r="Q257" s="242" t="e">
        <v>#DIV/0!</v>
      </c>
      <c r="V257" s="163"/>
      <c r="W257" s="100" t="s">
        <v>11</v>
      </c>
      <c r="X257" s="242" t="e">
        <v>#DIV/0!</v>
      </c>
      <c r="Y257" s="242" t="e">
        <v>#DIV/0!</v>
      </c>
      <c r="Z257" s="242" t="e">
        <v>#DIV/0!</v>
      </c>
      <c r="AE257" s="163"/>
      <c r="AF257" s="100" t="s">
        <v>11</v>
      </c>
      <c r="AG257" s="242" t="e">
        <v>#DIV/0!</v>
      </c>
      <c r="AH257" s="242" t="e">
        <v>#DIV/0!</v>
      </c>
      <c r="AI257" s="242" t="e">
        <v>#DIV/0!</v>
      </c>
      <c r="AN257" s="163"/>
      <c r="AO257" s="100" t="s">
        <v>11</v>
      </c>
      <c r="AP257" s="242" t="e">
        <v>#DIV/0!</v>
      </c>
      <c r="AQ257" s="242" t="e">
        <v>#DIV/0!</v>
      </c>
      <c r="AR257" s="242" t="e">
        <v>#DIV/0!</v>
      </c>
      <c r="AW257" s="163"/>
      <c r="AX257" s="100" t="s">
        <v>11</v>
      </c>
      <c r="AY257" s="242" t="e">
        <v>#DIV/0!</v>
      </c>
      <c r="AZ257" s="242" t="e">
        <v>#DIV/0!</v>
      </c>
      <c r="BA257" s="242" t="e">
        <v>#DIV/0!</v>
      </c>
    </row>
    <row r="258" spans="4:53">
      <c r="D258" s="163"/>
      <c r="E258" s="100" t="s">
        <v>10</v>
      </c>
      <c r="F258" s="242" t="e">
        <v>#DIV/0!</v>
      </c>
      <c r="G258" s="242" t="e">
        <v>#DIV/0!</v>
      </c>
      <c r="H258" s="242" t="e">
        <v>#DIV/0!</v>
      </c>
      <c r="M258" s="163"/>
      <c r="N258" s="100" t="s">
        <v>10</v>
      </c>
      <c r="O258" s="242" t="e">
        <v>#DIV/0!</v>
      </c>
      <c r="P258" s="242" t="e">
        <v>#DIV/0!</v>
      </c>
      <c r="Q258" s="242" t="e">
        <v>#DIV/0!</v>
      </c>
      <c r="V258" s="163"/>
      <c r="W258" s="100" t="s">
        <v>10</v>
      </c>
      <c r="X258" s="242" t="e">
        <v>#DIV/0!</v>
      </c>
      <c r="Y258" s="242" t="e">
        <v>#DIV/0!</v>
      </c>
      <c r="Z258" s="242" t="e">
        <v>#DIV/0!</v>
      </c>
      <c r="AE258" s="163"/>
      <c r="AF258" s="100" t="s">
        <v>10</v>
      </c>
      <c r="AG258" s="242" t="e">
        <v>#DIV/0!</v>
      </c>
      <c r="AH258" s="242" t="e">
        <v>#DIV/0!</v>
      </c>
      <c r="AI258" s="242" t="e">
        <v>#DIV/0!</v>
      </c>
      <c r="AN258" s="163"/>
      <c r="AO258" s="100" t="s">
        <v>10</v>
      </c>
      <c r="AP258" s="242" t="e">
        <v>#DIV/0!</v>
      </c>
      <c r="AQ258" s="242" t="e">
        <v>#DIV/0!</v>
      </c>
      <c r="AR258" s="242" t="e">
        <v>#DIV/0!</v>
      </c>
      <c r="AW258" s="163"/>
      <c r="AX258" s="100" t="s">
        <v>10</v>
      </c>
      <c r="AY258" s="242" t="e">
        <v>#DIV/0!</v>
      </c>
      <c r="AZ258" s="242" t="e">
        <v>#DIV/0!</v>
      </c>
      <c r="BA258" s="242" t="e">
        <v>#DIV/0!</v>
      </c>
    </row>
    <row r="259" spans="4:53">
      <c r="D259" s="163"/>
      <c r="E259" s="100" t="s">
        <v>9</v>
      </c>
      <c r="F259" s="242" t="e">
        <v>#DIV/0!</v>
      </c>
      <c r="G259" s="242" t="e">
        <v>#DIV/0!</v>
      </c>
      <c r="H259" s="242" t="e">
        <v>#DIV/0!</v>
      </c>
      <c r="M259" s="163"/>
      <c r="N259" s="100" t="s">
        <v>9</v>
      </c>
      <c r="O259" s="242" t="e">
        <v>#DIV/0!</v>
      </c>
      <c r="P259" s="242" t="e">
        <v>#DIV/0!</v>
      </c>
      <c r="Q259" s="242" t="e">
        <v>#DIV/0!</v>
      </c>
      <c r="V259" s="163"/>
      <c r="W259" s="100" t="s">
        <v>9</v>
      </c>
      <c r="X259" s="242" t="e">
        <v>#DIV/0!</v>
      </c>
      <c r="Y259" s="242" t="e">
        <v>#DIV/0!</v>
      </c>
      <c r="Z259" s="242" t="e">
        <v>#DIV/0!</v>
      </c>
      <c r="AE259" s="163"/>
      <c r="AF259" s="100" t="s">
        <v>9</v>
      </c>
      <c r="AG259" s="242" t="e">
        <v>#DIV/0!</v>
      </c>
      <c r="AH259" s="242" t="e">
        <v>#DIV/0!</v>
      </c>
      <c r="AI259" s="242" t="e">
        <v>#DIV/0!</v>
      </c>
      <c r="AN259" s="163"/>
      <c r="AO259" s="100" t="s">
        <v>9</v>
      </c>
      <c r="AP259" s="242" t="e">
        <v>#DIV/0!</v>
      </c>
      <c r="AQ259" s="242" t="e">
        <v>#DIV/0!</v>
      </c>
      <c r="AR259" s="242" t="e">
        <v>#DIV/0!</v>
      </c>
      <c r="AW259" s="163"/>
      <c r="AX259" s="100" t="s">
        <v>9</v>
      </c>
      <c r="AY259" s="242" t="e">
        <v>#DIV/0!</v>
      </c>
      <c r="AZ259" s="242" t="e">
        <v>#DIV/0!</v>
      </c>
      <c r="BA259" s="242" t="e">
        <v>#DIV/0!</v>
      </c>
    </row>
    <row r="260" spans="4:53">
      <c r="D260" s="164"/>
      <c r="E260" s="101" t="s">
        <v>8</v>
      </c>
      <c r="F260" s="242" t="e">
        <v>#DIV/0!</v>
      </c>
      <c r="G260" s="242" t="e">
        <v>#DIV/0!</v>
      </c>
      <c r="H260" s="242" t="e">
        <v>#DIV/0!</v>
      </c>
      <c r="M260" s="164"/>
      <c r="N260" s="101" t="s">
        <v>8</v>
      </c>
      <c r="O260" s="242" t="e">
        <v>#DIV/0!</v>
      </c>
      <c r="P260" s="242" t="e">
        <v>#DIV/0!</v>
      </c>
      <c r="Q260" s="242" t="e">
        <v>#DIV/0!</v>
      </c>
      <c r="V260" s="164"/>
      <c r="W260" s="101" t="s">
        <v>8</v>
      </c>
      <c r="X260" s="242" t="e">
        <v>#DIV/0!</v>
      </c>
      <c r="Y260" s="242" t="e">
        <v>#DIV/0!</v>
      </c>
      <c r="Z260" s="242" t="e">
        <v>#DIV/0!</v>
      </c>
      <c r="AE260" s="164"/>
      <c r="AF260" s="101" t="s">
        <v>8</v>
      </c>
      <c r="AG260" s="242" t="e">
        <v>#DIV/0!</v>
      </c>
      <c r="AH260" s="242" t="e">
        <v>#DIV/0!</v>
      </c>
      <c r="AI260" s="242" t="e">
        <v>#DIV/0!</v>
      </c>
      <c r="AN260" s="164"/>
      <c r="AO260" s="101" t="s">
        <v>8</v>
      </c>
      <c r="AP260" s="242" t="e">
        <v>#DIV/0!</v>
      </c>
      <c r="AQ260" s="242" t="e">
        <v>#DIV/0!</v>
      </c>
      <c r="AR260" s="242" t="e">
        <v>#DIV/0!</v>
      </c>
      <c r="AW260" s="164"/>
      <c r="AX260" s="101" t="s">
        <v>8</v>
      </c>
      <c r="AY260" s="242" t="e">
        <v>#DIV/0!</v>
      </c>
      <c r="AZ260" s="242" t="e">
        <v>#DIV/0!</v>
      </c>
      <c r="BA260" s="242" t="e">
        <v>#DIV/0!</v>
      </c>
    </row>
    <row r="261" spans="4:53">
      <c r="D261" s="109" t="s">
        <v>4</v>
      </c>
      <c r="E261" s="106" t="s">
        <v>12</v>
      </c>
      <c r="F261" s="244" t="e">
        <f t="array" ref="F261:F265">F206:F210*E150</f>
        <v>#DIV/0!</v>
      </c>
      <c r="G261" s="244" t="e">
        <f t="array" ref="G261:G265">G206:G210*E150</f>
        <v>#DIV/0!</v>
      </c>
      <c r="H261" s="244" t="e">
        <v>#DIV/0!</v>
      </c>
      <c r="M261" s="109" t="s">
        <v>4</v>
      </c>
      <c r="N261" s="106" t="s">
        <v>12</v>
      </c>
      <c r="O261" s="244" t="e">
        <f t="array" ref="O261:O265">O206:O210*N150</f>
        <v>#DIV/0!</v>
      </c>
      <c r="P261" s="244" t="e">
        <f t="array" ref="P261:P265">P206:P210*N150</f>
        <v>#DIV/0!</v>
      </c>
      <c r="Q261" s="244" t="e">
        <v>#DIV/0!</v>
      </c>
      <c r="V261" s="109" t="s">
        <v>4</v>
      </c>
      <c r="W261" s="106" t="s">
        <v>12</v>
      </c>
      <c r="X261" s="244" t="e">
        <f t="array" ref="X261:X265">X206:X210*W150</f>
        <v>#DIV/0!</v>
      </c>
      <c r="Y261" s="244" t="e">
        <f t="array" ref="Y261:Y265">Y206:Y210*W150</f>
        <v>#DIV/0!</v>
      </c>
      <c r="Z261" s="244" t="e">
        <v>#DIV/0!</v>
      </c>
      <c r="AE261" s="109" t="s">
        <v>4</v>
      </c>
      <c r="AF261" s="106" t="s">
        <v>12</v>
      </c>
      <c r="AG261" s="244" t="e">
        <f t="array" ref="AG261:AG265">AG206:AG210*AF150</f>
        <v>#DIV/0!</v>
      </c>
      <c r="AH261" s="244" t="e">
        <f t="array" ref="AH261:AH265">AH206:AH210*AF150</f>
        <v>#DIV/0!</v>
      </c>
      <c r="AI261" s="244" t="e">
        <v>#DIV/0!</v>
      </c>
      <c r="AN261" s="109" t="s">
        <v>4</v>
      </c>
      <c r="AO261" s="106" t="s">
        <v>12</v>
      </c>
      <c r="AP261" s="244" t="e">
        <f t="array" ref="AP261:AP265">AP206:AP210*AO150</f>
        <v>#DIV/0!</v>
      </c>
      <c r="AQ261" s="244" t="e">
        <f t="array" ref="AQ261:AQ265">AQ206:AQ210*AO150</f>
        <v>#DIV/0!</v>
      </c>
      <c r="AR261" s="244" t="e">
        <v>#DIV/0!</v>
      </c>
      <c r="AW261" s="109" t="s">
        <v>4</v>
      </c>
      <c r="AX261" s="106" t="s">
        <v>12</v>
      </c>
      <c r="AY261" s="244" t="e">
        <f t="array" ref="AY261:AY265">AY206:AY210*AX150</f>
        <v>#DIV/0!</v>
      </c>
      <c r="AZ261" s="244" t="e">
        <f t="array" ref="AZ261:AZ265">AZ206:AZ210*AX150</f>
        <v>#DIV/0!</v>
      </c>
      <c r="BA261" s="244" t="e">
        <v>#DIV/0!</v>
      </c>
    </row>
    <row r="262" spans="4:53">
      <c r="D262" s="163"/>
      <c r="E262" s="100" t="s">
        <v>11</v>
      </c>
      <c r="F262" s="242" t="e">
        <v>#DIV/0!</v>
      </c>
      <c r="G262" s="242" t="e">
        <v>#DIV/0!</v>
      </c>
      <c r="H262" s="242" t="e">
        <v>#DIV/0!</v>
      </c>
      <c r="M262" s="163"/>
      <c r="N262" s="100" t="s">
        <v>11</v>
      </c>
      <c r="O262" s="242" t="e">
        <v>#DIV/0!</v>
      </c>
      <c r="P262" s="242" t="e">
        <v>#DIV/0!</v>
      </c>
      <c r="Q262" s="242" t="e">
        <v>#DIV/0!</v>
      </c>
      <c r="V262" s="163"/>
      <c r="W262" s="100" t="s">
        <v>11</v>
      </c>
      <c r="X262" s="242" t="e">
        <v>#DIV/0!</v>
      </c>
      <c r="Y262" s="242" t="e">
        <v>#DIV/0!</v>
      </c>
      <c r="Z262" s="242" t="e">
        <v>#DIV/0!</v>
      </c>
      <c r="AE262" s="163"/>
      <c r="AF262" s="100" t="s">
        <v>11</v>
      </c>
      <c r="AG262" s="242" t="e">
        <v>#DIV/0!</v>
      </c>
      <c r="AH262" s="242" t="e">
        <v>#DIV/0!</v>
      </c>
      <c r="AI262" s="242" t="e">
        <v>#DIV/0!</v>
      </c>
      <c r="AN262" s="163"/>
      <c r="AO262" s="100" t="s">
        <v>11</v>
      </c>
      <c r="AP262" s="242" t="e">
        <v>#DIV/0!</v>
      </c>
      <c r="AQ262" s="242" t="e">
        <v>#DIV/0!</v>
      </c>
      <c r="AR262" s="242" t="e">
        <v>#DIV/0!</v>
      </c>
      <c r="AW262" s="163"/>
      <c r="AX262" s="100" t="s">
        <v>11</v>
      </c>
      <c r="AY262" s="242" t="e">
        <v>#DIV/0!</v>
      </c>
      <c r="AZ262" s="242" t="e">
        <v>#DIV/0!</v>
      </c>
      <c r="BA262" s="242" t="e">
        <v>#DIV/0!</v>
      </c>
    </row>
    <row r="263" spans="4:53">
      <c r="D263" s="163"/>
      <c r="E263" s="100" t="s">
        <v>10</v>
      </c>
      <c r="F263" s="242" t="e">
        <v>#DIV/0!</v>
      </c>
      <c r="G263" s="242" t="e">
        <v>#DIV/0!</v>
      </c>
      <c r="H263" s="242" t="e">
        <v>#DIV/0!</v>
      </c>
      <c r="M263" s="163"/>
      <c r="N263" s="100" t="s">
        <v>10</v>
      </c>
      <c r="O263" s="242" t="e">
        <v>#DIV/0!</v>
      </c>
      <c r="P263" s="242" t="e">
        <v>#DIV/0!</v>
      </c>
      <c r="Q263" s="242" t="e">
        <v>#DIV/0!</v>
      </c>
      <c r="S263" s="20"/>
      <c r="T263" s="20"/>
      <c r="U263" s="20"/>
      <c r="V263" s="163"/>
      <c r="W263" s="100" t="s">
        <v>10</v>
      </c>
      <c r="X263" s="242" t="e">
        <v>#DIV/0!</v>
      </c>
      <c r="Y263" s="242" t="e">
        <v>#DIV/0!</v>
      </c>
      <c r="Z263" s="242" t="e">
        <v>#DIV/0!</v>
      </c>
      <c r="AE263" s="163"/>
      <c r="AF263" s="100" t="s">
        <v>10</v>
      </c>
      <c r="AG263" s="242" t="e">
        <v>#DIV/0!</v>
      </c>
      <c r="AH263" s="242" t="e">
        <v>#DIV/0!</v>
      </c>
      <c r="AI263" s="242" t="e">
        <v>#DIV/0!</v>
      </c>
      <c r="AN263" s="163"/>
      <c r="AO263" s="100" t="s">
        <v>10</v>
      </c>
      <c r="AP263" s="242" t="e">
        <v>#DIV/0!</v>
      </c>
      <c r="AQ263" s="242" t="e">
        <v>#DIV/0!</v>
      </c>
      <c r="AR263" s="242" t="e">
        <v>#DIV/0!</v>
      </c>
      <c r="AW263" s="163"/>
      <c r="AX263" s="100" t="s">
        <v>10</v>
      </c>
      <c r="AY263" s="242" t="e">
        <v>#DIV/0!</v>
      </c>
      <c r="AZ263" s="242" t="e">
        <v>#DIV/0!</v>
      </c>
      <c r="BA263" s="242" t="e">
        <v>#DIV/0!</v>
      </c>
    </row>
    <row r="264" spans="4:53">
      <c r="D264" s="163"/>
      <c r="E264" s="100" t="s">
        <v>9</v>
      </c>
      <c r="F264" s="242" t="e">
        <v>#DIV/0!</v>
      </c>
      <c r="G264" s="242" t="e">
        <v>#DIV/0!</v>
      </c>
      <c r="H264" s="242" t="e">
        <v>#DIV/0!</v>
      </c>
      <c r="J264" s="7"/>
      <c r="M264" s="163"/>
      <c r="N264" s="100" t="s">
        <v>9</v>
      </c>
      <c r="O264" s="242" t="e">
        <v>#DIV/0!</v>
      </c>
      <c r="P264" s="242" t="e">
        <v>#DIV/0!</v>
      </c>
      <c r="Q264" s="242" t="e">
        <v>#DIV/0!</v>
      </c>
      <c r="V264" s="163"/>
      <c r="W264" s="100" t="s">
        <v>9</v>
      </c>
      <c r="X264" s="242" t="e">
        <v>#DIV/0!</v>
      </c>
      <c r="Y264" s="242" t="e">
        <v>#DIV/0!</v>
      </c>
      <c r="Z264" s="242" t="e">
        <v>#DIV/0!</v>
      </c>
      <c r="AE264" s="163"/>
      <c r="AF264" s="100" t="s">
        <v>9</v>
      </c>
      <c r="AG264" s="242" t="e">
        <v>#DIV/0!</v>
      </c>
      <c r="AH264" s="242" t="e">
        <v>#DIV/0!</v>
      </c>
      <c r="AI264" s="242" t="e">
        <v>#DIV/0!</v>
      </c>
      <c r="AN264" s="163"/>
      <c r="AO264" s="100" t="s">
        <v>9</v>
      </c>
      <c r="AP264" s="242" t="e">
        <v>#DIV/0!</v>
      </c>
      <c r="AQ264" s="242" t="e">
        <v>#DIV/0!</v>
      </c>
      <c r="AR264" s="242" t="e">
        <v>#DIV/0!</v>
      </c>
      <c r="AW264" s="163"/>
      <c r="AX264" s="100" t="s">
        <v>9</v>
      </c>
      <c r="AY264" s="242" t="e">
        <v>#DIV/0!</v>
      </c>
      <c r="AZ264" s="242" t="e">
        <v>#DIV/0!</v>
      </c>
      <c r="BA264" s="242" t="e">
        <v>#DIV/0!</v>
      </c>
    </row>
    <row r="265" spans="4:53">
      <c r="D265" s="164"/>
      <c r="E265" s="101" t="s">
        <v>8</v>
      </c>
      <c r="F265" s="243" t="e">
        <v>#DIV/0!</v>
      </c>
      <c r="G265" s="243" t="e">
        <v>#DIV/0!</v>
      </c>
      <c r="H265" s="243" t="e">
        <v>#DIV/0!</v>
      </c>
      <c r="M265" s="164"/>
      <c r="N265" s="101" t="s">
        <v>8</v>
      </c>
      <c r="O265" s="243" t="e">
        <v>#DIV/0!</v>
      </c>
      <c r="P265" s="243" t="e">
        <v>#DIV/0!</v>
      </c>
      <c r="Q265" s="243" t="e">
        <v>#DIV/0!</v>
      </c>
      <c r="V265" s="164"/>
      <c r="W265" s="101" t="s">
        <v>8</v>
      </c>
      <c r="X265" s="243" t="e">
        <v>#DIV/0!</v>
      </c>
      <c r="Y265" s="243" t="e">
        <v>#DIV/0!</v>
      </c>
      <c r="Z265" s="243" t="e">
        <v>#DIV/0!</v>
      </c>
      <c r="AE265" s="164"/>
      <c r="AF265" s="101" t="s">
        <v>8</v>
      </c>
      <c r="AG265" s="243" t="e">
        <v>#DIV/0!</v>
      </c>
      <c r="AH265" s="243" t="e">
        <v>#DIV/0!</v>
      </c>
      <c r="AI265" s="243" t="e">
        <v>#DIV/0!</v>
      </c>
      <c r="AN265" s="164"/>
      <c r="AO265" s="101" t="s">
        <v>8</v>
      </c>
      <c r="AP265" s="243" t="e">
        <v>#DIV/0!</v>
      </c>
      <c r="AQ265" s="243" t="e">
        <v>#DIV/0!</v>
      </c>
      <c r="AR265" s="243" t="e">
        <v>#DIV/0!</v>
      </c>
      <c r="AW265" s="164"/>
      <c r="AX265" s="101" t="s">
        <v>8</v>
      </c>
      <c r="AY265" s="243" t="e">
        <v>#DIV/0!</v>
      </c>
      <c r="AZ265" s="243" t="e">
        <v>#DIV/0!</v>
      </c>
      <c r="BA265" s="243" t="e">
        <v>#DIV/0!</v>
      </c>
    </row>
    <row r="266" spans="4:53">
      <c r="D266" s="109" t="s">
        <v>3</v>
      </c>
      <c r="E266" s="106" t="s">
        <v>12</v>
      </c>
      <c r="F266" s="242" t="e">
        <f t="array" ref="F266:F270">F211:F215*E151</f>
        <v>#DIV/0!</v>
      </c>
      <c r="G266" s="242" t="e">
        <f t="array" ref="G266:G270">G211:G215*E151</f>
        <v>#DIV/0!</v>
      </c>
      <c r="H266" s="242" t="e">
        <v>#DIV/0!</v>
      </c>
      <c r="M266" s="109" t="s">
        <v>3</v>
      </c>
      <c r="N266" s="106" t="s">
        <v>12</v>
      </c>
      <c r="O266" s="242" t="e">
        <f t="array" ref="O266:O270">O211:O215*N151</f>
        <v>#DIV/0!</v>
      </c>
      <c r="P266" s="242" t="e">
        <f t="array" ref="P266:P270">P211:P215*N151</f>
        <v>#DIV/0!</v>
      </c>
      <c r="Q266" s="242" t="e">
        <v>#DIV/0!</v>
      </c>
      <c r="V266" s="109" t="s">
        <v>3</v>
      </c>
      <c r="W266" s="106" t="s">
        <v>12</v>
      </c>
      <c r="X266" s="242" t="e">
        <f t="array" ref="X266:X270">X211:X215*W151</f>
        <v>#DIV/0!</v>
      </c>
      <c r="Y266" s="242" t="e">
        <f t="array" ref="Y266:Y270">Y211:Y215*W151</f>
        <v>#DIV/0!</v>
      </c>
      <c r="Z266" s="242" t="e">
        <v>#DIV/0!</v>
      </c>
      <c r="AE266" s="109" t="s">
        <v>3</v>
      </c>
      <c r="AF266" s="106" t="s">
        <v>12</v>
      </c>
      <c r="AG266" s="242" t="e">
        <f t="array" ref="AG266:AG270">AG211:AG215*AF151</f>
        <v>#DIV/0!</v>
      </c>
      <c r="AH266" s="242" t="e">
        <f t="array" ref="AH266:AH270">AH211:AH215*AF151</f>
        <v>#DIV/0!</v>
      </c>
      <c r="AI266" s="242" t="e">
        <v>#DIV/0!</v>
      </c>
      <c r="AN266" s="109" t="s">
        <v>3</v>
      </c>
      <c r="AO266" s="106" t="s">
        <v>12</v>
      </c>
      <c r="AP266" s="242" t="e">
        <f t="array" ref="AP266:AP270">AP211:AP215*AO151</f>
        <v>#DIV/0!</v>
      </c>
      <c r="AQ266" s="242" t="e">
        <f t="array" ref="AQ266:AQ270">AQ211:AQ215*AO151</f>
        <v>#DIV/0!</v>
      </c>
      <c r="AR266" s="242" t="e">
        <v>#DIV/0!</v>
      </c>
      <c r="AW266" s="109" t="s">
        <v>3</v>
      </c>
      <c r="AX266" s="106" t="s">
        <v>12</v>
      </c>
      <c r="AY266" s="242" t="e">
        <f t="array" ref="AY266:AY270">AY211:AY215*AX151</f>
        <v>#DIV/0!</v>
      </c>
      <c r="AZ266" s="242" t="e">
        <f t="array" ref="AZ266:AZ270">AZ211:AZ215*AX151</f>
        <v>#DIV/0!</v>
      </c>
      <c r="BA266" s="242" t="e">
        <v>#DIV/0!</v>
      </c>
    </row>
    <row r="267" spans="4:53">
      <c r="D267" s="163"/>
      <c r="E267" s="100" t="s">
        <v>11</v>
      </c>
      <c r="F267" s="242" t="e">
        <v>#DIV/0!</v>
      </c>
      <c r="G267" s="242" t="e">
        <v>#DIV/0!</v>
      </c>
      <c r="H267" s="242" t="e">
        <v>#DIV/0!</v>
      </c>
      <c r="M267" s="163"/>
      <c r="N267" s="100" t="s">
        <v>11</v>
      </c>
      <c r="O267" s="242" t="e">
        <v>#DIV/0!</v>
      </c>
      <c r="P267" s="242" t="e">
        <v>#DIV/0!</v>
      </c>
      <c r="Q267" s="242" t="e">
        <v>#DIV/0!</v>
      </c>
      <c r="V267" s="163"/>
      <c r="W267" s="100" t="s">
        <v>11</v>
      </c>
      <c r="X267" s="242" t="e">
        <v>#DIV/0!</v>
      </c>
      <c r="Y267" s="242" t="e">
        <v>#DIV/0!</v>
      </c>
      <c r="Z267" s="242" t="e">
        <v>#DIV/0!</v>
      </c>
      <c r="AE267" s="163"/>
      <c r="AF267" s="100" t="s">
        <v>11</v>
      </c>
      <c r="AG267" s="242" t="e">
        <v>#DIV/0!</v>
      </c>
      <c r="AH267" s="242" t="e">
        <v>#DIV/0!</v>
      </c>
      <c r="AI267" s="242" t="e">
        <v>#DIV/0!</v>
      </c>
      <c r="AN267" s="163"/>
      <c r="AO267" s="100" t="s">
        <v>11</v>
      </c>
      <c r="AP267" s="242" t="e">
        <v>#DIV/0!</v>
      </c>
      <c r="AQ267" s="242" t="e">
        <v>#DIV/0!</v>
      </c>
      <c r="AR267" s="242" t="e">
        <v>#DIV/0!</v>
      </c>
      <c r="AW267" s="163"/>
      <c r="AX267" s="100" t="s">
        <v>11</v>
      </c>
      <c r="AY267" s="242" t="e">
        <v>#DIV/0!</v>
      </c>
      <c r="AZ267" s="242" t="e">
        <v>#DIV/0!</v>
      </c>
      <c r="BA267" s="242" t="e">
        <v>#DIV/0!</v>
      </c>
    </row>
    <row r="268" spans="4:53">
      <c r="D268" s="163"/>
      <c r="E268" s="100" t="s">
        <v>10</v>
      </c>
      <c r="F268" s="242" t="e">
        <v>#DIV/0!</v>
      </c>
      <c r="G268" s="242" t="e">
        <v>#DIV/0!</v>
      </c>
      <c r="H268" s="242" t="e">
        <v>#DIV/0!</v>
      </c>
      <c r="I268" s="7"/>
      <c r="J268" s="7"/>
      <c r="M268" s="163"/>
      <c r="N268" s="100" t="s">
        <v>10</v>
      </c>
      <c r="O268" s="242" t="e">
        <v>#DIV/0!</v>
      </c>
      <c r="P268" s="242" t="e">
        <v>#DIV/0!</v>
      </c>
      <c r="Q268" s="242" t="e">
        <v>#DIV/0!</v>
      </c>
      <c r="V268" s="163"/>
      <c r="W268" s="100" t="s">
        <v>10</v>
      </c>
      <c r="X268" s="242" t="e">
        <v>#DIV/0!</v>
      </c>
      <c r="Y268" s="242" t="e">
        <v>#DIV/0!</v>
      </c>
      <c r="Z268" s="242" t="e">
        <v>#DIV/0!</v>
      </c>
      <c r="AE268" s="163"/>
      <c r="AF268" s="100" t="s">
        <v>10</v>
      </c>
      <c r="AG268" s="242" t="e">
        <v>#DIV/0!</v>
      </c>
      <c r="AH268" s="242" t="e">
        <v>#DIV/0!</v>
      </c>
      <c r="AI268" s="242" t="e">
        <v>#DIV/0!</v>
      </c>
      <c r="AN268" s="163"/>
      <c r="AO268" s="100" t="s">
        <v>10</v>
      </c>
      <c r="AP268" s="242" t="e">
        <v>#DIV/0!</v>
      </c>
      <c r="AQ268" s="242" t="e">
        <v>#DIV/0!</v>
      </c>
      <c r="AR268" s="242" t="e">
        <v>#DIV/0!</v>
      </c>
      <c r="AW268" s="163"/>
      <c r="AX268" s="100" t="s">
        <v>10</v>
      </c>
      <c r="AY268" s="242" t="e">
        <v>#DIV/0!</v>
      </c>
      <c r="AZ268" s="242" t="e">
        <v>#DIV/0!</v>
      </c>
      <c r="BA268" s="242" t="e">
        <v>#DIV/0!</v>
      </c>
    </row>
    <row r="269" spans="4:53">
      <c r="D269" s="163"/>
      <c r="E269" s="100" t="s">
        <v>9</v>
      </c>
      <c r="F269" s="242" t="e">
        <v>#DIV/0!</v>
      </c>
      <c r="G269" s="242" t="e">
        <v>#DIV/0!</v>
      </c>
      <c r="H269" s="242" t="e">
        <v>#DIV/0!</v>
      </c>
      <c r="J269" s="7"/>
      <c r="M269" s="163"/>
      <c r="N269" s="100" t="s">
        <v>9</v>
      </c>
      <c r="O269" s="242" t="e">
        <v>#DIV/0!</v>
      </c>
      <c r="P269" s="242" t="e">
        <v>#DIV/0!</v>
      </c>
      <c r="Q269" s="242" t="e">
        <v>#DIV/0!</v>
      </c>
      <c r="V269" s="163"/>
      <c r="W269" s="100" t="s">
        <v>9</v>
      </c>
      <c r="X269" s="242" t="e">
        <v>#DIV/0!</v>
      </c>
      <c r="Y269" s="242" t="e">
        <v>#DIV/0!</v>
      </c>
      <c r="Z269" s="242" t="e">
        <v>#DIV/0!</v>
      </c>
      <c r="AE269" s="163"/>
      <c r="AF269" s="100" t="s">
        <v>9</v>
      </c>
      <c r="AG269" s="242" t="e">
        <v>#DIV/0!</v>
      </c>
      <c r="AH269" s="242" t="e">
        <v>#DIV/0!</v>
      </c>
      <c r="AI269" s="242" t="e">
        <v>#DIV/0!</v>
      </c>
      <c r="AN269" s="163"/>
      <c r="AO269" s="100" t="s">
        <v>9</v>
      </c>
      <c r="AP269" s="242" t="e">
        <v>#DIV/0!</v>
      </c>
      <c r="AQ269" s="242" t="e">
        <v>#DIV/0!</v>
      </c>
      <c r="AR269" s="242" t="e">
        <v>#DIV/0!</v>
      </c>
      <c r="AW269" s="163"/>
      <c r="AX269" s="100" t="s">
        <v>9</v>
      </c>
      <c r="AY269" s="242" t="e">
        <v>#DIV/0!</v>
      </c>
      <c r="AZ269" s="242" t="e">
        <v>#DIV/0!</v>
      </c>
      <c r="BA269" s="242" t="e">
        <v>#DIV/0!</v>
      </c>
    </row>
    <row r="270" spans="4:53">
      <c r="D270" s="164"/>
      <c r="E270" s="101" t="s">
        <v>8</v>
      </c>
      <c r="F270" s="242" t="e">
        <v>#DIV/0!</v>
      </c>
      <c r="G270" s="242" t="e">
        <v>#DIV/0!</v>
      </c>
      <c r="H270" s="242" t="e">
        <v>#DIV/0!</v>
      </c>
      <c r="M270" s="164"/>
      <c r="N270" s="101" t="s">
        <v>8</v>
      </c>
      <c r="O270" s="242" t="e">
        <v>#DIV/0!</v>
      </c>
      <c r="P270" s="242" t="e">
        <v>#DIV/0!</v>
      </c>
      <c r="Q270" s="242" t="e">
        <v>#DIV/0!</v>
      </c>
      <c r="V270" s="164"/>
      <c r="W270" s="101" t="s">
        <v>8</v>
      </c>
      <c r="X270" s="242" t="e">
        <v>#DIV/0!</v>
      </c>
      <c r="Y270" s="242" t="e">
        <v>#DIV/0!</v>
      </c>
      <c r="Z270" s="242" t="e">
        <v>#DIV/0!</v>
      </c>
      <c r="AE270" s="164"/>
      <c r="AF270" s="101" t="s">
        <v>8</v>
      </c>
      <c r="AG270" s="242" t="e">
        <v>#DIV/0!</v>
      </c>
      <c r="AH270" s="242" t="e">
        <v>#DIV/0!</v>
      </c>
      <c r="AI270" s="242" t="e">
        <v>#DIV/0!</v>
      </c>
      <c r="AN270" s="164"/>
      <c r="AO270" s="101" t="s">
        <v>8</v>
      </c>
      <c r="AP270" s="242" t="e">
        <v>#DIV/0!</v>
      </c>
      <c r="AQ270" s="242" t="e">
        <v>#DIV/0!</v>
      </c>
      <c r="AR270" s="242" t="e">
        <v>#DIV/0!</v>
      </c>
      <c r="AW270" s="164"/>
      <c r="AX270" s="101" t="s">
        <v>8</v>
      </c>
      <c r="AY270" s="242" t="e">
        <v>#DIV/0!</v>
      </c>
      <c r="AZ270" s="242" t="e">
        <v>#DIV/0!</v>
      </c>
      <c r="BA270" s="242" t="e">
        <v>#DIV/0!</v>
      </c>
    </row>
    <row r="271" spans="4:53">
      <c r="D271" s="109" t="s">
        <v>2</v>
      </c>
      <c r="E271" s="106" t="s">
        <v>12</v>
      </c>
      <c r="F271" s="244" t="e">
        <f t="array" ref="F271:F275">F216:F220*E152</f>
        <v>#DIV/0!</v>
      </c>
      <c r="G271" s="244" t="e">
        <f t="array" ref="G271:G275">G216:G220*E152</f>
        <v>#DIV/0!</v>
      </c>
      <c r="H271" s="244" t="e">
        <v>#DIV/0!</v>
      </c>
      <c r="M271" s="109" t="s">
        <v>2</v>
      </c>
      <c r="N271" s="106" t="s">
        <v>12</v>
      </c>
      <c r="O271" s="244" t="e">
        <f t="array" ref="O271:O275">O216:O220*N152</f>
        <v>#DIV/0!</v>
      </c>
      <c r="P271" s="244" t="e">
        <f t="array" ref="P271:P275">P216:P220*N152</f>
        <v>#DIV/0!</v>
      </c>
      <c r="Q271" s="244" t="e">
        <v>#DIV/0!</v>
      </c>
      <c r="V271" s="109" t="s">
        <v>2</v>
      </c>
      <c r="W271" s="106" t="s">
        <v>12</v>
      </c>
      <c r="X271" s="244" t="e">
        <f t="array" ref="X271:X275">X216:X220*W152</f>
        <v>#DIV/0!</v>
      </c>
      <c r="Y271" s="244" t="e">
        <f t="array" ref="Y271:Y275">Y216:Y220*W152</f>
        <v>#DIV/0!</v>
      </c>
      <c r="Z271" s="244" t="e">
        <v>#DIV/0!</v>
      </c>
      <c r="AE271" s="109" t="s">
        <v>2</v>
      </c>
      <c r="AF271" s="106" t="s">
        <v>12</v>
      </c>
      <c r="AG271" s="244" t="e">
        <f t="array" ref="AG271:AG275">AG216:AG220*AF152</f>
        <v>#DIV/0!</v>
      </c>
      <c r="AH271" s="244" t="e">
        <f t="array" ref="AH271:AH275">AH216:AH220*AF152</f>
        <v>#DIV/0!</v>
      </c>
      <c r="AI271" s="244" t="e">
        <v>#DIV/0!</v>
      </c>
      <c r="AN271" s="109" t="s">
        <v>2</v>
      </c>
      <c r="AO271" s="106" t="s">
        <v>12</v>
      </c>
      <c r="AP271" s="244" t="e">
        <f t="array" ref="AP271:AP275">AP216:AP220*AO152</f>
        <v>#DIV/0!</v>
      </c>
      <c r="AQ271" s="244" t="e">
        <f t="array" ref="AQ271:AQ275">AQ216:AQ220*AO152</f>
        <v>#DIV/0!</v>
      </c>
      <c r="AR271" s="244" t="e">
        <v>#DIV/0!</v>
      </c>
      <c r="AW271" s="109" t="s">
        <v>2</v>
      </c>
      <c r="AX271" s="106" t="s">
        <v>12</v>
      </c>
      <c r="AY271" s="244" t="e">
        <f t="array" ref="AY271:AY275">AY216:AY220*AX152</f>
        <v>#DIV/0!</v>
      </c>
      <c r="AZ271" s="244" t="e">
        <f t="array" ref="AZ271:AZ275">AZ216:AZ220*AX152</f>
        <v>#DIV/0!</v>
      </c>
      <c r="BA271" s="244" t="e">
        <v>#DIV/0!</v>
      </c>
    </row>
    <row r="272" spans="4:53">
      <c r="D272" s="163"/>
      <c r="E272" s="100" t="s">
        <v>11</v>
      </c>
      <c r="F272" s="242" t="e">
        <v>#DIV/0!</v>
      </c>
      <c r="G272" s="242" t="e">
        <v>#DIV/0!</v>
      </c>
      <c r="H272" s="242" t="e">
        <v>#DIV/0!</v>
      </c>
      <c r="J272" s="7"/>
      <c r="M272" s="163"/>
      <c r="N272" s="100" t="s">
        <v>11</v>
      </c>
      <c r="O272" s="242" t="e">
        <v>#DIV/0!</v>
      </c>
      <c r="P272" s="242" t="e">
        <v>#DIV/0!</v>
      </c>
      <c r="Q272" s="242" t="e">
        <v>#DIV/0!</v>
      </c>
      <c r="V272" s="163"/>
      <c r="W272" s="100" t="s">
        <v>11</v>
      </c>
      <c r="X272" s="242" t="e">
        <v>#DIV/0!</v>
      </c>
      <c r="Y272" s="242" t="e">
        <v>#DIV/0!</v>
      </c>
      <c r="Z272" s="242" t="e">
        <v>#DIV/0!</v>
      </c>
      <c r="AE272" s="163"/>
      <c r="AF272" s="100" t="s">
        <v>11</v>
      </c>
      <c r="AG272" s="242" t="e">
        <v>#DIV/0!</v>
      </c>
      <c r="AH272" s="242" t="e">
        <v>#DIV/0!</v>
      </c>
      <c r="AI272" s="242" t="e">
        <v>#DIV/0!</v>
      </c>
      <c r="AN272" s="163"/>
      <c r="AO272" s="100" t="s">
        <v>11</v>
      </c>
      <c r="AP272" s="242" t="e">
        <v>#DIV/0!</v>
      </c>
      <c r="AQ272" s="242" t="e">
        <v>#DIV/0!</v>
      </c>
      <c r="AR272" s="242" t="e">
        <v>#DIV/0!</v>
      </c>
      <c r="AW272" s="163"/>
      <c r="AX272" s="100" t="s">
        <v>11</v>
      </c>
      <c r="AY272" s="242" t="e">
        <v>#DIV/0!</v>
      </c>
      <c r="AZ272" s="242" t="e">
        <v>#DIV/0!</v>
      </c>
      <c r="BA272" s="242" t="e">
        <v>#DIV/0!</v>
      </c>
    </row>
    <row r="273" spans="4:87">
      <c r="D273" s="163"/>
      <c r="E273" s="100" t="s">
        <v>10</v>
      </c>
      <c r="F273" s="242" t="e">
        <v>#DIV/0!</v>
      </c>
      <c r="G273" s="242" t="e">
        <v>#DIV/0!</v>
      </c>
      <c r="H273" s="242" t="e">
        <v>#DIV/0!</v>
      </c>
      <c r="J273" s="7"/>
      <c r="M273" s="163"/>
      <c r="N273" s="100" t="s">
        <v>10</v>
      </c>
      <c r="O273" s="242" t="e">
        <v>#DIV/0!</v>
      </c>
      <c r="P273" s="242" t="e">
        <v>#DIV/0!</v>
      </c>
      <c r="Q273" s="242" t="e">
        <v>#DIV/0!</v>
      </c>
      <c r="V273" s="163"/>
      <c r="W273" s="100" t="s">
        <v>10</v>
      </c>
      <c r="X273" s="242" t="e">
        <v>#DIV/0!</v>
      </c>
      <c r="Y273" s="242" t="e">
        <v>#DIV/0!</v>
      </c>
      <c r="Z273" s="242" t="e">
        <v>#DIV/0!</v>
      </c>
      <c r="AE273" s="163"/>
      <c r="AF273" s="100" t="s">
        <v>10</v>
      </c>
      <c r="AG273" s="242" t="e">
        <v>#DIV/0!</v>
      </c>
      <c r="AH273" s="242" t="e">
        <v>#DIV/0!</v>
      </c>
      <c r="AI273" s="242" t="e">
        <v>#DIV/0!</v>
      </c>
      <c r="AN273" s="163"/>
      <c r="AO273" s="100" t="s">
        <v>10</v>
      </c>
      <c r="AP273" s="242" t="e">
        <v>#DIV/0!</v>
      </c>
      <c r="AQ273" s="242" t="e">
        <v>#DIV/0!</v>
      </c>
      <c r="AR273" s="242" t="e">
        <v>#DIV/0!</v>
      </c>
      <c r="AW273" s="163"/>
      <c r="AX273" s="100" t="s">
        <v>10</v>
      </c>
      <c r="AY273" s="242" t="e">
        <v>#DIV/0!</v>
      </c>
      <c r="AZ273" s="242" t="e">
        <v>#DIV/0!</v>
      </c>
      <c r="BA273" s="242" t="e">
        <v>#DIV/0!</v>
      </c>
    </row>
    <row r="274" spans="4:87">
      <c r="D274" s="163"/>
      <c r="E274" s="100" t="s">
        <v>9</v>
      </c>
      <c r="F274" s="242" t="e">
        <v>#DIV/0!</v>
      </c>
      <c r="G274" s="242" t="e">
        <v>#DIV/0!</v>
      </c>
      <c r="H274" s="242" t="e">
        <v>#DIV/0!</v>
      </c>
      <c r="J274" s="7"/>
      <c r="M274" s="163"/>
      <c r="N274" s="100" t="s">
        <v>9</v>
      </c>
      <c r="O274" s="242" t="e">
        <v>#DIV/0!</v>
      </c>
      <c r="P274" s="242" t="e">
        <v>#DIV/0!</v>
      </c>
      <c r="Q274" s="242" t="e">
        <v>#DIV/0!</v>
      </c>
      <c r="V274" s="163"/>
      <c r="W274" s="100" t="s">
        <v>9</v>
      </c>
      <c r="X274" s="242" t="e">
        <v>#DIV/0!</v>
      </c>
      <c r="Y274" s="242" t="e">
        <v>#DIV/0!</v>
      </c>
      <c r="Z274" s="242" t="e">
        <v>#DIV/0!</v>
      </c>
      <c r="AE274" s="163"/>
      <c r="AF274" s="100" t="s">
        <v>9</v>
      </c>
      <c r="AG274" s="242" t="e">
        <v>#DIV/0!</v>
      </c>
      <c r="AH274" s="242" t="e">
        <v>#DIV/0!</v>
      </c>
      <c r="AI274" s="242" t="e">
        <v>#DIV/0!</v>
      </c>
      <c r="AN274" s="163"/>
      <c r="AO274" s="100" t="s">
        <v>9</v>
      </c>
      <c r="AP274" s="242" t="e">
        <v>#DIV/0!</v>
      </c>
      <c r="AQ274" s="242" t="e">
        <v>#DIV/0!</v>
      </c>
      <c r="AR274" s="242" t="e">
        <v>#DIV/0!</v>
      </c>
      <c r="AW274" s="163"/>
      <c r="AX274" s="100" t="s">
        <v>9</v>
      </c>
      <c r="AY274" s="242" t="e">
        <v>#DIV/0!</v>
      </c>
      <c r="AZ274" s="242" t="e">
        <v>#DIV/0!</v>
      </c>
      <c r="BA274" s="242" t="e">
        <v>#DIV/0!</v>
      </c>
    </row>
    <row r="275" spans="4:87">
      <c r="D275" s="164"/>
      <c r="E275" s="101" t="s">
        <v>8</v>
      </c>
      <c r="F275" s="243" t="e">
        <v>#DIV/0!</v>
      </c>
      <c r="G275" s="243" t="e">
        <v>#DIV/0!</v>
      </c>
      <c r="H275" s="243" t="e">
        <v>#DIV/0!</v>
      </c>
      <c r="M275" s="164"/>
      <c r="N275" s="101" t="s">
        <v>8</v>
      </c>
      <c r="O275" s="243" t="e">
        <v>#DIV/0!</v>
      </c>
      <c r="P275" s="243" t="e">
        <v>#DIV/0!</v>
      </c>
      <c r="Q275" s="243" t="e">
        <v>#DIV/0!</v>
      </c>
      <c r="V275" s="164"/>
      <c r="W275" s="101" t="s">
        <v>8</v>
      </c>
      <c r="X275" s="243" t="e">
        <v>#DIV/0!</v>
      </c>
      <c r="Y275" s="243" t="e">
        <v>#DIV/0!</v>
      </c>
      <c r="Z275" s="243" t="e">
        <v>#DIV/0!</v>
      </c>
      <c r="AE275" s="164"/>
      <c r="AF275" s="101" t="s">
        <v>8</v>
      </c>
      <c r="AG275" s="243" t="e">
        <v>#DIV/0!</v>
      </c>
      <c r="AH275" s="243" t="e">
        <v>#DIV/0!</v>
      </c>
      <c r="AI275" s="243" t="e">
        <v>#DIV/0!</v>
      </c>
      <c r="AN275" s="164"/>
      <c r="AO275" s="101" t="s">
        <v>8</v>
      </c>
      <c r="AP275" s="243" t="e">
        <v>#DIV/0!</v>
      </c>
      <c r="AQ275" s="243" t="e">
        <v>#DIV/0!</v>
      </c>
      <c r="AR275" s="243" t="e">
        <v>#DIV/0!</v>
      </c>
      <c r="AW275" s="164"/>
      <c r="AX275" s="101" t="s">
        <v>8</v>
      </c>
      <c r="AY275" s="243" t="e">
        <v>#DIV/0!</v>
      </c>
      <c r="AZ275" s="243" t="e">
        <v>#DIV/0!</v>
      </c>
      <c r="BA275" s="243" t="e">
        <v>#DIV/0!</v>
      </c>
    </row>
    <row r="276" spans="4:87">
      <c r="D276" s="109" t="s">
        <v>1</v>
      </c>
      <c r="E276" s="106" t="s">
        <v>12</v>
      </c>
      <c r="F276" s="242" t="e">
        <f t="array" ref="F276:F280">F221:F225*E153</f>
        <v>#DIV/0!</v>
      </c>
      <c r="G276" s="242" t="e">
        <f t="array" ref="G276:G280">G221:G225*E153</f>
        <v>#DIV/0!</v>
      </c>
      <c r="H276" s="242" t="e">
        <v>#DIV/0!</v>
      </c>
      <c r="M276" s="109" t="s">
        <v>1</v>
      </c>
      <c r="N276" s="106" t="s">
        <v>12</v>
      </c>
      <c r="O276" s="242" t="e">
        <f t="array" ref="O276:O280">O221:O225*N153</f>
        <v>#DIV/0!</v>
      </c>
      <c r="P276" s="242" t="e">
        <f t="array" ref="P276:P280">P221:P225*N153</f>
        <v>#DIV/0!</v>
      </c>
      <c r="Q276" s="242" t="e">
        <v>#DIV/0!</v>
      </c>
      <c r="V276" s="109" t="s">
        <v>1</v>
      </c>
      <c r="W276" s="106" t="s">
        <v>12</v>
      </c>
      <c r="X276" s="242" t="e">
        <f t="array" ref="X276:X280">X221:X225*W153</f>
        <v>#DIV/0!</v>
      </c>
      <c r="Y276" s="242" t="e">
        <f t="array" ref="Y276:Y280">Y221:Y225*W153</f>
        <v>#DIV/0!</v>
      </c>
      <c r="Z276" s="242" t="e">
        <v>#DIV/0!</v>
      </c>
      <c r="AE276" s="109" t="s">
        <v>1</v>
      </c>
      <c r="AF276" s="106" t="s">
        <v>12</v>
      </c>
      <c r="AG276" s="242" t="e">
        <f t="array" ref="AG276:AG280">AG221:AG225*AF153</f>
        <v>#DIV/0!</v>
      </c>
      <c r="AH276" s="242" t="e">
        <f t="array" ref="AH276:AH280">AH221:AH225*AF153</f>
        <v>#DIV/0!</v>
      </c>
      <c r="AI276" s="242" t="e">
        <v>#DIV/0!</v>
      </c>
      <c r="AN276" s="109" t="s">
        <v>1</v>
      </c>
      <c r="AO276" s="106" t="s">
        <v>12</v>
      </c>
      <c r="AP276" s="242" t="e">
        <f t="array" ref="AP276:AP280">AP221:AP225*AO153</f>
        <v>#DIV/0!</v>
      </c>
      <c r="AQ276" s="242" t="e">
        <f t="array" ref="AQ276:AQ280">AQ221:AQ225*AO153</f>
        <v>#DIV/0!</v>
      </c>
      <c r="AR276" s="242" t="e">
        <v>#DIV/0!</v>
      </c>
      <c r="AW276" s="109" t="s">
        <v>1</v>
      </c>
      <c r="AX276" s="106" t="s">
        <v>12</v>
      </c>
      <c r="AY276" s="242" t="e">
        <f t="array" ref="AY276:AY280">AY221:AY225*AX153</f>
        <v>#DIV/0!</v>
      </c>
      <c r="AZ276" s="242" t="e">
        <f t="array" ref="AZ276:AZ280">AZ221:AZ225*AX153</f>
        <v>#DIV/0!</v>
      </c>
      <c r="BA276" s="242" t="e">
        <v>#DIV/0!</v>
      </c>
    </row>
    <row r="277" spans="4:87">
      <c r="D277" s="163"/>
      <c r="E277" s="100" t="s">
        <v>11</v>
      </c>
      <c r="F277" s="242" t="e">
        <v>#DIV/0!</v>
      </c>
      <c r="G277" s="242" t="e">
        <v>#DIV/0!</v>
      </c>
      <c r="H277" s="242" t="e">
        <v>#DIV/0!</v>
      </c>
      <c r="J277" s="8"/>
      <c r="M277" s="163"/>
      <c r="N277" s="100" t="s">
        <v>11</v>
      </c>
      <c r="O277" s="242" t="e">
        <v>#DIV/0!</v>
      </c>
      <c r="P277" s="242" t="e">
        <v>#DIV/0!</v>
      </c>
      <c r="Q277" s="242" t="e">
        <v>#DIV/0!</v>
      </c>
      <c r="R277" s="8"/>
      <c r="V277" s="163"/>
      <c r="W277" s="100" t="s">
        <v>11</v>
      </c>
      <c r="X277" s="242" t="e">
        <v>#DIV/0!</v>
      </c>
      <c r="Y277" s="242" t="e">
        <v>#DIV/0!</v>
      </c>
      <c r="Z277" s="242" t="e">
        <v>#DIV/0!</v>
      </c>
      <c r="AE277" s="163"/>
      <c r="AF277" s="100" t="s">
        <v>11</v>
      </c>
      <c r="AG277" s="242" t="e">
        <v>#DIV/0!</v>
      </c>
      <c r="AH277" s="242" t="e">
        <v>#DIV/0!</v>
      </c>
      <c r="AI277" s="242" t="e">
        <v>#DIV/0!</v>
      </c>
      <c r="AN277" s="163"/>
      <c r="AO277" s="100" t="s">
        <v>11</v>
      </c>
      <c r="AP277" s="242" t="e">
        <v>#DIV/0!</v>
      </c>
      <c r="AQ277" s="242" t="e">
        <v>#DIV/0!</v>
      </c>
      <c r="AR277" s="242" t="e">
        <v>#DIV/0!</v>
      </c>
      <c r="AW277" s="163"/>
      <c r="AX277" s="100" t="s">
        <v>11</v>
      </c>
      <c r="AY277" s="242" t="e">
        <v>#DIV/0!</v>
      </c>
      <c r="AZ277" s="242" t="e">
        <v>#DIV/0!</v>
      </c>
      <c r="BA277" s="242" t="e">
        <v>#DIV/0!</v>
      </c>
    </row>
    <row r="278" spans="4:87">
      <c r="D278" s="163"/>
      <c r="E278" s="100" t="s">
        <v>10</v>
      </c>
      <c r="F278" s="242" t="e">
        <v>#DIV/0!</v>
      </c>
      <c r="G278" s="242" t="e">
        <v>#DIV/0!</v>
      </c>
      <c r="H278" s="242" t="e">
        <v>#DIV/0!</v>
      </c>
      <c r="I278" s="8"/>
      <c r="J278" s="8"/>
      <c r="M278" s="163"/>
      <c r="N278" s="100" t="s">
        <v>10</v>
      </c>
      <c r="O278" s="242" t="e">
        <v>#DIV/0!</v>
      </c>
      <c r="P278" s="242" t="e">
        <v>#DIV/0!</v>
      </c>
      <c r="Q278" s="242" t="e">
        <v>#DIV/0!</v>
      </c>
      <c r="R278" s="8"/>
      <c r="V278" s="163"/>
      <c r="W278" s="100" t="s">
        <v>10</v>
      </c>
      <c r="X278" s="242" t="e">
        <v>#DIV/0!</v>
      </c>
      <c r="Y278" s="242" t="e">
        <v>#DIV/0!</v>
      </c>
      <c r="Z278" s="242" t="e">
        <v>#DIV/0!</v>
      </c>
      <c r="AE278" s="163"/>
      <c r="AF278" s="100" t="s">
        <v>10</v>
      </c>
      <c r="AG278" s="242" t="e">
        <v>#DIV/0!</v>
      </c>
      <c r="AH278" s="242" t="e">
        <v>#DIV/0!</v>
      </c>
      <c r="AI278" s="242" t="e">
        <v>#DIV/0!</v>
      </c>
      <c r="AN278" s="163"/>
      <c r="AO278" s="100" t="s">
        <v>10</v>
      </c>
      <c r="AP278" s="242" t="e">
        <v>#DIV/0!</v>
      </c>
      <c r="AQ278" s="242" t="e">
        <v>#DIV/0!</v>
      </c>
      <c r="AR278" s="242" t="e">
        <v>#DIV/0!</v>
      </c>
      <c r="AW278" s="163"/>
      <c r="AX278" s="100" t="s">
        <v>10</v>
      </c>
      <c r="AY278" s="242" t="e">
        <v>#DIV/0!</v>
      </c>
      <c r="AZ278" s="242" t="e">
        <v>#DIV/0!</v>
      </c>
      <c r="BA278" s="242" t="e">
        <v>#DIV/0!</v>
      </c>
    </row>
    <row r="279" spans="4:87">
      <c r="D279" s="163"/>
      <c r="E279" s="100" t="s">
        <v>9</v>
      </c>
      <c r="F279" s="242" t="e">
        <v>#DIV/0!</v>
      </c>
      <c r="G279" s="242" t="e">
        <v>#DIV/0!</v>
      </c>
      <c r="H279" s="242" t="e">
        <v>#DIV/0!</v>
      </c>
      <c r="J279" s="8"/>
      <c r="M279" s="163"/>
      <c r="N279" s="100" t="s">
        <v>9</v>
      </c>
      <c r="O279" s="242" t="e">
        <v>#DIV/0!</v>
      </c>
      <c r="P279" s="242" t="e">
        <v>#DIV/0!</v>
      </c>
      <c r="Q279" s="242" t="e">
        <v>#DIV/0!</v>
      </c>
      <c r="V279" s="163"/>
      <c r="W279" s="100" t="s">
        <v>9</v>
      </c>
      <c r="X279" s="242" t="e">
        <v>#DIV/0!</v>
      </c>
      <c r="Y279" s="242" t="e">
        <v>#DIV/0!</v>
      </c>
      <c r="Z279" s="242" t="e">
        <v>#DIV/0!</v>
      </c>
      <c r="AE279" s="163"/>
      <c r="AF279" s="100" t="s">
        <v>9</v>
      </c>
      <c r="AG279" s="242" t="e">
        <v>#DIV/0!</v>
      </c>
      <c r="AH279" s="242" t="e">
        <v>#DIV/0!</v>
      </c>
      <c r="AI279" s="242" t="e">
        <v>#DIV/0!</v>
      </c>
      <c r="AN279" s="163"/>
      <c r="AO279" s="100" t="s">
        <v>9</v>
      </c>
      <c r="AP279" s="242" t="e">
        <v>#DIV/0!</v>
      </c>
      <c r="AQ279" s="242" t="e">
        <v>#DIV/0!</v>
      </c>
      <c r="AR279" s="242" t="e">
        <v>#DIV/0!</v>
      </c>
      <c r="AW279" s="163"/>
      <c r="AX279" s="100" t="s">
        <v>9</v>
      </c>
      <c r="AY279" s="242" t="e">
        <v>#DIV/0!</v>
      </c>
      <c r="AZ279" s="242" t="e">
        <v>#DIV/0!</v>
      </c>
      <c r="BA279" s="242" t="e">
        <v>#DIV/0!</v>
      </c>
    </row>
    <row r="280" spans="4:87">
      <c r="D280" s="164"/>
      <c r="E280" s="101" t="s">
        <v>8</v>
      </c>
      <c r="F280" s="243" t="e">
        <v>#DIV/0!</v>
      </c>
      <c r="G280" s="243" t="e">
        <v>#DIV/0!</v>
      </c>
      <c r="H280" s="243" t="e">
        <v>#DIV/0!</v>
      </c>
      <c r="J280" s="20"/>
      <c r="K280" s="7"/>
      <c r="M280" s="164"/>
      <c r="N280" s="101" t="s">
        <v>8</v>
      </c>
      <c r="O280" s="243" t="e">
        <v>#DIV/0!</v>
      </c>
      <c r="P280" s="243" t="e">
        <v>#DIV/0!</v>
      </c>
      <c r="Q280" s="243" t="e">
        <v>#DIV/0!</v>
      </c>
      <c r="V280" s="164"/>
      <c r="W280" s="101" t="s">
        <v>8</v>
      </c>
      <c r="X280" s="243" t="e">
        <v>#DIV/0!</v>
      </c>
      <c r="Y280" s="243" t="e">
        <v>#DIV/0!</v>
      </c>
      <c r="Z280" s="243" t="e">
        <v>#DIV/0!</v>
      </c>
      <c r="AE280" s="164"/>
      <c r="AF280" s="101" t="s">
        <v>8</v>
      </c>
      <c r="AG280" s="243" t="e">
        <v>#DIV/0!</v>
      </c>
      <c r="AH280" s="243" t="e">
        <v>#DIV/0!</v>
      </c>
      <c r="AI280" s="243" t="e">
        <v>#DIV/0!</v>
      </c>
      <c r="AN280" s="164"/>
      <c r="AO280" s="101" t="s">
        <v>8</v>
      </c>
      <c r="AP280" s="243" t="e">
        <v>#DIV/0!</v>
      </c>
      <c r="AQ280" s="243" t="e">
        <v>#DIV/0!</v>
      </c>
      <c r="AR280" s="243" t="e">
        <v>#DIV/0!</v>
      </c>
      <c r="AW280" s="164"/>
      <c r="AX280" s="101" t="s">
        <v>8</v>
      </c>
      <c r="AY280" s="243" t="e">
        <v>#DIV/0!</v>
      </c>
      <c r="AZ280" s="243" t="e">
        <v>#DIV/0!</v>
      </c>
      <c r="BA280" s="243" t="e">
        <v>#DIV/0!</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t="e">
        <f t="array" ref="F287:F291">F201:F205*E163</f>
        <v>#DIV/0!</v>
      </c>
      <c r="G287" s="422" t="e">
        <f t="array" ref="G287:G291">G201:G205*E163</f>
        <v>#DIV/0!</v>
      </c>
      <c r="H287" s="422" t="e">
        <f t="array" ref="H287:H311">F287:F311+G287:G311</f>
        <v>#DIV/0!</v>
      </c>
      <c r="J287" s="20"/>
      <c r="M287" s="109" t="s">
        <v>5</v>
      </c>
      <c r="N287" s="100" t="s">
        <v>12</v>
      </c>
      <c r="O287" s="422" t="e">
        <f t="array" ref="O287:O291">O201:O205*N163</f>
        <v>#DIV/0!</v>
      </c>
      <c r="P287" s="422" t="e">
        <f t="array" ref="P287:P291">P201:P205*N163</f>
        <v>#DIV/0!</v>
      </c>
      <c r="Q287" s="422" t="e">
        <f t="array" ref="Q287:Q311">O287:O311+P287:P311</f>
        <v>#DIV/0!</v>
      </c>
      <c r="V287" s="109" t="s">
        <v>5</v>
      </c>
      <c r="W287" s="100" t="s">
        <v>12</v>
      </c>
      <c r="X287" s="422" t="e">
        <f t="array" ref="X287:X291">X201:X205*W163</f>
        <v>#DIV/0!</v>
      </c>
      <c r="Y287" s="422" t="e">
        <f t="array" ref="Y287:Y291">Y201:Y205*W163</f>
        <v>#DIV/0!</v>
      </c>
      <c r="Z287" s="422" t="e">
        <f t="array" ref="Z287:Z311">X287:X311+Y287:Y311</f>
        <v>#DIV/0!</v>
      </c>
      <c r="AE287" s="109" t="s">
        <v>5</v>
      </c>
      <c r="AF287" s="100" t="s">
        <v>12</v>
      </c>
      <c r="AG287" s="422" t="e">
        <f t="array" ref="AG287:AG291">AG201:AG205*AF163</f>
        <v>#DIV/0!</v>
      </c>
      <c r="AH287" s="422" t="e">
        <f t="array" ref="AH287:AH291">AH201:AH205*AF163</f>
        <v>#DIV/0!</v>
      </c>
      <c r="AI287" s="422" t="e">
        <f t="array" ref="AI287:AI311">AG287:AG311+AH287:AH311</f>
        <v>#DIV/0!</v>
      </c>
      <c r="AN287" s="109" t="s">
        <v>5</v>
      </c>
      <c r="AO287" s="100" t="s">
        <v>12</v>
      </c>
      <c r="AP287" s="422" t="e">
        <f t="array" ref="AP287:AP291">AP201:AP205*AO163</f>
        <v>#DIV/0!</v>
      </c>
      <c r="AQ287" s="422" t="e">
        <f t="array" ref="AQ287:AQ291">AQ201:AQ205*AO163</f>
        <v>#DIV/0!</v>
      </c>
      <c r="AR287" s="422" t="e">
        <f t="array" ref="AR287:AR311">AP287:AP311+AQ287:AQ311</f>
        <v>#DIV/0!</v>
      </c>
      <c r="AW287" s="109" t="s">
        <v>5</v>
      </c>
      <c r="AX287" s="100" t="s">
        <v>12</v>
      </c>
      <c r="AY287" s="422" t="e">
        <f t="array" ref="AY287:AY291">AY201:AY205*AX163</f>
        <v>#DIV/0!</v>
      </c>
      <c r="AZ287" s="422" t="e">
        <f t="array" ref="AZ287:AZ291">AZ201:AZ205*AX163</f>
        <v>#DIV/0!</v>
      </c>
      <c r="BA287" s="422" t="e">
        <f t="array" ref="BA287:BA311">AY287:AY311+AZ287:AZ311</f>
        <v>#DIV/0!</v>
      </c>
    </row>
    <row r="288" spans="4:87">
      <c r="D288" s="163"/>
      <c r="E288" s="100" t="s">
        <v>11</v>
      </c>
      <c r="F288" s="235" t="e">
        <v>#DIV/0!</v>
      </c>
      <c r="G288" s="235" t="e">
        <v>#DIV/0!</v>
      </c>
      <c r="H288" s="235" t="e">
        <v>#DIV/0!</v>
      </c>
      <c r="J288" s="20"/>
      <c r="M288" s="163"/>
      <c r="N288" s="100" t="s">
        <v>11</v>
      </c>
      <c r="O288" s="235" t="e">
        <v>#DIV/0!</v>
      </c>
      <c r="P288" s="235" t="e">
        <v>#DIV/0!</v>
      </c>
      <c r="Q288" s="235" t="e">
        <v>#DIV/0!</v>
      </c>
      <c r="V288" s="163"/>
      <c r="W288" s="100" t="s">
        <v>11</v>
      </c>
      <c r="X288" s="235" t="e">
        <v>#DIV/0!</v>
      </c>
      <c r="Y288" s="235" t="e">
        <v>#DIV/0!</v>
      </c>
      <c r="Z288" s="235" t="e">
        <v>#DIV/0!</v>
      </c>
      <c r="AE288" s="163"/>
      <c r="AF288" s="100" t="s">
        <v>11</v>
      </c>
      <c r="AG288" s="235" t="e">
        <v>#DIV/0!</v>
      </c>
      <c r="AH288" s="235" t="e">
        <v>#DIV/0!</v>
      </c>
      <c r="AI288" s="235" t="e">
        <v>#DIV/0!</v>
      </c>
      <c r="AN288" s="163"/>
      <c r="AO288" s="100" t="s">
        <v>11</v>
      </c>
      <c r="AP288" s="235" t="e">
        <v>#DIV/0!</v>
      </c>
      <c r="AQ288" s="235" t="e">
        <v>#DIV/0!</v>
      </c>
      <c r="AR288" s="235" t="e">
        <v>#DIV/0!</v>
      </c>
      <c r="AW288" s="163"/>
      <c r="AX288" s="100" t="s">
        <v>11</v>
      </c>
      <c r="AY288" s="235" t="e">
        <v>#DIV/0!</v>
      </c>
      <c r="AZ288" s="235" t="e">
        <v>#DIV/0!</v>
      </c>
      <c r="BA288" s="235" t="e">
        <v>#DIV/0!</v>
      </c>
    </row>
    <row r="289" spans="4:53">
      <c r="D289" s="163"/>
      <c r="E289" s="100" t="s">
        <v>10</v>
      </c>
      <c r="F289" s="235" t="e">
        <v>#DIV/0!</v>
      </c>
      <c r="G289" s="235" t="e">
        <v>#DIV/0!</v>
      </c>
      <c r="H289" s="235" t="e">
        <v>#DIV/0!</v>
      </c>
      <c r="J289" s="20"/>
      <c r="M289" s="163"/>
      <c r="N289" s="100" t="s">
        <v>10</v>
      </c>
      <c r="O289" s="235" t="e">
        <v>#DIV/0!</v>
      </c>
      <c r="P289" s="235" t="e">
        <v>#DIV/0!</v>
      </c>
      <c r="Q289" s="235" t="e">
        <v>#DIV/0!</v>
      </c>
      <c r="V289" s="163"/>
      <c r="W289" s="100" t="s">
        <v>10</v>
      </c>
      <c r="X289" s="235" t="e">
        <v>#DIV/0!</v>
      </c>
      <c r="Y289" s="235" t="e">
        <v>#DIV/0!</v>
      </c>
      <c r="Z289" s="235" t="e">
        <v>#DIV/0!</v>
      </c>
      <c r="AE289" s="163"/>
      <c r="AF289" s="100" t="s">
        <v>10</v>
      </c>
      <c r="AG289" s="235" t="e">
        <v>#DIV/0!</v>
      </c>
      <c r="AH289" s="235" t="e">
        <v>#DIV/0!</v>
      </c>
      <c r="AI289" s="235" t="e">
        <v>#DIV/0!</v>
      </c>
      <c r="AN289" s="163"/>
      <c r="AO289" s="100" t="s">
        <v>10</v>
      </c>
      <c r="AP289" s="235" t="e">
        <v>#DIV/0!</v>
      </c>
      <c r="AQ289" s="235" t="e">
        <v>#DIV/0!</v>
      </c>
      <c r="AR289" s="235" t="e">
        <v>#DIV/0!</v>
      </c>
      <c r="AW289" s="163"/>
      <c r="AX289" s="100" t="s">
        <v>10</v>
      </c>
      <c r="AY289" s="235" t="e">
        <v>#DIV/0!</v>
      </c>
      <c r="AZ289" s="235" t="e">
        <v>#DIV/0!</v>
      </c>
      <c r="BA289" s="235" t="e">
        <v>#DIV/0!</v>
      </c>
    </row>
    <row r="290" spans="4:53">
      <c r="D290" s="163"/>
      <c r="E290" s="100" t="s">
        <v>9</v>
      </c>
      <c r="F290" s="235" t="e">
        <v>#DIV/0!</v>
      </c>
      <c r="G290" s="235" t="e">
        <v>#DIV/0!</v>
      </c>
      <c r="H290" s="235" t="e">
        <v>#DIV/0!</v>
      </c>
      <c r="J290" s="20"/>
      <c r="M290" s="163"/>
      <c r="N290" s="100" t="s">
        <v>9</v>
      </c>
      <c r="O290" s="235" t="e">
        <v>#DIV/0!</v>
      </c>
      <c r="P290" s="235" t="e">
        <v>#DIV/0!</v>
      </c>
      <c r="Q290" s="235" t="e">
        <v>#DIV/0!</v>
      </c>
      <c r="V290" s="163"/>
      <c r="W290" s="100" t="s">
        <v>9</v>
      </c>
      <c r="X290" s="235" t="e">
        <v>#DIV/0!</v>
      </c>
      <c r="Y290" s="235" t="e">
        <v>#DIV/0!</v>
      </c>
      <c r="Z290" s="235" t="e">
        <v>#DIV/0!</v>
      </c>
      <c r="AE290" s="163"/>
      <c r="AF290" s="100" t="s">
        <v>9</v>
      </c>
      <c r="AG290" s="235" t="e">
        <v>#DIV/0!</v>
      </c>
      <c r="AH290" s="235" t="e">
        <v>#DIV/0!</v>
      </c>
      <c r="AI290" s="235" t="e">
        <v>#DIV/0!</v>
      </c>
      <c r="AN290" s="163"/>
      <c r="AO290" s="100" t="s">
        <v>9</v>
      </c>
      <c r="AP290" s="235" t="e">
        <v>#DIV/0!</v>
      </c>
      <c r="AQ290" s="235" t="e">
        <v>#DIV/0!</v>
      </c>
      <c r="AR290" s="235" t="e">
        <v>#DIV/0!</v>
      </c>
      <c r="AW290" s="163"/>
      <c r="AX290" s="100" t="s">
        <v>9</v>
      </c>
      <c r="AY290" s="235" t="e">
        <v>#DIV/0!</v>
      </c>
      <c r="AZ290" s="235" t="e">
        <v>#DIV/0!</v>
      </c>
      <c r="BA290" s="235" t="e">
        <v>#DIV/0!</v>
      </c>
    </row>
    <row r="291" spans="4:53">
      <c r="D291" s="164"/>
      <c r="E291" s="101" t="s">
        <v>8</v>
      </c>
      <c r="F291" s="235" t="e">
        <v>#DIV/0!</v>
      </c>
      <c r="G291" s="235" t="e">
        <v>#DIV/0!</v>
      </c>
      <c r="H291" s="235" t="e">
        <v>#DIV/0!</v>
      </c>
      <c r="J291" s="20"/>
      <c r="M291" s="164"/>
      <c r="N291" s="101" t="s">
        <v>8</v>
      </c>
      <c r="O291" s="235" t="e">
        <v>#DIV/0!</v>
      </c>
      <c r="P291" s="235" t="e">
        <v>#DIV/0!</v>
      </c>
      <c r="Q291" s="235" t="e">
        <v>#DIV/0!</v>
      </c>
      <c r="V291" s="164"/>
      <c r="W291" s="101" t="s">
        <v>8</v>
      </c>
      <c r="X291" s="235" t="e">
        <v>#DIV/0!</v>
      </c>
      <c r="Y291" s="235" t="e">
        <v>#DIV/0!</v>
      </c>
      <c r="Z291" s="235" t="e">
        <v>#DIV/0!</v>
      </c>
      <c r="AE291" s="164"/>
      <c r="AF291" s="101" t="s">
        <v>8</v>
      </c>
      <c r="AG291" s="235" t="e">
        <v>#DIV/0!</v>
      </c>
      <c r="AH291" s="235" t="e">
        <v>#DIV/0!</v>
      </c>
      <c r="AI291" s="235" t="e">
        <v>#DIV/0!</v>
      </c>
      <c r="AN291" s="164"/>
      <c r="AO291" s="101" t="s">
        <v>8</v>
      </c>
      <c r="AP291" s="235" t="e">
        <v>#DIV/0!</v>
      </c>
      <c r="AQ291" s="235" t="e">
        <v>#DIV/0!</v>
      </c>
      <c r="AR291" s="235" t="e">
        <v>#DIV/0!</v>
      </c>
      <c r="AW291" s="164"/>
      <c r="AX291" s="101" t="s">
        <v>8</v>
      </c>
      <c r="AY291" s="235" t="e">
        <v>#DIV/0!</v>
      </c>
      <c r="AZ291" s="235" t="e">
        <v>#DIV/0!</v>
      </c>
      <c r="BA291" s="235" t="e">
        <v>#DIV/0!</v>
      </c>
    </row>
    <row r="292" spans="4:53">
      <c r="D292" s="109" t="s">
        <v>4</v>
      </c>
      <c r="E292" s="106" t="s">
        <v>12</v>
      </c>
      <c r="F292" s="422" t="e">
        <f t="array" ref="F292:F296">F206:F210*E164</f>
        <v>#DIV/0!</v>
      </c>
      <c r="G292" s="422" t="e">
        <f t="array" ref="G292:G296">G206:G210*E164</f>
        <v>#DIV/0!</v>
      </c>
      <c r="H292" s="422" t="e">
        <v>#DIV/0!</v>
      </c>
      <c r="J292" s="20"/>
      <c r="M292" s="109" t="s">
        <v>4</v>
      </c>
      <c r="N292" s="106" t="s">
        <v>12</v>
      </c>
      <c r="O292" s="422" t="e">
        <f t="array" ref="O292:O296">O206:O210*N164</f>
        <v>#DIV/0!</v>
      </c>
      <c r="P292" s="422" t="e">
        <f t="array" ref="P292:P296">P206:P210*N164</f>
        <v>#DIV/0!</v>
      </c>
      <c r="Q292" s="422" t="e">
        <v>#DIV/0!</v>
      </c>
      <c r="V292" s="109" t="s">
        <v>4</v>
      </c>
      <c r="W292" s="106" t="s">
        <v>12</v>
      </c>
      <c r="X292" s="422" t="e">
        <f t="array" ref="X292:X296">X206:X210*W164</f>
        <v>#DIV/0!</v>
      </c>
      <c r="Y292" s="422" t="e">
        <f t="array" ref="Y292:Y296">Y206:Y210*W164</f>
        <v>#DIV/0!</v>
      </c>
      <c r="Z292" s="422" t="e">
        <v>#DIV/0!</v>
      </c>
      <c r="AE292" s="109" t="s">
        <v>4</v>
      </c>
      <c r="AF292" s="106" t="s">
        <v>12</v>
      </c>
      <c r="AG292" s="422" t="e">
        <f t="array" ref="AG292:AG296">AG206:AG210*AF164</f>
        <v>#DIV/0!</v>
      </c>
      <c r="AH292" s="422" t="e">
        <f t="array" ref="AH292:AH296">AH206:AH210*AF164</f>
        <v>#DIV/0!</v>
      </c>
      <c r="AI292" s="422" t="e">
        <v>#DIV/0!</v>
      </c>
      <c r="AN292" s="109" t="s">
        <v>4</v>
      </c>
      <c r="AO292" s="106" t="s">
        <v>12</v>
      </c>
      <c r="AP292" s="422" t="e">
        <f t="array" ref="AP292:AP296">AP206:AP210*AO164</f>
        <v>#DIV/0!</v>
      </c>
      <c r="AQ292" s="422" t="e">
        <f t="array" ref="AQ292:AQ296">AQ206:AQ210*AO164</f>
        <v>#DIV/0!</v>
      </c>
      <c r="AR292" s="422" t="e">
        <v>#DIV/0!</v>
      </c>
      <c r="AW292" s="109" t="s">
        <v>4</v>
      </c>
      <c r="AX292" s="106" t="s">
        <v>12</v>
      </c>
      <c r="AY292" s="422" t="e">
        <f t="array" ref="AY292:AY296">AY206:AY210*AX164</f>
        <v>#DIV/0!</v>
      </c>
      <c r="AZ292" s="422" t="e">
        <f t="array" ref="AZ292:AZ296">AZ206:AZ210*AX164</f>
        <v>#DIV/0!</v>
      </c>
      <c r="BA292" s="422" t="e">
        <v>#DIV/0!</v>
      </c>
    </row>
    <row r="293" spans="4:53">
      <c r="D293" s="163"/>
      <c r="E293" s="100" t="s">
        <v>11</v>
      </c>
      <c r="F293" s="235" t="e">
        <v>#DIV/0!</v>
      </c>
      <c r="G293" s="235" t="e">
        <v>#DIV/0!</v>
      </c>
      <c r="H293" s="235" t="e">
        <v>#DIV/0!</v>
      </c>
      <c r="J293" s="20"/>
      <c r="M293" s="163"/>
      <c r="N293" s="100" t="s">
        <v>11</v>
      </c>
      <c r="O293" s="235" t="e">
        <v>#DIV/0!</v>
      </c>
      <c r="P293" s="235" t="e">
        <v>#DIV/0!</v>
      </c>
      <c r="Q293" s="235" t="e">
        <v>#DIV/0!</v>
      </c>
      <c r="V293" s="163"/>
      <c r="W293" s="100" t="s">
        <v>11</v>
      </c>
      <c r="X293" s="235" t="e">
        <v>#DIV/0!</v>
      </c>
      <c r="Y293" s="235" t="e">
        <v>#DIV/0!</v>
      </c>
      <c r="Z293" s="235" t="e">
        <v>#DIV/0!</v>
      </c>
      <c r="AE293" s="163"/>
      <c r="AF293" s="100" t="s">
        <v>11</v>
      </c>
      <c r="AG293" s="235" t="e">
        <v>#DIV/0!</v>
      </c>
      <c r="AH293" s="235" t="e">
        <v>#DIV/0!</v>
      </c>
      <c r="AI293" s="235" t="e">
        <v>#DIV/0!</v>
      </c>
      <c r="AN293" s="163"/>
      <c r="AO293" s="100" t="s">
        <v>11</v>
      </c>
      <c r="AP293" s="235" t="e">
        <v>#DIV/0!</v>
      </c>
      <c r="AQ293" s="235" t="e">
        <v>#DIV/0!</v>
      </c>
      <c r="AR293" s="235" t="e">
        <v>#DIV/0!</v>
      </c>
      <c r="AW293" s="163"/>
      <c r="AX293" s="100" t="s">
        <v>11</v>
      </c>
      <c r="AY293" s="235" t="e">
        <v>#DIV/0!</v>
      </c>
      <c r="AZ293" s="235" t="e">
        <v>#DIV/0!</v>
      </c>
      <c r="BA293" s="235" t="e">
        <v>#DIV/0!</v>
      </c>
    </row>
    <row r="294" spans="4:53">
      <c r="D294" s="163"/>
      <c r="E294" s="100" t="s">
        <v>10</v>
      </c>
      <c r="F294" s="235" t="e">
        <v>#DIV/0!</v>
      </c>
      <c r="G294" s="235" t="e">
        <v>#DIV/0!</v>
      </c>
      <c r="H294" s="235" t="e">
        <v>#DIV/0!</v>
      </c>
      <c r="J294" s="20"/>
      <c r="M294" s="163"/>
      <c r="N294" s="100" t="s">
        <v>10</v>
      </c>
      <c r="O294" s="235" t="e">
        <v>#DIV/0!</v>
      </c>
      <c r="P294" s="235" t="e">
        <v>#DIV/0!</v>
      </c>
      <c r="Q294" s="235" t="e">
        <v>#DIV/0!</v>
      </c>
      <c r="V294" s="163"/>
      <c r="W294" s="100" t="s">
        <v>10</v>
      </c>
      <c r="X294" s="235" t="e">
        <v>#DIV/0!</v>
      </c>
      <c r="Y294" s="235" t="e">
        <v>#DIV/0!</v>
      </c>
      <c r="Z294" s="235" t="e">
        <v>#DIV/0!</v>
      </c>
      <c r="AE294" s="163"/>
      <c r="AF294" s="100" t="s">
        <v>10</v>
      </c>
      <c r="AG294" s="235" t="e">
        <v>#DIV/0!</v>
      </c>
      <c r="AH294" s="235" t="e">
        <v>#DIV/0!</v>
      </c>
      <c r="AI294" s="235" t="e">
        <v>#DIV/0!</v>
      </c>
      <c r="AN294" s="163"/>
      <c r="AO294" s="100" t="s">
        <v>10</v>
      </c>
      <c r="AP294" s="235" t="e">
        <v>#DIV/0!</v>
      </c>
      <c r="AQ294" s="235" t="e">
        <v>#DIV/0!</v>
      </c>
      <c r="AR294" s="235" t="e">
        <v>#DIV/0!</v>
      </c>
      <c r="AW294" s="163"/>
      <c r="AX294" s="100" t="s">
        <v>10</v>
      </c>
      <c r="AY294" s="235" t="e">
        <v>#DIV/0!</v>
      </c>
      <c r="AZ294" s="235" t="e">
        <v>#DIV/0!</v>
      </c>
      <c r="BA294" s="235" t="e">
        <v>#DIV/0!</v>
      </c>
    </row>
    <row r="295" spans="4:53">
      <c r="D295" s="163"/>
      <c r="E295" s="100" t="s">
        <v>9</v>
      </c>
      <c r="F295" s="235" t="e">
        <v>#DIV/0!</v>
      </c>
      <c r="G295" s="235" t="e">
        <v>#DIV/0!</v>
      </c>
      <c r="H295" s="235" t="e">
        <v>#DIV/0!</v>
      </c>
      <c r="J295" s="20"/>
      <c r="M295" s="163"/>
      <c r="N295" s="100" t="s">
        <v>9</v>
      </c>
      <c r="O295" s="235" t="e">
        <v>#DIV/0!</v>
      </c>
      <c r="P295" s="235" t="e">
        <v>#DIV/0!</v>
      </c>
      <c r="Q295" s="235" t="e">
        <v>#DIV/0!</v>
      </c>
      <c r="V295" s="163"/>
      <c r="W295" s="100" t="s">
        <v>9</v>
      </c>
      <c r="X295" s="235" t="e">
        <v>#DIV/0!</v>
      </c>
      <c r="Y295" s="235" t="e">
        <v>#DIV/0!</v>
      </c>
      <c r="Z295" s="235" t="e">
        <v>#DIV/0!</v>
      </c>
      <c r="AE295" s="163"/>
      <c r="AF295" s="100" t="s">
        <v>9</v>
      </c>
      <c r="AG295" s="235" t="e">
        <v>#DIV/0!</v>
      </c>
      <c r="AH295" s="235" t="e">
        <v>#DIV/0!</v>
      </c>
      <c r="AI295" s="235" t="e">
        <v>#DIV/0!</v>
      </c>
      <c r="AN295" s="163"/>
      <c r="AO295" s="100" t="s">
        <v>9</v>
      </c>
      <c r="AP295" s="235" t="e">
        <v>#DIV/0!</v>
      </c>
      <c r="AQ295" s="235" t="e">
        <v>#DIV/0!</v>
      </c>
      <c r="AR295" s="235" t="e">
        <v>#DIV/0!</v>
      </c>
      <c r="AW295" s="163"/>
      <c r="AX295" s="100" t="s">
        <v>9</v>
      </c>
      <c r="AY295" s="235" t="e">
        <v>#DIV/0!</v>
      </c>
      <c r="AZ295" s="235" t="e">
        <v>#DIV/0!</v>
      </c>
      <c r="BA295" s="235" t="e">
        <v>#DIV/0!</v>
      </c>
    </row>
    <row r="296" spans="4:53">
      <c r="D296" s="164"/>
      <c r="E296" s="101" t="s">
        <v>8</v>
      </c>
      <c r="F296" s="235" t="e">
        <v>#DIV/0!</v>
      </c>
      <c r="G296" s="235" t="e">
        <v>#DIV/0!</v>
      </c>
      <c r="H296" s="236" t="e">
        <v>#DIV/0!</v>
      </c>
      <c r="J296" s="20"/>
      <c r="M296" s="164"/>
      <c r="N296" s="101" t="s">
        <v>8</v>
      </c>
      <c r="O296" s="235" t="e">
        <v>#DIV/0!</v>
      </c>
      <c r="P296" s="235" t="e">
        <v>#DIV/0!</v>
      </c>
      <c r="Q296" s="236" t="e">
        <v>#DIV/0!</v>
      </c>
      <c r="V296" s="164"/>
      <c r="W296" s="101" t="s">
        <v>8</v>
      </c>
      <c r="X296" s="235" t="e">
        <v>#DIV/0!</v>
      </c>
      <c r="Y296" s="235" t="e">
        <v>#DIV/0!</v>
      </c>
      <c r="Z296" s="236" t="e">
        <v>#DIV/0!</v>
      </c>
      <c r="AE296" s="164"/>
      <c r="AF296" s="101" t="s">
        <v>8</v>
      </c>
      <c r="AG296" s="235" t="e">
        <v>#DIV/0!</v>
      </c>
      <c r="AH296" s="235" t="e">
        <v>#DIV/0!</v>
      </c>
      <c r="AI296" s="236" t="e">
        <v>#DIV/0!</v>
      </c>
      <c r="AN296" s="164"/>
      <c r="AO296" s="101" t="s">
        <v>8</v>
      </c>
      <c r="AP296" s="235" t="e">
        <v>#DIV/0!</v>
      </c>
      <c r="AQ296" s="235" t="e">
        <v>#DIV/0!</v>
      </c>
      <c r="AR296" s="236" t="e">
        <v>#DIV/0!</v>
      </c>
      <c r="AW296" s="164"/>
      <c r="AX296" s="101" t="s">
        <v>8</v>
      </c>
      <c r="AY296" s="235" t="e">
        <v>#DIV/0!</v>
      </c>
      <c r="AZ296" s="235" t="e">
        <v>#DIV/0!</v>
      </c>
      <c r="BA296" s="236" t="e">
        <v>#DIV/0!</v>
      </c>
    </row>
    <row r="297" spans="4:53">
      <c r="D297" s="109" t="s">
        <v>3</v>
      </c>
      <c r="E297" s="106" t="s">
        <v>12</v>
      </c>
      <c r="F297" s="422" t="e">
        <f t="array" ref="F297:F301">F211:F215*E165</f>
        <v>#DIV/0!</v>
      </c>
      <c r="G297" s="422" t="e">
        <f t="array" ref="G297:G301">G211:G215*E165</f>
        <v>#DIV/0!</v>
      </c>
      <c r="H297" s="235" t="e">
        <v>#DIV/0!</v>
      </c>
      <c r="J297" s="20"/>
      <c r="M297" s="109" t="s">
        <v>3</v>
      </c>
      <c r="N297" s="106" t="s">
        <v>12</v>
      </c>
      <c r="O297" s="422" t="e">
        <f t="array" ref="O297:O301">O211:O215*N165</f>
        <v>#DIV/0!</v>
      </c>
      <c r="P297" s="422" t="e">
        <f t="array" ref="P297:P301">P211:P215*N165</f>
        <v>#DIV/0!</v>
      </c>
      <c r="Q297" s="235" t="e">
        <v>#DIV/0!</v>
      </c>
      <c r="V297" s="109" t="s">
        <v>3</v>
      </c>
      <c r="W297" s="106" t="s">
        <v>12</v>
      </c>
      <c r="X297" s="422" t="e">
        <f t="array" ref="X297:X301">X211:X215*W165</f>
        <v>#DIV/0!</v>
      </c>
      <c r="Y297" s="422" t="e">
        <f t="array" ref="Y297:Y301">Y211:Y215*W165</f>
        <v>#DIV/0!</v>
      </c>
      <c r="Z297" s="235" t="e">
        <v>#DIV/0!</v>
      </c>
      <c r="AE297" s="109" t="s">
        <v>3</v>
      </c>
      <c r="AF297" s="106" t="s">
        <v>12</v>
      </c>
      <c r="AG297" s="422" t="e">
        <f t="array" ref="AG297:AG301">AG211:AG215*AF165</f>
        <v>#DIV/0!</v>
      </c>
      <c r="AH297" s="422" t="e">
        <f t="array" ref="AH297:AH301">AH211:AH215*AF165</f>
        <v>#DIV/0!</v>
      </c>
      <c r="AI297" s="235" t="e">
        <v>#DIV/0!</v>
      </c>
      <c r="AN297" s="109" t="s">
        <v>3</v>
      </c>
      <c r="AO297" s="106" t="s">
        <v>12</v>
      </c>
      <c r="AP297" s="422" t="e">
        <f t="array" ref="AP297:AP301">AP211:AP215*AO165</f>
        <v>#DIV/0!</v>
      </c>
      <c r="AQ297" s="422" t="e">
        <f t="array" ref="AQ297:AQ301">AQ211:AQ215*AO165</f>
        <v>#DIV/0!</v>
      </c>
      <c r="AR297" s="235" t="e">
        <v>#DIV/0!</v>
      </c>
      <c r="AW297" s="109" t="s">
        <v>3</v>
      </c>
      <c r="AX297" s="106" t="s">
        <v>12</v>
      </c>
      <c r="AY297" s="422" t="e">
        <f t="array" ref="AY297:AY301">AY211:AY215*AX165</f>
        <v>#DIV/0!</v>
      </c>
      <c r="AZ297" s="422" t="e">
        <f t="array" ref="AZ297:AZ301">AZ211:AZ215*AX165</f>
        <v>#DIV/0!</v>
      </c>
      <c r="BA297" s="235" t="e">
        <v>#DIV/0!</v>
      </c>
    </row>
    <row r="298" spans="4:53">
      <c r="D298" s="163"/>
      <c r="E298" s="100" t="s">
        <v>11</v>
      </c>
      <c r="F298" s="235" t="e">
        <v>#DIV/0!</v>
      </c>
      <c r="G298" s="235" t="e">
        <v>#DIV/0!</v>
      </c>
      <c r="H298" s="235" t="e">
        <v>#DIV/0!</v>
      </c>
      <c r="J298" s="20"/>
      <c r="M298" s="163"/>
      <c r="N298" s="100" t="s">
        <v>11</v>
      </c>
      <c r="O298" s="235" t="e">
        <v>#DIV/0!</v>
      </c>
      <c r="P298" s="235" t="e">
        <v>#DIV/0!</v>
      </c>
      <c r="Q298" s="235" t="e">
        <v>#DIV/0!</v>
      </c>
      <c r="V298" s="163"/>
      <c r="W298" s="100" t="s">
        <v>11</v>
      </c>
      <c r="X298" s="235" t="e">
        <v>#DIV/0!</v>
      </c>
      <c r="Y298" s="235" t="e">
        <v>#DIV/0!</v>
      </c>
      <c r="Z298" s="235" t="e">
        <v>#DIV/0!</v>
      </c>
      <c r="AE298" s="163"/>
      <c r="AF298" s="100" t="s">
        <v>11</v>
      </c>
      <c r="AG298" s="235" t="e">
        <v>#DIV/0!</v>
      </c>
      <c r="AH298" s="235" t="e">
        <v>#DIV/0!</v>
      </c>
      <c r="AI298" s="235" t="e">
        <v>#DIV/0!</v>
      </c>
      <c r="AN298" s="163"/>
      <c r="AO298" s="100" t="s">
        <v>11</v>
      </c>
      <c r="AP298" s="235" t="e">
        <v>#DIV/0!</v>
      </c>
      <c r="AQ298" s="235" t="e">
        <v>#DIV/0!</v>
      </c>
      <c r="AR298" s="235" t="e">
        <v>#DIV/0!</v>
      </c>
      <c r="AW298" s="163"/>
      <c r="AX298" s="100" t="s">
        <v>11</v>
      </c>
      <c r="AY298" s="235" t="e">
        <v>#DIV/0!</v>
      </c>
      <c r="AZ298" s="235" t="e">
        <v>#DIV/0!</v>
      </c>
      <c r="BA298" s="235" t="e">
        <v>#DIV/0!</v>
      </c>
    </row>
    <row r="299" spans="4:53">
      <c r="D299" s="163"/>
      <c r="E299" s="100" t="s">
        <v>10</v>
      </c>
      <c r="F299" s="235" t="e">
        <v>#DIV/0!</v>
      </c>
      <c r="G299" s="235" t="e">
        <v>#DIV/0!</v>
      </c>
      <c r="H299" s="235" t="e">
        <v>#DIV/0!</v>
      </c>
      <c r="J299" s="20"/>
      <c r="M299" s="163"/>
      <c r="N299" s="100" t="s">
        <v>10</v>
      </c>
      <c r="O299" s="235" t="e">
        <v>#DIV/0!</v>
      </c>
      <c r="P299" s="235" t="e">
        <v>#DIV/0!</v>
      </c>
      <c r="Q299" s="235" t="e">
        <v>#DIV/0!</v>
      </c>
      <c r="V299" s="163"/>
      <c r="W299" s="100" t="s">
        <v>10</v>
      </c>
      <c r="X299" s="235" t="e">
        <v>#DIV/0!</v>
      </c>
      <c r="Y299" s="235" t="e">
        <v>#DIV/0!</v>
      </c>
      <c r="Z299" s="235" t="e">
        <v>#DIV/0!</v>
      </c>
      <c r="AE299" s="163"/>
      <c r="AF299" s="100" t="s">
        <v>10</v>
      </c>
      <c r="AG299" s="235" t="e">
        <v>#DIV/0!</v>
      </c>
      <c r="AH299" s="235" t="e">
        <v>#DIV/0!</v>
      </c>
      <c r="AI299" s="235" t="e">
        <v>#DIV/0!</v>
      </c>
      <c r="AN299" s="163"/>
      <c r="AO299" s="100" t="s">
        <v>10</v>
      </c>
      <c r="AP299" s="235" t="e">
        <v>#DIV/0!</v>
      </c>
      <c r="AQ299" s="235" t="e">
        <v>#DIV/0!</v>
      </c>
      <c r="AR299" s="235" t="e">
        <v>#DIV/0!</v>
      </c>
      <c r="AW299" s="163"/>
      <c r="AX299" s="100" t="s">
        <v>10</v>
      </c>
      <c r="AY299" s="235" t="e">
        <v>#DIV/0!</v>
      </c>
      <c r="AZ299" s="235" t="e">
        <v>#DIV/0!</v>
      </c>
      <c r="BA299" s="235" t="e">
        <v>#DIV/0!</v>
      </c>
    </row>
    <row r="300" spans="4:53">
      <c r="D300" s="163"/>
      <c r="E300" s="100" t="s">
        <v>9</v>
      </c>
      <c r="F300" s="235" t="e">
        <v>#DIV/0!</v>
      </c>
      <c r="G300" s="235" t="e">
        <v>#DIV/0!</v>
      </c>
      <c r="H300" s="235" t="e">
        <v>#DIV/0!</v>
      </c>
      <c r="J300" s="20"/>
      <c r="M300" s="163"/>
      <c r="N300" s="100" t="s">
        <v>9</v>
      </c>
      <c r="O300" s="235" t="e">
        <v>#DIV/0!</v>
      </c>
      <c r="P300" s="235" t="e">
        <v>#DIV/0!</v>
      </c>
      <c r="Q300" s="235" t="e">
        <v>#DIV/0!</v>
      </c>
      <c r="V300" s="163"/>
      <c r="W300" s="100" t="s">
        <v>9</v>
      </c>
      <c r="X300" s="235" t="e">
        <v>#DIV/0!</v>
      </c>
      <c r="Y300" s="235" t="e">
        <v>#DIV/0!</v>
      </c>
      <c r="Z300" s="235" t="e">
        <v>#DIV/0!</v>
      </c>
      <c r="AE300" s="163"/>
      <c r="AF300" s="100" t="s">
        <v>9</v>
      </c>
      <c r="AG300" s="235" t="e">
        <v>#DIV/0!</v>
      </c>
      <c r="AH300" s="235" t="e">
        <v>#DIV/0!</v>
      </c>
      <c r="AI300" s="235" t="e">
        <v>#DIV/0!</v>
      </c>
      <c r="AN300" s="163"/>
      <c r="AO300" s="100" t="s">
        <v>9</v>
      </c>
      <c r="AP300" s="235" t="e">
        <v>#DIV/0!</v>
      </c>
      <c r="AQ300" s="235" t="e">
        <v>#DIV/0!</v>
      </c>
      <c r="AR300" s="235" t="e">
        <v>#DIV/0!</v>
      </c>
      <c r="AW300" s="163"/>
      <c r="AX300" s="100" t="s">
        <v>9</v>
      </c>
      <c r="AY300" s="235" t="e">
        <v>#DIV/0!</v>
      </c>
      <c r="AZ300" s="235" t="e">
        <v>#DIV/0!</v>
      </c>
      <c r="BA300" s="235" t="e">
        <v>#DIV/0!</v>
      </c>
    </row>
    <row r="301" spans="4:53">
      <c r="D301" s="164"/>
      <c r="E301" s="101" t="s">
        <v>8</v>
      </c>
      <c r="F301" s="235" t="e">
        <v>#DIV/0!</v>
      </c>
      <c r="G301" s="235" t="e">
        <v>#DIV/0!</v>
      </c>
      <c r="H301" s="235" t="e">
        <v>#DIV/0!</v>
      </c>
      <c r="J301" s="20"/>
      <c r="M301" s="164"/>
      <c r="N301" s="101" t="s">
        <v>8</v>
      </c>
      <c r="O301" s="235" t="e">
        <v>#DIV/0!</v>
      </c>
      <c r="P301" s="235" t="e">
        <v>#DIV/0!</v>
      </c>
      <c r="Q301" s="235" t="e">
        <v>#DIV/0!</v>
      </c>
      <c r="V301" s="164"/>
      <c r="W301" s="101" t="s">
        <v>8</v>
      </c>
      <c r="X301" s="235" t="e">
        <v>#DIV/0!</v>
      </c>
      <c r="Y301" s="235" t="e">
        <v>#DIV/0!</v>
      </c>
      <c r="Z301" s="235" t="e">
        <v>#DIV/0!</v>
      </c>
      <c r="AE301" s="164"/>
      <c r="AF301" s="101" t="s">
        <v>8</v>
      </c>
      <c r="AG301" s="235" t="e">
        <v>#DIV/0!</v>
      </c>
      <c r="AH301" s="235" t="e">
        <v>#DIV/0!</v>
      </c>
      <c r="AI301" s="235" t="e">
        <v>#DIV/0!</v>
      </c>
      <c r="AN301" s="164"/>
      <c r="AO301" s="101" t="s">
        <v>8</v>
      </c>
      <c r="AP301" s="235" t="e">
        <v>#DIV/0!</v>
      </c>
      <c r="AQ301" s="235" t="e">
        <v>#DIV/0!</v>
      </c>
      <c r="AR301" s="235" t="e">
        <v>#DIV/0!</v>
      </c>
      <c r="AW301" s="164"/>
      <c r="AX301" s="101" t="s">
        <v>8</v>
      </c>
      <c r="AY301" s="235" t="e">
        <v>#DIV/0!</v>
      </c>
      <c r="AZ301" s="235" t="e">
        <v>#DIV/0!</v>
      </c>
      <c r="BA301" s="235" t="e">
        <v>#DIV/0!</v>
      </c>
    </row>
    <row r="302" spans="4:53">
      <c r="D302" s="109" t="s">
        <v>2</v>
      </c>
      <c r="E302" s="106" t="s">
        <v>12</v>
      </c>
      <c r="F302" s="422" t="e">
        <f t="array" ref="F302:F306">F216:F220*E166</f>
        <v>#DIV/0!</v>
      </c>
      <c r="G302" s="422" t="e">
        <f t="array" ref="G302:G306">G216:G220*E166</f>
        <v>#DIV/0!</v>
      </c>
      <c r="H302" s="422" t="e">
        <v>#DIV/0!</v>
      </c>
      <c r="J302" s="20"/>
      <c r="M302" s="109" t="s">
        <v>2</v>
      </c>
      <c r="N302" s="106" t="s">
        <v>12</v>
      </c>
      <c r="O302" s="422" t="e">
        <f t="array" ref="O302:O306">O216:O220*N166</f>
        <v>#DIV/0!</v>
      </c>
      <c r="P302" s="422" t="e">
        <f t="array" ref="P302:P306">P216:P220*N166</f>
        <v>#DIV/0!</v>
      </c>
      <c r="Q302" s="422" t="e">
        <v>#DIV/0!</v>
      </c>
      <c r="V302" s="109" t="s">
        <v>2</v>
      </c>
      <c r="W302" s="106" t="s">
        <v>12</v>
      </c>
      <c r="X302" s="422" t="e">
        <f t="array" ref="X302:X306">X216:X220*W166</f>
        <v>#DIV/0!</v>
      </c>
      <c r="Y302" s="422" t="e">
        <f t="array" ref="Y302:Y306">Y216:Y220*W166</f>
        <v>#DIV/0!</v>
      </c>
      <c r="Z302" s="422" t="e">
        <v>#DIV/0!</v>
      </c>
      <c r="AE302" s="109" t="s">
        <v>2</v>
      </c>
      <c r="AF302" s="106" t="s">
        <v>12</v>
      </c>
      <c r="AG302" s="422" t="e">
        <f t="array" ref="AG302:AG306">AG216:AG220*AF166</f>
        <v>#DIV/0!</v>
      </c>
      <c r="AH302" s="422" t="e">
        <f t="array" ref="AH302:AH306">AH216:AH220*AF166</f>
        <v>#DIV/0!</v>
      </c>
      <c r="AI302" s="422" t="e">
        <v>#DIV/0!</v>
      </c>
      <c r="AN302" s="109" t="s">
        <v>2</v>
      </c>
      <c r="AO302" s="106" t="s">
        <v>12</v>
      </c>
      <c r="AP302" s="422" t="e">
        <f t="array" ref="AP302:AP306">AP216:AP220*AO166</f>
        <v>#DIV/0!</v>
      </c>
      <c r="AQ302" s="422" t="e">
        <f t="array" ref="AQ302:AQ306">AQ216:AQ220*AO166</f>
        <v>#DIV/0!</v>
      </c>
      <c r="AR302" s="422" t="e">
        <v>#DIV/0!</v>
      </c>
      <c r="AW302" s="109" t="s">
        <v>2</v>
      </c>
      <c r="AX302" s="106" t="s">
        <v>12</v>
      </c>
      <c r="AY302" s="422" t="e">
        <f t="array" ref="AY302:AY306">AY216:AY220*AX166</f>
        <v>#DIV/0!</v>
      </c>
      <c r="AZ302" s="422" t="e">
        <f t="array" ref="AZ302:AZ306">AZ216:AZ220*AX166</f>
        <v>#DIV/0!</v>
      </c>
      <c r="BA302" s="422" t="e">
        <v>#DIV/0!</v>
      </c>
    </row>
    <row r="303" spans="4:53">
      <c r="D303" s="163"/>
      <c r="E303" s="100" t="s">
        <v>11</v>
      </c>
      <c r="F303" s="235" t="e">
        <v>#DIV/0!</v>
      </c>
      <c r="G303" s="235" t="e">
        <v>#DIV/0!</v>
      </c>
      <c r="H303" s="235" t="e">
        <v>#DIV/0!</v>
      </c>
      <c r="J303" s="20"/>
      <c r="M303" s="163"/>
      <c r="N303" s="100" t="s">
        <v>11</v>
      </c>
      <c r="O303" s="235" t="e">
        <v>#DIV/0!</v>
      </c>
      <c r="P303" s="235" t="e">
        <v>#DIV/0!</v>
      </c>
      <c r="Q303" s="235" t="e">
        <v>#DIV/0!</v>
      </c>
      <c r="V303" s="163"/>
      <c r="W303" s="100" t="s">
        <v>11</v>
      </c>
      <c r="X303" s="235" t="e">
        <v>#DIV/0!</v>
      </c>
      <c r="Y303" s="235" t="e">
        <v>#DIV/0!</v>
      </c>
      <c r="Z303" s="235" t="e">
        <v>#DIV/0!</v>
      </c>
      <c r="AE303" s="163"/>
      <c r="AF303" s="100" t="s">
        <v>11</v>
      </c>
      <c r="AG303" s="235" t="e">
        <v>#DIV/0!</v>
      </c>
      <c r="AH303" s="235" t="e">
        <v>#DIV/0!</v>
      </c>
      <c r="AI303" s="235" t="e">
        <v>#DIV/0!</v>
      </c>
      <c r="AN303" s="163"/>
      <c r="AO303" s="100" t="s">
        <v>11</v>
      </c>
      <c r="AP303" s="235" t="e">
        <v>#DIV/0!</v>
      </c>
      <c r="AQ303" s="235" t="e">
        <v>#DIV/0!</v>
      </c>
      <c r="AR303" s="235" t="e">
        <v>#DIV/0!</v>
      </c>
      <c r="AW303" s="163"/>
      <c r="AX303" s="100" t="s">
        <v>11</v>
      </c>
      <c r="AY303" s="235" t="e">
        <v>#DIV/0!</v>
      </c>
      <c r="AZ303" s="235" t="e">
        <v>#DIV/0!</v>
      </c>
      <c r="BA303" s="235" t="e">
        <v>#DIV/0!</v>
      </c>
    </row>
    <row r="304" spans="4:53">
      <c r="D304" s="163"/>
      <c r="E304" s="100" t="s">
        <v>10</v>
      </c>
      <c r="F304" s="235" t="e">
        <v>#DIV/0!</v>
      </c>
      <c r="G304" s="235" t="e">
        <v>#DIV/0!</v>
      </c>
      <c r="H304" s="235" t="e">
        <v>#DIV/0!</v>
      </c>
      <c r="J304" s="20"/>
      <c r="M304" s="163"/>
      <c r="N304" s="100" t="s">
        <v>10</v>
      </c>
      <c r="O304" s="235" t="e">
        <v>#DIV/0!</v>
      </c>
      <c r="P304" s="235" t="e">
        <v>#DIV/0!</v>
      </c>
      <c r="Q304" s="235" t="e">
        <v>#DIV/0!</v>
      </c>
      <c r="V304" s="163"/>
      <c r="W304" s="100" t="s">
        <v>10</v>
      </c>
      <c r="X304" s="235" t="e">
        <v>#DIV/0!</v>
      </c>
      <c r="Y304" s="235" t="e">
        <v>#DIV/0!</v>
      </c>
      <c r="Z304" s="235" t="e">
        <v>#DIV/0!</v>
      </c>
      <c r="AE304" s="163"/>
      <c r="AF304" s="100" t="s">
        <v>10</v>
      </c>
      <c r="AG304" s="235" t="e">
        <v>#DIV/0!</v>
      </c>
      <c r="AH304" s="235" t="e">
        <v>#DIV/0!</v>
      </c>
      <c r="AI304" s="235" t="e">
        <v>#DIV/0!</v>
      </c>
      <c r="AN304" s="163"/>
      <c r="AO304" s="100" t="s">
        <v>10</v>
      </c>
      <c r="AP304" s="235" t="e">
        <v>#DIV/0!</v>
      </c>
      <c r="AQ304" s="235" t="e">
        <v>#DIV/0!</v>
      </c>
      <c r="AR304" s="235" t="e">
        <v>#DIV/0!</v>
      </c>
      <c r="AW304" s="163"/>
      <c r="AX304" s="100" t="s">
        <v>10</v>
      </c>
      <c r="AY304" s="235" t="e">
        <v>#DIV/0!</v>
      </c>
      <c r="AZ304" s="235" t="e">
        <v>#DIV/0!</v>
      </c>
      <c r="BA304" s="235" t="e">
        <v>#DIV/0!</v>
      </c>
    </row>
    <row r="305" spans="4:87">
      <c r="D305" s="163"/>
      <c r="E305" s="100" t="s">
        <v>9</v>
      </c>
      <c r="F305" s="235" t="e">
        <v>#DIV/0!</v>
      </c>
      <c r="G305" s="235" t="e">
        <v>#DIV/0!</v>
      </c>
      <c r="H305" s="235" t="e">
        <v>#DIV/0!</v>
      </c>
      <c r="J305" s="20"/>
      <c r="M305" s="163"/>
      <c r="N305" s="100" t="s">
        <v>9</v>
      </c>
      <c r="O305" s="235" t="e">
        <v>#DIV/0!</v>
      </c>
      <c r="P305" s="235" t="e">
        <v>#DIV/0!</v>
      </c>
      <c r="Q305" s="235" t="e">
        <v>#DIV/0!</v>
      </c>
      <c r="V305" s="163"/>
      <c r="W305" s="100" t="s">
        <v>9</v>
      </c>
      <c r="X305" s="235" t="e">
        <v>#DIV/0!</v>
      </c>
      <c r="Y305" s="235" t="e">
        <v>#DIV/0!</v>
      </c>
      <c r="Z305" s="235" t="e">
        <v>#DIV/0!</v>
      </c>
      <c r="AE305" s="163"/>
      <c r="AF305" s="100" t="s">
        <v>9</v>
      </c>
      <c r="AG305" s="235" t="e">
        <v>#DIV/0!</v>
      </c>
      <c r="AH305" s="235" t="e">
        <v>#DIV/0!</v>
      </c>
      <c r="AI305" s="235" t="e">
        <v>#DIV/0!</v>
      </c>
      <c r="AN305" s="163"/>
      <c r="AO305" s="100" t="s">
        <v>9</v>
      </c>
      <c r="AP305" s="235" t="e">
        <v>#DIV/0!</v>
      </c>
      <c r="AQ305" s="235" t="e">
        <v>#DIV/0!</v>
      </c>
      <c r="AR305" s="235" t="e">
        <v>#DIV/0!</v>
      </c>
      <c r="AW305" s="163"/>
      <c r="AX305" s="100" t="s">
        <v>9</v>
      </c>
      <c r="AY305" s="235" t="e">
        <v>#DIV/0!</v>
      </c>
      <c r="AZ305" s="235" t="e">
        <v>#DIV/0!</v>
      </c>
      <c r="BA305" s="235" t="e">
        <v>#DIV/0!</v>
      </c>
    </row>
    <row r="306" spans="4:87">
      <c r="D306" s="164"/>
      <c r="E306" s="101" t="s">
        <v>8</v>
      </c>
      <c r="F306" s="235" t="e">
        <v>#DIV/0!</v>
      </c>
      <c r="G306" s="235" t="e">
        <v>#DIV/0!</v>
      </c>
      <c r="H306" s="236" t="e">
        <v>#DIV/0!</v>
      </c>
      <c r="J306" s="20"/>
      <c r="M306" s="164"/>
      <c r="N306" s="101" t="s">
        <v>8</v>
      </c>
      <c r="O306" s="235" t="e">
        <v>#DIV/0!</v>
      </c>
      <c r="P306" s="235" t="e">
        <v>#DIV/0!</v>
      </c>
      <c r="Q306" s="236" t="e">
        <v>#DIV/0!</v>
      </c>
      <c r="V306" s="164"/>
      <c r="W306" s="101" t="s">
        <v>8</v>
      </c>
      <c r="X306" s="235" t="e">
        <v>#DIV/0!</v>
      </c>
      <c r="Y306" s="235" t="e">
        <v>#DIV/0!</v>
      </c>
      <c r="Z306" s="236" t="e">
        <v>#DIV/0!</v>
      </c>
      <c r="AE306" s="164"/>
      <c r="AF306" s="101" t="s">
        <v>8</v>
      </c>
      <c r="AG306" s="235" t="e">
        <v>#DIV/0!</v>
      </c>
      <c r="AH306" s="235" t="e">
        <v>#DIV/0!</v>
      </c>
      <c r="AI306" s="236" t="e">
        <v>#DIV/0!</v>
      </c>
      <c r="AN306" s="164"/>
      <c r="AO306" s="101" t="s">
        <v>8</v>
      </c>
      <c r="AP306" s="235" t="e">
        <v>#DIV/0!</v>
      </c>
      <c r="AQ306" s="235" t="e">
        <v>#DIV/0!</v>
      </c>
      <c r="AR306" s="236" t="e">
        <v>#DIV/0!</v>
      </c>
      <c r="AW306" s="164"/>
      <c r="AX306" s="101" t="s">
        <v>8</v>
      </c>
      <c r="AY306" s="235" t="e">
        <v>#DIV/0!</v>
      </c>
      <c r="AZ306" s="235" t="e">
        <v>#DIV/0!</v>
      </c>
      <c r="BA306" s="236" t="e">
        <v>#DIV/0!</v>
      </c>
    </row>
    <row r="307" spans="4:87">
      <c r="D307" s="109" t="s">
        <v>1</v>
      </c>
      <c r="E307" s="106" t="s">
        <v>12</v>
      </c>
      <c r="F307" s="422" t="e">
        <f t="array" ref="F307:F311">F221:F225*E167</f>
        <v>#DIV/0!</v>
      </c>
      <c r="G307" s="422" t="e">
        <f t="array" ref="G307:G311">G221:G225*E167</f>
        <v>#DIV/0!</v>
      </c>
      <c r="H307" s="235" t="e">
        <v>#DIV/0!</v>
      </c>
      <c r="J307" s="20"/>
      <c r="M307" s="109" t="s">
        <v>1</v>
      </c>
      <c r="N307" s="106" t="s">
        <v>12</v>
      </c>
      <c r="O307" s="422" t="e">
        <f t="array" ref="O307:O311">O221:O225*N167</f>
        <v>#DIV/0!</v>
      </c>
      <c r="P307" s="422" t="e">
        <f t="array" ref="P307:P311">P221:P225*N167</f>
        <v>#DIV/0!</v>
      </c>
      <c r="Q307" s="235" t="e">
        <v>#DIV/0!</v>
      </c>
      <c r="V307" s="109" t="s">
        <v>1</v>
      </c>
      <c r="W307" s="106" t="s">
        <v>12</v>
      </c>
      <c r="X307" s="422" t="e">
        <f t="array" ref="X307:X311">X221:X225*W167</f>
        <v>#DIV/0!</v>
      </c>
      <c r="Y307" s="422" t="e">
        <f t="array" ref="Y307:Y311">Y221:Y225*W167</f>
        <v>#DIV/0!</v>
      </c>
      <c r="Z307" s="235" t="e">
        <v>#DIV/0!</v>
      </c>
      <c r="AE307" s="109" t="s">
        <v>1</v>
      </c>
      <c r="AF307" s="106" t="s">
        <v>12</v>
      </c>
      <c r="AG307" s="422" t="e">
        <f t="array" ref="AG307:AG311">AG221:AG225*AF167</f>
        <v>#DIV/0!</v>
      </c>
      <c r="AH307" s="422" t="e">
        <f t="array" ref="AH307:AH311">AH221:AH225*AF167</f>
        <v>#DIV/0!</v>
      </c>
      <c r="AI307" s="235" t="e">
        <v>#DIV/0!</v>
      </c>
      <c r="AN307" s="109" t="s">
        <v>1</v>
      </c>
      <c r="AO307" s="106" t="s">
        <v>12</v>
      </c>
      <c r="AP307" s="422" t="e">
        <f t="array" ref="AP307:AP311">AP221:AP225*AO167</f>
        <v>#DIV/0!</v>
      </c>
      <c r="AQ307" s="422" t="e">
        <f t="array" ref="AQ307:AQ311">AQ221:AQ225*AO167</f>
        <v>#DIV/0!</v>
      </c>
      <c r="AR307" s="235" t="e">
        <v>#DIV/0!</v>
      </c>
      <c r="AW307" s="109" t="s">
        <v>1</v>
      </c>
      <c r="AX307" s="106" t="s">
        <v>12</v>
      </c>
      <c r="AY307" s="422" t="e">
        <f t="array" ref="AY307:AY311">AY221:AY225*AX167</f>
        <v>#DIV/0!</v>
      </c>
      <c r="AZ307" s="422" t="e">
        <f t="array" ref="AZ307:AZ311">AZ221:AZ225*AX167</f>
        <v>#DIV/0!</v>
      </c>
      <c r="BA307" s="235" t="e">
        <v>#DIV/0!</v>
      </c>
    </row>
    <row r="308" spans="4:87">
      <c r="D308" s="163"/>
      <c r="E308" s="100" t="s">
        <v>11</v>
      </c>
      <c r="F308" s="235" t="e">
        <v>#DIV/0!</v>
      </c>
      <c r="G308" s="235" t="e">
        <v>#DIV/0!</v>
      </c>
      <c r="H308" s="235" t="e">
        <v>#DIV/0!</v>
      </c>
      <c r="J308" s="20"/>
      <c r="M308" s="163"/>
      <c r="N308" s="100" t="s">
        <v>11</v>
      </c>
      <c r="O308" s="235" t="e">
        <v>#DIV/0!</v>
      </c>
      <c r="P308" s="235" t="e">
        <v>#DIV/0!</v>
      </c>
      <c r="Q308" s="235" t="e">
        <v>#DIV/0!</v>
      </c>
      <c r="V308" s="163"/>
      <c r="W308" s="100" t="s">
        <v>11</v>
      </c>
      <c r="X308" s="235" t="e">
        <v>#DIV/0!</v>
      </c>
      <c r="Y308" s="235" t="e">
        <v>#DIV/0!</v>
      </c>
      <c r="Z308" s="235" t="e">
        <v>#DIV/0!</v>
      </c>
      <c r="AE308" s="163"/>
      <c r="AF308" s="100" t="s">
        <v>11</v>
      </c>
      <c r="AG308" s="235" t="e">
        <v>#DIV/0!</v>
      </c>
      <c r="AH308" s="235" t="e">
        <v>#DIV/0!</v>
      </c>
      <c r="AI308" s="235" t="e">
        <v>#DIV/0!</v>
      </c>
      <c r="AN308" s="163"/>
      <c r="AO308" s="100" t="s">
        <v>11</v>
      </c>
      <c r="AP308" s="235" t="e">
        <v>#DIV/0!</v>
      </c>
      <c r="AQ308" s="235" t="e">
        <v>#DIV/0!</v>
      </c>
      <c r="AR308" s="235" t="e">
        <v>#DIV/0!</v>
      </c>
      <c r="AW308" s="163"/>
      <c r="AX308" s="100" t="s">
        <v>11</v>
      </c>
      <c r="AY308" s="235" t="e">
        <v>#DIV/0!</v>
      </c>
      <c r="AZ308" s="235" t="e">
        <v>#DIV/0!</v>
      </c>
      <c r="BA308" s="235" t="e">
        <v>#DIV/0!</v>
      </c>
    </row>
    <row r="309" spans="4:87">
      <c r="D309" s="163"/>
      <c r="E309" s="100" t="s">
        <v>10</v>
      </c>
      <c r="F309" s="235" t="e">
        <v>#DIV/0!</v>
      </c>
      <c r="G309" s="235" t="e">
        <v>#DIV/0!</v>
      </c>
      <c r="H309" s="235" t="e">
        <v>#DIV/0!</v>
      </c>
      <c r="J309" s="20"/>
      <c r="M309" s="163"/>
      <c r="N309" s="100" t="s">
        <v>10</v>
      </c>
      <c r="O309" s="235" t="e">
        <v>#DIV/0!</v>
      </c>
      <c r="P309" s="235" t="e">
        <v>#DIV/0!</v>
      </c>
      <c r="Q309" s="235" t="e">
        <v>#DIV/0!</v>
      </c>
      <c r="V309" s="163"/>
      <c r="W309" s="100" t="s">
        <v>10</v>
      </c>
      <c r="X309" s="235" t="e">
        <v>#DIV/0!</v>
      </c>
      <c r="Y309" s="235" t="e">
        <v>#DIV/0!</v>
      </c>
      <c r="Z309" s="235" t="e">
        <v>#DIV/0!</v>
      </c>
      <c r="AE309" s="163"/>
      <c r="AF309" s="100" t="s">
        <v>10</v>
      </c>
      <c r="AG309" s="235" t="e">
        <v>#DIV/0!</v>
      </c>
      <c r="AH309" s="235" t="e">
        <v>#DIV/0!</v>
      </c>
      <c r="AI309" s="235" t="e">
        <v>#DIV/0!</v>
      </c>
      <c r="AN309" s="163"/>
      <c r="AO309" s="100" t="s">
        <v>10</v>
      </c>
      <c r="AP309" s="235" t="e">
        <v>#DIV/0!</v>
      </c>
      <c r="AQ309" s="235" t="e">
        <v>#DIV/0!</v>
      </c>
      <c r="AR309" s="235" t="e">
        <v>#DIV/0!</v>
      </c>
      <c r="AW309" s="163"/>
      <c r="AX309" s="100" t="s">
        <v>10</v>
      </c>
      <c r="AY309" s="235" t="e">
        <v>#DIV/0!</v>
      </c>
      <c r="AZ309" s="235" t="e">
        <v>#DIV/0!</v>
      </c>
      <c r="BA309" s="235" t="e">
        <v>#DIV/0!</v>
      </c>
    </row>
    <row r="310" spans="4:87">
      <c r="D310" s="163"/>
      <c r="E310" s="100" t="s">
        <v>9</v>
      </c>
      <c r="F310" s="235" t="e">
        <v>#DIV/0!</v>
      </c>
      <c r="G310" s="235" t="e">
        <v>#DIV/0!</v>
      </c>
      <c r="H310" s="235" t="e">
        <v>#DIV/0!</v>
      </c>
      <c r="J310" s="20"/>
      <c r="M310" s="163"/>
      <c r="N310" s="100" t="s">
        <v>9</v>
      </c>
      <c r="O310" s="235" t="e">
        <v>#DIV/0!</v>
      </c>
      <c r="P310" s="235" t="e">
        <v>#DIV/0!</v>
      </c>
      <c r="Q310" s="235" t="e">
        <v>#DIV/0!</v>
      </c>
      <c r="V310" s="163"/>
      <c r="W310" s="100" t="s">
        <v>9</v>
      </c>
      <c r="X310" s="235" t="e">
        <v>#DIV/0!</v>
      </c>
      <c r="Y310" s="235" t="e">
        <v>#DIV/0!</v>
      </c>
      <c r="Z310" s="235" t="e">
        <v>#DIV/0!</v>
      </c>
      <c r="AE310" s="163"/>
      <c r="AF310" s="100" t="s">
        <v>9</v>
      </c>
      <c r="AG310" s="235" t="e">
        <v>#DIV/0!</v>
      </c>
      <c r="AH310" s="235" t="e">
        <v>#DIV/0!</v>
      </c>
      <c r="AI310" s="235" t="e">
        <v>#DIV/0!</v>
      </c>
      <c r="AN310" s="163"/>
      <c r="AO310" s="100" t="s">
        <v>9</v>
      </c>
      <c r="AP310" s="235" t="e">
        <v>#DIV/0!</v>
      </c>
      <c r="AQ310" s="235" t="e">
        <v>#DIV/0!</v>
      </c>
      <c r="AR310" s="235" t="e">
        <v>#DIV/0!</v>
      </c>
      <c r="AW310" s="163"/>
      <c r="AX310" s="100" t="s">
        <v>9</v>
      </c>
      <c r="AY310" s="235" t="e">
        <v>#DIV/0!</v>
      </c>
      <c r="AZ310" s="235" t="e">
        <v>#DIV/0!</v>
      </c>
      <c r="BA310" s="235" t="e">
        <v>#DIV/0!</v>
      </c>
    </row>
    <row r="311" spans="4:87">
      <c r="D311" s="164"/>
      <c r="E311" s="101" t="s">
        <v>8</v>
      </c>
      <c r="F311" s="236" t="e">
        <v>#DIV/0!</v>
      </c>
      <c r="G311" s="236" t="e">
        <v>#DIV/0!</v>
      </c>
      <c r="H311" s="236" t="e">
        <v>#DIV/0!</v>
      </c>
      <c r="J311" s="20"/>
      <c r="K311" s="7"/>
      <c r="M311" s="164"/>
      <c r="N311" s="101" t="s">
        <v>8</v>
      </c>
      <c r="O311" s="236" t="e">
        <v>#DIV/0!</v>
      </c>
      <c r="P311" s="236" t="e">
        <v>#DIV/0!</v>
      </c>
      <c r="Q311" s="236" t="e">
        <v>#DIV/0!</v>
      </c>
      <c r="V311" s="164"/>
      <c r="W311" s="101" t="s">
        <v>8</v>
      </c>
      <c r="X311" s="236" t="e">
        <v>#DIV/0!</v>
      </c>
      <c r="Y311" s="236" t="e">
        <v>#DIV/0!</v>
      </c>
      <c r="Z311" s="236" t="e">
        <v>#DIV/0!</v>
      </c>
      <c r="AE311" s="164"/>
      <c r="AF311" s="101" t="s">
        <v>8</v>
      </c>
      <c r="AG311" s="236" t="e">
        <v>#DIV/0!</v>
      </c>
      <c r="AH311" s="236" t="e">
        <v>#DIV/0!</v>
      </c>
      <c r="AI311" s="236" t="e">
        <v>#DIV/0!</v>
      </c>
      <c r="AN311" s="164"/>
      <c r="AO311" s="101" t="s">
        <v>8</v>
      </c>
      <c r="AP311" s="236" t="e">
        <v>#DIV/0!</v>
      </c>
      <c r="AQ311" s="236" t="e">
        <v>#DIV/0!</v>
      </c>
      <c r="AR311" s="236" t="e">
        <v>#DIV/0!</v>
      </c>
      <c r="AW311" s="164"/>
      <c r="AX311" s="101" t="s">
        <v>8</v>
      </c>
      <c r="AY311" s="236" t="e">
        <v>#DIV/0!</v>
      </c>
      <c r="AZ311" s="236" t="e">
        <v>#DIV/0!</v>
      </c>
      <c r="BA311" s="236" t="e">
        <v>#DIV/0!</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t="e">
        <f t="array" ref="F318:F322">F196:F200*E177</f>
        <v>#DIV/0!</v>
      </c>
      <c r="G318" s="185"/>
      <c r="H318" s="422" t="e">
        <f t="array" ref="H318:H347">F318:F347</f>
        <v>#DIV/0!</v>
      </c>
      <c r="J318" s="20"/>
      <c r="M318" s="109" t="s">
        <v>14</v>
      </c>
      <c r="N318" s="100" t="s">
        <v>12</v>
      </c>
      <c r="O318" s="422" t="e">
        <f t="array" ref="O318:O322">O196:O200*N177</f>
        <v>#DIV/0!</v>
      </c>
      <c r="P318" s="185"/>
      <c r="Q318" s="422" t="e">
        <f t="array" ref="Q318:Q347">O318:O347</f>
        <v>#DIV/0!</v>
      </c>
      <c r="V318" s="109" t="s">
        <v>14</v>
      </c>
      <c r="W318" s="100" t="s">
        <v>12</v>
      </c>
      <c r="X318" s="422" t="e">
        <f t="array" ref="X318:X322">X196:X200*W177</f>
        <v>#DIV/0!</v>
      </c>
      <c r="Y318" s="185"/>
      <c r="Z318" s="422" t="e">
        <f t="array" ref="Z318:Z347">X318:X347</f>
        <v>#DIV/0!</v>
      </c>
      <c r="AE318" s="109" t="s">
        <v>14</v>
      </c>
      <c r="AF318" s="100" t="s">
        <v>12</v>
      </c>
      <c r="AG318" s="422" t="e">
        <f t="array" ref="AG318:AG322">AG196:AG200*AF177</f>
        <v>#DIV/0!</v>
      </c>
      <c r="AH318" s="185"/>
      <c r="AI318" s="422" t="e">
        <f t="array" ref="AI318:AI347">AG318:AG347</f>
        <v>#DIV/0!</v>
      </c>
      <c r="AN318" s="109" t="s">
        <v>14</v>
      </c>
      <c r="AO318" s="100" t="s">
        <v>12</v>
      </c>
      <c r="AP318" s="422" t="e">
        <f t="array" ref="AP318:AP322">AP196:AP200*AO177</f>
        <v>#DIV/0!</v>
      </c>
      <c r="AQ318" s="185"/>
      <c r="AR318" s="422" t="e">
        <f t="array" ref="AR318:AR347">AP318:AP347</f>
        <v>#DIV/0!</v>
      </c>
      <c r="AW318" s="109" t="s">
        <v>14</v>
      </c>
      <c r="AX318" s="100" t="s">
        <v>12</v>
      </c>
      <c r="AY318" s="422" t="e">
        <f t="array" ref="AY318:AY322">AY196:AY200*AX177</f>
        <v>#DIV/0!</v>
      </c>
      <c r="AZ318" s="185"/>
      <c r="BA318" s="422" t="e">
        <f t="array" ref="BA318:BA347">AY318:AY347</f>
        <v>#DIV/0!</v>
      </c>
    </row>
    <row r="319" spans="4:87">
      <c r="D319" s="163"/>
      <c r="E319" s="100" t="s">
        <v>11</v>
      </c>
      <c r="F319" s="235" t="e">
        <v>#DIV/0!</v>
      </c>
      <c r="G319" s="185"/>
      <c r="H319" s="235" t="e">
        <v>#DIV/0!</v>
      </c>
      <c r="J319" s="20"/>
      <c r="M319" s="163"/>
      <c r="N319" s="100" t="s">
        <v>11</v>
      </c>
      <c r="O319" s="235" t="e">
        <v>#DIV/0!</v>
      </c>
      <c r="P319" s="185"/>
      <c r="Q319" s="235" t="e">
        <v>#DIV/0!</v>
      </c>
      <c r="V319" s="163"/>
      <c r="W319" s="100" t="s">
        <v>11</v>
      </c>
      <c r="X319" s="235" t="e">
        <v>#DIV/0!</v>
      </c>
      <c r="Y319" s="185"/>
      <c r="Z319" s="235" t="e">
        <v>#DIV/0!</v>
      </c>
      <c r="AE319" s="163"/>
      <c r="AF319" s="100" t="s">
        <v>11</v>
      </c>
      <c r="AG319" s="235" t="e">
        <v>#DIV/0!</v>
      </c>
      <c r="AH319" s="185"/>
      <c r="AI319" s="235" t="e">
        <v>#DIV/0!</v>
      </c>
      <c r="AN319" s="163"/>
      <c r="AO319" s="100" t="s">
        <v>11</v>
      </c>
      <c r="AP319" s="235" t="e">
        <v>#DIV/0!</v>
      </c>
      <c r="AQ319" s="185"/>
      <c r="AR319" s="235" t="e">
        <v>#DIV/0!</v>
      </c>
      <c r="AW319" s="163"/>
      <c r="AX319" s="100" t="s">
        <v>11</v>
      </c>
      <c r="AY319" s="235" t="e">
        <v>#DIV/0!</v>
      </c>
      <c r="AZ319" s="185"/>
      <c r="BA319" s="235" t="e">
        <v>#DIV/0!</v>
      </c>
    </row>
    <row r="320" spans="4:87">
      <c r="D320" s="163"/>
      <c r="E320" s="100" t="s">
        <v>10</v>
      </c>
      <c r="F320" s="235" t="e">
        <v>#DIV/0!</v>
      </c>
      <c r="G320" s="185"/>
      <c r="H320" s="235" t="e">
        <v>#DIV/0!</v>
      </c>
      <c r="J320" s="20"/>
      <c r="M320" s="163"/>
      <c r="N320" s="100" t="s">
        <v>10</v>
      </c>
      <c r="O320" s="235" t="e">
        <v>#DIV/0!</v>
      </c>
      <c r="P320" s="185"/>
      <c r="Q320" s="235" t="e">
        <v>#DIV/0!</v>
      </c>
      <c r="V320" s="163"/>
      <c r="W320" s="100" t="s">
        <v>10</v>
      </c>
      <c r="X320" s="235" t="e">
        <v>#DIV/0!</v>
      </c>
      <c r="Y320" s="185"/>
      <c r="Z320" s="235" t="e">
        <v>#DIV/0!</v>
      </c>
      <c r="AE320" s="163"/>
      <c r="AF320" s="100" t="s">
        <v>10</v>
      </c>
      <c r="AG320" s="235" t="e">
        <v>#DIV/0!</v>
      </c>
      <c r="AH320" s="185"/>
      <c r="AI320" s="235" t="e">
        <v>#DIV/0!</v>
      </c>
      <c r="AN320" s="163"/>
      <c r="AO320" s="100" t="s">
        <v>10</v>
      </c>
      <c r="AP320" s="235" t="e">
        <v>#DIV/0!</v>
      </c>
      <c r="AQ320" s="185"/>
      <c r="AR320" s="235" t="e">
        <v>#DIV/0!</v>
      </c>
      <c r="AW320" s="163"/>
      <c r="AX320" s="100" t="s">
        <v>10</v>
      </c>
      <c r="AY320" s="235" t="e">
        <v>#DIV/0!</v>
      </c>
      <c r="AZ320" s="185"/>
      <c r="BA320" s="235" t="e">
        <v>#DIV/0!</v>
      </c>
    </row>
    <row r="321" spans="4:53">
      <c r="D321" s="163"/>
      <c r="E321" s="100" t="s">
        <v>9</v>
      </c>
      <c r="F321" s="235" t="e">
        <v>#DIV/0!</v>
      </c>
      <c r="G321" s="185"/>
      <c r="H321" s="235" t="e">
        <v>#DIV/0!</v>
      </c>
      <c r="J321" s="20"/>
      <c r="M321" s="163"/>
      <c r="N321" s="100" t="s">
        <v>9</v>
      </c>
      <c r="O321" s="235" t="e">
        <v>#DIV/0!</v>
      </c>
      <c r="P321" s="185"/>
      <c r="Q321" s="235" t="e">
        <v>#DIV/0!</v>
      </c>
      <c r="V321" s="163"/>
      <c r="W321" s="100" t="s">
        <v>9</v>
      </c>
      <c r="X321" s="235" t="e">
        <v>#DIV/0!</v>
      </c>
      <c r="Y321" s="185"/>
      <c r="Z321" s="235" t="e">
        <v>#DIV/0!</v>
      </c>
      <c r="AE321" s="163"/>
      <c r="AF321" s="100" t="s">
        <v>9</v>
      </c>
      <c r="AG321" s="235" t="e">
        <v>#DIV/0!</v>
      </c>
      <c r="AH321" s="185"/>
      <c r="AI321" s="235" t="e">
        <v>#DIV/0!</v>
      </c>
      <c r="AN321" s="163"/>
      <c r="AO321" s="100" t="s">
        <v>9</v>
      </c>
      <c r="AP321" s="235" t="e">
        <v>#DIV/0!</v>
      </c>
      <c r="AQ321" s="185"/>
      <c r="AR321" s="235" t="e">
        <v>#DIV/0!</v>
      </c>
      <c r="AW321" s="163"/>
      <c r="AX321" s="100" t="s">
        <v>9</v>
      </c>
      <c r="AY321" s="235" t="e">
        <v>#DIV/0!</v>
      </c>
      <c r="AZ321" s="185"/>
      <c r="BA321" s="235" t="e">
        <v>#DIV/0!</v>
      </c>
    </row>
    <row r="322" spans="4:53">
      <c r="D322" s="164"/>
      <c r="E322" s="101" t="s">
        <v>8</v>
      </c>
      <c r="F322" s="235" t="e">
        <v>#DIV/0!</v>
      </c>
      <c r="G322" s="185"/>
      <c r="H322" s="235" t="e">
        <v>#DIV/0!</v>
      </c>
      <c r="J322" s="20"/>
      <c r="M322" s="164"/>
      <c r="N322" s="101" t="s">
        <v>8</v>
      </c>
      <c r="O322" s="235" t="e">
        <v>#DIV/0!</v>
      </c>
      <c r="P322" s="185"/>
      <c r="Q322" s="235" t="e">
        <v>#DIV/0!</v>
      </c>
      <c r="V322" s="164"/>
      <c r="W322" s="101" t="s">
        <v>8</v>
      </c>
      <c r="X322" s="235" t="e">
        <v>#DIV/0!</v>
      </c>
      <c r="Y322" s="185"/>
      <c r="Z322" s="235" t="e">
        <v>#DIV/0!</v>
      </c>
      <c r="AE322" s="164"/>
      <c r="AF322" s="101" t="s">
        <v>8</v>
      </c>
      <c r="AG322" s="235" t="e">
        <v>#DIV/0!</v>
      </c>
      <c r="AH322" s="185"/>
      <c r="AI322" s="235" t="e">
        <v>#DIV/0!</v>
      </c>
      <c r="AN322" s="164"/>
      <c r="AO322" s="101" t="s">
        <v>8</v>
      </c>
      <c r="AP322" s="235" t="e">
        <v>#DIV/0!</v>
      </c>
      <c r="AQ322" s="185"/>
      <c r="AR322" s="235" t="e">
        <v>#DIV/0!</v>
      </c>
      <c r="AW322" s="164"/>
      <c r="AX322" s="101" t="s">
        <v>8</v>
      </c>
      <c r="AY322" s="235" t="e">
        <v>#DIV/0!</v>
      </c>
      <c r="AZ322" s="185"/>
      <c r="BA322" s="235" t="e">
        <v>#DIV/0!</v>
      </c>
    </row>
    <row r="323" spans="4:53">
      <c r="D323" s="109" t="s">
        <v>5</v>
      </c>
      <c r="E323" s="100" t="s">
        <v>12</v>
      </c>
      <c r="F323" s="422" t="e">
        <f t="array" ref="F323:F327">F201:F205*E178</f>
        <v>#DIV/0!</v>
      </c>
      <c r="G323" s="327"/>
      <c r="H323" s="422" t="e">
        <v>#DIV/0!</v>
      </c>
      <c r="J323" s="20"/>
      <c r="M323" s="109" t="s">
        <v>5</v>
      </c>
      <c r="N323" s="100" t="s">
        <v>12</v>
      </c>
      <c r="O323" s="422" t="e">
        <f t="array" ref="O323:O327">O201:O205*N178</f>
        <v>#DIV/0!</v>
      </c>
      <c r="P323" s="327"/>
      <c r="Q323" s="422" t="e">
        <v>#DIV/0!</v>
      </c>
      <c r="V323" s="109" t="s">
        <v>5</v>
      </c>
      <c r="W323" s="100" t="s">
        <v>12</v>
      </c>
      <c r="X323" s="422" t="e">
        <f t="array" ref="X323:X327">X201:X205*W178</f>
        <v>#DIV/0!</v>
      </c>
      <c r="Y323" s="327"/>
      <c r="Z323" s="422" t="e">
        <v>#DIV/0!</v>
      </c>
      <c r="AE323" s="109" t="s">
        <v>5</v>
      </c>
      <c r="AF323" s="100" t="s">
        <v>12</v>
      </c>
      <c r="AG323" s="422" t="e">
        <f t="array" ref="AG323:AG327">AG201:AG205*AF178</f>
        <v>#DIV/0!</v>
      </c>
      <c r="AH323" s="327"/>
      <c r="AI323" s="422" t="e">
        <v>#DIV/0!</v>
      </c>
      <c r="AN323" s="109" t="s">
        <v>5</v>
      </c>
      <c r="AO323" s="100" t="s">
        <v>12</v>
      </c>
      <c r="AP323" s="422" t="e">
        <f t="array" ref="AP323:AP327">AP201:AP205*AO178</f>
        <v>#DIV/0!</v>
      </c>
      <c r="AQ323" s="327"/>
      <c r="AR323" s="422" t="e">
        <v>#DIV/0!</v>
      </c>
      <c r="AW323" s="109" t="s">
        <v>5</v>
      </c>
      <c r="AX323" s="100" t="s">
        <v>12</v>
      </c>
      <c r="AY323" s="422" t="e">
        <f t="array" ref="AY323:AY327">AY201:AY205*AX178</f>
        <v>#DIV/0!</v>
      </c>
      <c r="AZ323" s="327"/>
      <c r="BA323" s="422" t="e">
        <v>#DIV/0!</v>
      </c>
    </row>
    <row r="324" spans="4:53">
      <c r="D324" s="163"/>
      <c r="E324" s="100" t="s">
        <v>11</v>
      </c>
      <c r="F324" s="235" t="e">
        <v>#DIV/0!</v>
      </c>
      <c r="G324" s="328"/>
      <c r="H324" s="235" t="e">
        <v>#DIV/0!</v>
      </c>
      <c r="J324" s="20"/>
      <c r="M324" s="163"/>
      <c r="N324" s="100" t="s">
        <v>11</v>
      </c>
      <c r="O324" s="235" t="e">
        <v>#DIV/0!</v>
      </c>
      <c r="P324" s="328"/>
      <c r="Q324" s="235" t="e">
        <v>#DIV/0!</v>
      </c>
      <c r="V324" s="163"/>
      <c r="W324" s="100" t="s">
        <v>11</v>
      </c>
      <c r="X324" s="235" t="e">
        <v>#DIV/0!</v>
      </c>
      <c r="Y324" s="328"/>
      <c r="Z324" s="235" t="e">
        <v>#DIV/0!</v>
      </c>
      <c r="AE324" s="163"/>
      <c r="AF324" s="100" t="s">
        <v>11</v>
      </c>
      <c r="AG324" s="235" t="e">
        <v>#DIV/0!</v>
      </c>
      <c r="AH324" s="328"/>
      <c r="AI324" s="235" t="e">
        <v>#DIV/0!</v>
      </c>
      <c r="AN324" s="163"/>
      <c r="AO324" s="100" t="s">
        <v>11</v>
      </c>
      <c r="AP324" s="235" t="e">
        <v>#DIV/0!</v>
      </c>
      <c r="AQ324" s="328"/>
      <c r="AR324" s="235" t="e">
        <v>#DIV/0!</v>
      </c>
      <c r="AW324" s="163"/>
      <c r="AX324" s="100" t="s">
        <v>11</v>
      </c>
      <c r="AY324" s="235" t="e">
        <v>#DIV/0!</v>
      </c>
      <c r="AZ324" s="328"/>
      <c r="BA324" s="235" t="e">
        <v>#DIV/0!</v>
      </c>
    </row>
    <row r="325" spans="4:53">
      <c r="D325" s="163"/>
      <c r="E325" s="100" t="s">
        <v>10</v>
      </c>
      <c r="F325" s="235" t="e">
        <v>#DIV/0!</v>
      </c>
      <c r="G325" s="328"/>
      <c r="H325" s="235" t="e">
        <v>#DIV/0!</v>
      </c>
      <c r="J325" s="20"/>
      <c r="M325" s="163"/>
      <c r="N325" s="100" t="s">
        <v>10</v>
      </c>
      <c r="O325" s="235" t="e">
        <v>#DIV/0!</v>
      </c>
      <c r="P325" s="328"/>
      <c r="Q325" s="235" t="e">
        <v>#DIV/0!</v>
      </c>
      <c r="V325" s="163"/>
      <c r="W325" s="100" t="s">
        <v>10</v>
      </c>
      <c r="X325" s="235" t="e">
        <v>#DIV/0!</v>
      </c>
      <c r="Y325" s="328"/>
      <c r="Z325" s="235" t="e">
        <v>#DIV/0!</v>
      </c>
      <c r="AE325" s="163"/>
      <c r="AF325" s="100" t="s">
        <v>10</v>
      </c>
      <c r="AG325" s="235" t="e">
        <v>#DIV/0!</v>
      </c>
      <c r="AH325" s="328"/>
      <c r="AI325" s="235" t="e">
        <v>#DIV/0!</v>
      </c>
      <c r="AN325" s="163"/>
      <c r="AO325" s="100" t="s">
        <v>10</v>
      </c>
      <c r="AP325" s="235" t="e">
        <v>#DIV/0!</v>
      </c>
      <c r="AQ325" s="328"/>
      <c r="AR325" s="235" t="e">
        <v>#DIV/0!</v>
      </c>
      <c r="AW325" s="163"/>
      <c r="AX325" s="100" t="s">
        <v>10</v>
      </c>
      <c r="AY325" s="235" t="e">
        <v>#DIV/0!</v>
      </c>
      <c r="AZ325" s="328"/>
      <c r="BA325" s="235" t="e">
        <v>#DIV/0!</v>
      </c>
    </row>
    <row r="326" spans="4:53">
      <c r="D326" s="163"/>
      <c r="E326" s="100" t="s">
        <v>9</v>
      </c>
      <c r="F326" s="235" t="e">
        <v>#DIV/0!</v>
      </c>
      <c r="G326" s="328"/>
      <c r="H326" s="235" t="e">
        <v>#DIV/0!</v>
      </c>
      <c r="J326" s="20"/>
      <c r="M326" s="163"/>
      <c r="N326" s="100" t="s">
        <v>9</v>
      </c>
      <c r="O326" s="235" t="e">
        <v>#DIV/0!</v>
      </c>
      <c r="P326" s="328"/>
      <c r="Q326" s="235" t="e">
        <v>#DIV/0!</v>
      </c>
      <c r="V326" s="163"/>
      <c r="W326" s="100" t="s">
        <v>9</v>
      </c>
      <c r="X326" s="235" t="e">
        <v>#DIV/0!</v>
      </c>
      <c r="Y326" s="328"/>
      <c r="Z326" s="235" t="e">
        <v>#DIV/0!</v>
      </c>
      <c r="AE326" s="163"/>
      <c r="AF326" s="100" t="s">
        <v>9</v>
      </c>
      <c r="AG326" s="235" t="e">
        <v>#DIV/0!</v>
      </c>
      <c r="AH326" s="328"/>
      <c r="AI326" s="235" t="e">
        <v>#DIV/0!</v>
      </c>
      <c r="AN326" s="163"/>
      <c r="AO326" s="100" t="s">
        <v>9</v>
      </c>
      <c r="AP326" s="235" t="e">
        <v>#DIV/0!</v>
      </c>
      <c r="AQ326" s="328"/>
      <c r="AR326" s="235" t="e">
        <v>#DIV/0!</v>
      </c>
      <c r="AW326" s="163"/>
      <c r="AX326" s="100" t="s">
        <v>9</v>
      </c>
      <c r="AY326" s="235" t="e">
        <v>#DIV/0!</v>
      </c>
      <c r="AZ326" s="328"/>
      <c r="BA326" s="235" t="e">
        <v>#DIV/0!</v>
      </c>
    </row>
    <row r="327" spans="4:53">
      <c r="D327" s="164"/>
      <c r="E327" s="101" t="s">
        <v>8</v>
      </c>
      <c r="F327" s="235" t="e">
        <v>#DIV/0!</v>
      </c>
      <c r="G327" s="329"/>
      <c r="H327" s="235" t="e">
        <v>#DIV/0!</v>
      </c>
      <c r="J327" s="20"/>
      <c r="M327" s="164"/>
      <c r="N327" s="101" t="s">
        <v>8</v>
      </c>
      <c r="O327" s="235" t="e">
        <v>#DIV/0!</v>
      </c>
      <c r="P327" s="329"/>
      <c r="Q327" s="235" t="e">
        <v>#DIV/0!</v>
      </c>
      <c r="V327" s="164"/>
      <c r="W327" s="101" t="s">
        <v>8</v>
      </c>
      <c r="X327" s="235" t="e">
        <v>#DIV/0!</v>
      </c>
      <c r="Y327" s="329"/>
      <c r="Z327" s="235" t="e">
        <v>#DIV/0!</v>
      </c>
      <c r="AE327" s="164"/>
      <c r="AF327" s="101" t="s">
        <v>8</v>
      </c>
      <c r="AG327" s="235" t="e">
        <v>#DIV/0!</v>
      </c>
      <c r="AH327" s="329"/>
      <c r="AI327" s="235" t="e">
        <v>#DIV/0!</v>
      </c>
      <c r="AN327" s="164"/>
      <c r="AO327" s="101" t="s">
        <v>8</v>
      </c>
      <c r="AP327" s="235" t="e">
        <v>#DIV/0!</v>
      </c>
      <c r="AQ327" s="329"/>
      <c r="AR327" s="235" t="e">
        <v>#DIV/0!</v>
      </c>
      <c r="AW327" s="164"/>
      <c r="AX327" s="101" t="s">
        <v>8</v>
      </c>
      <c r="AY327" s="235" t="e">
        <v>#DIV/0!</v>
      </c>
      <c r="AZ327" s="329"/>
      <c r="BA327" s="235" t="e">
        <v>#DIV/0!</v>
      </c>
    </row>
    <row r="328" spans="4:53">
      <c r="D328" s="109" t="s">
        <v>4</v>
      </c>
      <c r="E328" s="106" t="s">
        <v>12</v>
      </c>
      <c r="F328" s="422" t="e">
        <f t="array" ref="F328:F332">F206:F210*E179</f>
        <v>#DIV/0!</v>
      </c>
      <c r="G328" s="185"/>
      <c r="H328" s="422" t="e">
        <v>#DIV/0!</v>
      </c>
      <c r="J328" s="20"/>
      <c r="M328" s="109" t="s">
        <v>4</v>
      </c>
      <c r="N328" s="106" t="s">
        <v>12</v>
      </c>
      <c r="O328" s="422" t="e">
        <f t="array" ref="O328:O332">O206:O210*N179</f>
        <v>#DIV/0!</v>
      </c>
      <c r="P328" s="185"/>
      <c r="Q328" s="422" t="e">
        <v>#DIV/0!</v>
      </c>
      <c r="V328" s="109" t="s">
        <v>4</v>
      </c>
      <c r="W328" s="106" t="s">
        <v>12</v>
      </c>
      <c r="X328" s="422" t="e">
        <f t="array" ref="X328:X332">X206:X210*W179</f>
        <v>#DIV/0!</v>
      </c>
      <c r="Y328" s="185"/>
      <c r="Z328" s="422" t="e">
        <v>#DIV/0!</v>
      </c>
      <c r="AE328" s="109" t="s">
        <v>4</v>
      </c>
      <c r="AF328" s="106" t="s">
        <v>12</v>
      </c>
      <c r="AG328" s="422" t="e">
        <f t="array" ref="AG328:AG332">AG206:AG210*AF179</f>
        <v>#DIV/0!</v>
      </c>
      <c r="AH328" s="185"/>
      <c r="AI328" s="422" t="e">
        <v>#DIV/0!</v>
      </c>
      <c r="AN328" s="109" t="s">
        <v>4</v>
      </c>
      <c r="AO328" s="106" t="s">
        <v>12</v>
      </c>
      <c r="AP328" s="422" t="e">
        <f t="array" ref="AP328:AP332">AP206:AP210*AO179</f>
        <v>#DIV/0!</v>
      </c>
      <c r="AQ328" s="185"/>
      <c r="AR328" s="422" t="e">
        <v>#DIV/0!</v>
      </c>
      <c r="AW328" s="109" t="s">
        <v>4</v>
      </c>
      <c r="AX328" s="106" t="s">
        <v>12</v>
      </c>
      <c r="AY328" s="422" t="e">
        <f t="array" ref="AY328:AY332">AY206:AY210*AX179</f>
        <v>#DIV/0!</v>
      </c>
      <c r="AZ328" s="185"/>
      <c r="BA328" s="422" t="e">
        <v>#DIV/0!</v>
      </c>
    </row>
    <row r="329" spans="4:53">
      <c r="D329" s="163"/>
      <c r="E329" s="100" t="s">
        <v>11</v>
      </c>
      <c r="F329" s="235" t="e">
        <v>#DIV/0!</v>
      </c>
      <c r="G329" s="185"/>
      <c r="H329" s="235" t="e">
        <v>#DIV/0!</v>
      </c>
      <c r="J329" s="20"/>
      <c r="M329" s="163"/>
      <c r="N329" s="100" t="s">
        <v>11</v>
      </c>
      <c r="O329" s="235" t="e">
        <v>#DIV/0!</v>
      </c>
      <c r="P329" s="185"/>
      <c r="Q329" s="235" t="e">
        <v>#DIV/0!</v>
      </c>
      <c r="V329" s="163"/>
      <c r="W329" s="100" t="s">
        <v>11</v>
      </c>
      <c r="X329" s="235" t="e">
        <v>#DIV/0!</v>
      </c>
      <c r="Y329" s="185"/>
      <c r="Z329" s="235" t="e">
        <v>#DIV/0!</v>
      </c>
      <c r="AE329" s="163"/>
      <c r="AF329" s="100" t="s">
        <v>11</v>
      </c>
      <c r="AG329" s="235" t="e">
        <v>#DIV/0!</v>
      </c>
      <c r="AH329" s="185"/>
      <c r="AI329" s="235" t="e">
        <v>#DIV/0!</v>
      </c>
      <c r="AN329" s="163"/>
      <c r="AO329" s="100" t="s">
        <v>11</v>
      </c>
      <c r="AP329" s="235" t="e">
        <v>#DIV/0!</v>
      </c>
      <c r="AQ329" s="185"/>
      <c r="AR329" s="235" t="e">
        <v>#DIV/0!</v>
      </c>
      <c r="AW329" s="163"/>
      <c r="AX329" s="100" t="s">
        <v>11</v>
      </c>
      <c r="AY329" s="235" t="e">
        <v>#DIV/0!</v>
      </c>
      <c r="AZ329" s="185"/>
      <c r="BA329" s="235" t="e">
        <v>#DIV/0!</v>
      </c>
    </row>
    <row r="330" spans="4:53">
      <c r="D330" s="163"/>
      <c r="E330" s="100" t="s">
        <v>10</v>
      </c>
      <c r="F330" s="235" t="e">
        <v>#DIV/0!</v>
      </c>
      <c r="G330" s="185"/>
      <c r="H330" s="235" t="e">
        <v>#DIV/0!</v>
      </c>
      <c r="J330" s="20"/>
      <c r="M330" s="163"/>
      <c r="N330" s="100" t="s">
        <v>10</v>
      </c>
      <c r="O330" s="235" t="e">
        <v>#DIV/0!</v>
      </c>
      <c r="P330" s="185"/>
      <c r="Q330" s="235" t="e">
        <v>#DIV/0!</v>
      </c>
      <c r="V330" s="163"/>
      <c r="W330" s="100" t="s">
        <v>10</v>
      </c>
      <c r="X330" s="235" t="e">
        <v>#DIV/0!</v>
      </c>
      <c r="Y330" s="185"/>
      <c r="Z330" s="235" t="e">
        <v>#DIV/0!</v>
      </c>
      <c r="AE330" s="163"/>
      <c r="AF330" s="100" t="s">
        <v>10</v>
      </c>
      <c r="AG330" s="235" t="e">
        <v>#DIV/0!</v>
      </c>
      <c r="AH330" s="185"/>
      <c r="AI330" s="235" t="e">
        <v>#DIV/0!</v>
      </c>
      <c r="AN330" s="163"/>
      <c r="AO330" s="100" t="s">
        <v>10</v>
      </c>
      <c r="AP330" s="235" t="e">
        <v>#DIV/0!</v>
      </c>
      <c r="AQ330" s="185"/>
      <c r="AR330" s="235" t="e">
        <v>#DIV/0!</v>
      </c>
      <c r="AW330" s="163"/>
      <c r="AX330" s="100" t="s">
        <v>10</v>
      </c>
      <c r="AY330" s="235" t="e">
        <v>#DIV/0!</v>
      </c>
      <c r="AZ330" s="185"/>
      <c r="BA330" s="235" t="e">
        <v>#DIV/0!</v>
      </c>
    </row>
    <row r="331" spans="4:53">
      <c r="D331" s="163"/>
      <c r="E331" s="100" t="s">
        <v>9</v>
      </c>
      <c r="F331" s="235" t="e">
        <v>#DIV/0!</v>
      </c>
      <c r="G331" s="185"/>
      <c r="H331" s="235" t="e">
        <v>#DIV/0!</v>
      </c>
      <c r="J331" s="20"/>
      <c r="M331" s="163"/>
      <c r="N331" s="100" t="s">
        <v>9</v>
      </c>
      <c r="O331" s="235" t="e">
        <v>#DIV/0!</v>
      </c>
      <c r="P331" s="185"/>
      <c r="Q331" s="235" t="e">
        <v>#DIV/0!</v>
      </c>
      <c r="V331" s="163"/>
      <c r="W331" s="100" t="s">
        <v>9</v>
      </c>
      <c r="X331" s="235" t="e">
        <v>#DIV/0!</v>
      </c>
      <c r="Y331" s="185"/>
      <c r="Z331" s="235" t="e">
        <v>#DIV/0!</v>
      </c>
      <c r="AE331" s="163"/>
      <c r="AF331" s="100" t="s">
        <v>9</v>
      </c>
      <c r="AG331" s="235" t="e">
        <v>#DIV/0!</v>
      </c>
      <c r="AH331" s="185"/>
      <c r="AI331" s="235" t="e">
        <v>#DIV/0!</v>
      </c>
      <c r="AN331" s="163"/>
      <c r="AO331" s="100" t="s">
        <v>9</v>
      </c>
      <c r="AP331" s="235" t="e">
        <v>#DIV/0!</v>
      </c>
      <c r="AQ331" s="185"/>
      <c r="AR331" s="235" t="e">
        <v>#DIV/0!</v>
      </c>
      <c r="AW331" s="163"/>
      <c r="AX331" s="100" t="s">
        <v>9</v>
      </c>
      <c r="AY331" s="235" t="e">
        <v>#DIV/0!</v>
      </c>
      <c r="AZ331" s="185"/>
      <c r="BA331" s="235" t="e">
        <v>#DIV/0!</v>
      </c>
    </row>
    <row r="332" spans="4:53">
      <c r="D332" s="164"/>
      <c r="E332" s="101" t="s">
        <v>8</v>
      </c>
      <c r="F332" s="235" t="e">
        <v>#DIV/0!</v>
      </c>
      <c r="G332" s="185"/>
      <c r="H332" s="235" t="e">
        <v>#DIV/0!</v>
      </c>
      <c r="J332" s="20"/>
      <c r="M332" s="164"/>
      <c r="N332" s="101" t="s">
        <v>8</v>
      </c>
      <c r="O332" s="235" t="e">
        <v>#DIV/0!</v>
      </c>
      <c r="P332" s="185"/>
      <c r="Q332" s="235" t="e">
        <v>#DIV/0!</v>
      </c>
      <c r="V332" s="164"/>
      <c r="W332" s="101" t="s">
        <v>8</v>
      </c>
      <c r="X332" s="235" t="e">
        <v>#DIV/0!</v>
      </c>
      <c r="Y332" s="185"/>
      <c r="Z332" s="235" t="e">
        <v>#DIV/0!</v>
      </c>
      <c r="AE332" s="164"/>
      <c r="AF332" s="101" t="s">
        <v>8</v>
      </c>
      <c r="AG332" s="235" t="e">
        <v>#DIV/0!</v>
      </c>
      <c r="AH332" s="185"/>
      <c r="AI332" s="235" t="e">
        <v>#DIV/0!</v>
      </c>
      <c r="AN332" s="164"/>
      <c r="AO332" s="101" t="s">
        <v>8</v>
      </c>
      <c r="AP332" s="235" t="e">
        <v>#DIV/0!</v>
      </c>
      <c r="AQ332" s="185"/>
      <c r="AR332" s="235" t="e">
        <v>#DIV/0!</v>
      </c>
      <c r="AW332" s="164"/>
      <c r="AX332" s="101" t="s">
        <v>8</v>
      </c>
      <c r="AY332" s="235" t="e">
        <v>#DIV/0!</v>
      </c>
      <c r="AZ332" s="185"/>
      <c r="BA332" s="235" t="e">
        <v>#DIV/0!</v>
      </c>
    </row>
    <row r="333" spans="4:53">
      <c r="D333" s="109" t="s">
        <v>3</v>
      </c>
      <c r="E333" s="106" t="s">
        <v>12</v>
      </c>
      <c r="F333" s="422" t="e">
        <f t="array" ref="F333:F337">F211:F215*E180</f>
        <v>#DIV/0!</v>
      </c>
      <c r="G333" s="327"/>
      <c r="H333" s="422" t="e">
        <v>#DIV/0!</v>
      </c>
      <c r="J333" s="20"/>
      <c r="M333" s="109" t="s">
        <v>3</v>
      </c>
      <c r="N333" s="106" t="s">
        <v>12</v>
      </c>
      <c r="O333" s="422" t="e">
        <f t="array" ref="O333:O337">O211:O215*N180</f>
        <v>#DIV/0!</v>
      </c>
      <c r="P333" s="327"/>
      <c r="Q333" s="422" t="e">
        <v>#DIV/0!</v>
      </c>
      <c r="V333" s="109" t="s">
        <v>3</v>
      </c>
      <c r="W333" s="106" t="s">
        <v>12</v>
      </c>
      <c r="X333" s="422" t="e">
        <f t="array" ref="X333:X337">X211:X215*W180</f>
        <v>#DIV/0!</v>
      </c>
      <c r="Y333" s="327"/>
      <c r="Z333" s="422" t="e">
        <v>#DIV/0!</v>
      </c>
      <c r="AE333" s="109" t="s">
        <v>3</v>
      </c>
      <c r="AF333" s="106" t="s">
        <v>12</v>
      </c>
      <c r="AG333" s="422" t="e">
        <f t="array" ref="AG333:AG337">AG211:AG215*AF180</f>
        <v>#DIV/0!</v>
      </c>
      <c r="AH333" s="327"/>
      <c r="AI333" s="422" t="e">
        <v>#DIV/0!</v>
      </c>
      <c r="AN333" s="109" t="s">
        <v>3</v>
      </c>
      <c r="AO333" s="106" t="s">
        <v>12</v>
      </c>
      <c r="AP333" s="422" t="e">
        <f t="array" ref="AP333:AP337">AP211:AP215*AO180</f>
        <v>#DIV/0!</v>
      </c>
      <c r="AQ333" s="327"/>
      <c r="AR333" s="422" t="e">
        <v>#DIV/0!</v>
      </c>
      <c r="AW333" s="109" t="s">
        <v>3</v>
      </c>
      <c r="AX333" s="106" t="s">
        <v>12</v>
      </c>
      <c r="AY333" s="422" t="e">
        <f t="array" ref="AY333:AY337">AY211:AY215*AX180</f>
        <v>#DIV/0!</v>
      </c>
      <c r="AZ333" s="327"/>
      <c r="BA333" s="422" t="e">
        <v>#DIV/0!</v>
      </c>
    </row>
    <row r="334" spans="4:53">
      <c r="D334" s="163"/>
      <c r="E334" s="100" t="s">
        <v>11</v>
      </c>
      <c r="F334" s="235" t="e">
        <v>#DIV/0!</v>
      </c>
      <c r="G334" s="328"/>
      <c r="H334" s="235" t="e">
        <v>#DIV/0!</v>
      </c>
      <c r="J334" s="20"/>
      <c r="M334" s="163"/>
      <c r="N334" s="100" t="s">
        <v>11</v>
      </c>
      <c r="O334" s="235" t="e">
        <v>#DIV/0!</v>
      </c>
      <c r="P334" s="328"/>
      <c r="Q334" s="235" t="e">
        <v>#DIV/0!</v>
      </c>
      <c r="V334" s="163"/>
      <c r="W334" s="100" t="s">
        <v>11</v>
      </c>
      <c r="X334" s="235" t="e">
        <v>#DIV/0!</v>
      </c>
      <c r="Y334" s="328"/>
      <c r="Z334" s="235" t="e">
        <v>#DIV/0!</v>
      </c>
      <c r="AE334" s="163"/>
      <c r="AF334" s="100" t="s">
        <v>11</v>
      </c>
      <c r="AG334" s="235" t="e">
        <v>#DIV/0!</v>
      </c>
      <c r="AH334" s="328"/>
      <c r="AI334" s="235" t="e">
        <v>#DIV/0!</v>
      </c>
      <c r="AN334" s="163"/>
      <c r="AO334" s="100" t="s">
        <v>11</v>
      </c>
      <c r="AP334" s="235" t="e">
        <v>#DIV/0!</v>
      </c>
      <c r="AQ334" s="328"/>
      <c r="AR334" s="235" t="e">
        <v>#DIV/0!</v>
      </c>
      <c r="AW334" s="163"/>
      <c r="AX334" s="100" t="s">
        <v>11</v>
      </c>
      <c r="AY334" s="235" t="e">
        <v>#DIV/0!</v>
      </c>
      <c r="AZ334" s="328"/>
      <c r="BA334" s="235" t="e">
        <v>#DIV/0!</v>
      </c>
    </row>
    <row r="335" spans="4:53">
      <c r="D335" s="163"/>
      <c r="E335" s="100" t="s">
        <v>10</v>
      </c>
      <c r="F335" s="235" t="e">
        <v>#DIV/0!</v>
      </c>
      <c r="G335" s="328"/>
      <c r="H335" s="235" t="e">
        <v>#DIV/0!</v>
      </c>
      <c r="J335" s="20"/>
      <c r="M335" s="163"/>
      <c r="N335" s="100" t="s">
        <v>10</v>
      </c>
      <c r="O335" s="235" t="e">
        <v>#DIV/0!</v>
      </c>
      <c r="P335" s="328"/>
      <c r="Q335" s="235" t="e">
        <v>#DIV/0!</v>
      </c>
      <c r="V335" s="163"/>
      <c r="W335" s="100" t="s">
        <v>10</v>
      </c>
      <c r="X335" s="235" t="e">
        <v>#DIV/0!</v>
      </c>
      <c r="Y335" s="328"/>
      <c r="Z335" s="235" t="e">
        <v>#DIV/0!</v>
      </c>
      <c r="AE335" s="163"/>
      <c r="AF335" s="100" t="s">
        <v>10</v>
      </c>
      <c r="AG335" s="235" t="e">
        <v>#DIV/0!</v>
      </c>
      <c r="AH335" s="328"/>
      <c r="AI335" s="235" t="e">
        <v>#DIV/0!</v>
      </c>
      <c r="AN335" s="163"/>
      <c r="AO335" s="100" t="s">
        <v>10</v>
      </c>
      <c r="AP335" s="235" t="e">
        <v>#DIV/0!</v>
      </c>
      <c r="AQ335" s="328"/>
      <c r="AR335" s="235" t="e">
        <v>#DIV/0!</v>
      </c>
      <c r="AW335" s="163"/>
      <c r="AX335" s="100" t="s">
        <v>10</v>
      </c>
      <c r="AY335" s="235" t="e">
        <v>#DIV/0!</v>
      </c>
      <c r="AZ335" s="328"/>
      <c r="BA335" s="235" t="e">
        <v>#DIV/0!</v>
      </c>
    </row>
    <row r="336" spans="4:53">
      <c r="D336" s="163"/>
      <c r="E336" s="100" t="s">
        <v>9</v>
      </c>
      <c r="F336" s="235" t="e">
        <v>#DIV/0!</v>
      </c>
      <c r="G336" s="328"/>
      <c r="H336" s="235" t="e">
        <v>#DIV/0!</v>
      </c>
      <c r="J336" s="95"/>
      <c r="M336" s="163"/>
      <c r="N336" s="100" t="s">
        <v>9</v>
      </c>
      <c r="O336" s="235" t="e">
        <v>#DIV/0!</v>
      </c>
      <c r="P336" s="328"/>
      <c r="Q336" s="235" t="e">
        <v>#DIV/0!</v>
      </c>
      <c r="V336" s="163"/>
      <c r="W336" s="100" t="s">
        <v>9</v>
      </c>
      <c r="X336" s="235" t="e">
        <v>#DIV/0!</v>
      </c>
      <c r="Y336" s="328"/>
      <c r="Z336" s="235" t="e">
        <v>#DIV/0!</v>
      </c>
      <c r="AE336" s="163"/>
      <c r="AF336" s="100" t="s">
        <v>9</v>
      </c>
      <c r="AG336" s="235" t="e">
        <v>#DIV/0!</v>
      </c>
      <c r="AH336" s="328"/>
      <c r="AI336" s="235" t="e">
        <v>#DIV/0!</v>
      </c>
      <c r="AN336" s="163"/>
      <c r="AO336" s="100" t="s">
        <v>9</v>
      </c>
      <c r="AP336" s="235" t="e">
        <v>#DIV/0!</v>
      </c>
      <c r="AQ336" s="328"/>
      <c r="AR336" s="235" t="e">
        <v>#DIV/0!</v>
      </c>
      <c r="AW336" s="163"/>
      <c r="AX336" s="100" t="s">
        <v>9</v>
      </c>
      <c r="AY336" s="235" t="e">
        <v>#DIV/0!</v>
      </c>
      <c r="AZ336" s="328"/>
      <c r="BA336" s="235" t="e">
        <v>#DIV/0!</v>
      </c>
    </row>
    <row r="337" spans="4:87">
      <c r="D337" s="164"/>
      <c r="E337" s="101" t="s">
        <v>8</v>
      </c>
      <c r="F337" s="235" t="e">
        <v>#DIV/0!</v>
      </c>
      <c r="G337" s="329"/>
      <c r="H337" s="235" t="e">
        <v>#DIV/0!</v>
      </c>
      <c r="M337" s="164"/>
      <c r="N337" s="101" t="s">
        <v>8</v>
      </c>
      <c r="O337" s="235" t="e">
        <v>#DIV/0!</v>
      </c>
      <c r="P337" s="329"/>
      <c r="Q337" s="235" t="e">
        <v>#DIV/0!</v>
      </c>
      <c r="V337" s="164"/>
      <c r="W337" s="101" t="s">
        <v>8</v>
      </c>
      <c r="X337" s="235" t="e">
        <v>#DIV/0!</v>
      </c>
      <c r="Y337" s="329"/>
      <c r="Z337" s="235" t="e">
        <v>#DIV/0!</v>
      </c>
      <c r="AE337" s="164"/>
      <c r="AF337" s="101" t="s">
        <v>8</v>
      </c>
      <c r="AG337" s="235" t="e">
        <v>#DIV/0!</v>
      </c>
      <c r="AH337" s="329"/>
      <c r="AI337" s="235" t="e">
        <v>#DIV/0!</v>
      </c>
      <c r="AN337" s="164"/>
      <c r="AO337" s="101" t="s">
        <v>8</v>
      </c>
      <c r="AP337" s="235" t="e">
        <v>#DIV/0!</v>
      </c>
      <c r="AQ337" s="329"/>
      <c r="AR337" s="235" t="e">
        <v>#DIV/0!</v>
      </c>
      <c r="AW337" s="164"/>
      <c r="AX337" s="101" t="s">
        <v>8</v>
      </c>
      <c r="AY337" s="235" t="e">
        <v>#DIV/0!</v>
      </c>
      <c r="AZ337" s="329"/>
      <c r="BA337" s="235" t="e">
        <v>#DIV/0!</v>
      </c>
    </row>
    <row r="338" spans="4:87">
      <c r="D338" s="109" t="s">
        <v>2</v>
      </c>
      <c r="E338" s="106" t="s">
        <v>12</v>
      </c>
      <c r="F338" s="422" t="e">
        <f t="array" ref="F338:F342">F216:F220*E181</f>
        <v>#DIV/0!</v>
      </c>
      <c r="G338" s="185"/>
      <c r="H338" s="422" t="e">
        <v>#DIV/0!</v>
      </c>
      <c r="M338" s="109" t="s">
        <v>2</v>
      </c>
      <c r="N338" s="106" t="s">
        <v>12</v>
      </c>
      <c r="O338" s="422" t="e">
        <f t="array" ref="O338:O342">O216:O220*N181</f>
        <v>#DIV/0!</v>
      </c>
      <c r="P338" s="185"/>
      <c r="Q338" s="422" t="e">
        <v>#DIV/0!</v>
      </c>
      <c r="V338" s="109" t="s">
        <v>2</v>
      </c>
      <c r="W338" s="106" t="s">
        <v>12</v>
      </c>
      <c r="X338" s="422" t="e">
        <f t="array" ref="X338:X342">X216:X220*W181</f>
        <v>#DIV/0!</v>
      </c>
      <c r="Y338" s="185"/>
      <c r="Z338" s="422" t="e">
        <v>#DIV/0!</v>
      </c>
      <c r="AE338" s="109" t="s">
        <v>2</v>
      </c>
      <c r="AF338" s="106" t="s">
        <v>12</v>
      </c>
      <c r="AG338" s="422" t="e">
        <f t="array" ref="AG338:AG342">AG216:AG220*AF181</f>
        <v>#DIV/0!</v>
      </c>
      <c r="AH338" s="185"/>
      <c r="AI338" s="422" t="e">
        <v>#DIV/0!</v>
      </c>
      <c r="AN338" s="109" t="s">
        <v>2</v>
      </c>
      <c r="AO338" s="106" t="s">
        <v>12</v>
      </c>
      <c r="AP338" s="422" t="e">
        <f t="array" ref="AP338:AP342">AP216:AP220*AO181</f>
        <v>#DIV/0!</v>
      </c>
      <c r="AQ338" s="185"/>
      <c r="AR338" s="422" t="e">
        <v>#DIV/0!</v>
      </c>
      <c r="AW338" s="109" t="s">
        <v>2</v>
      </c>
      <c r="AX338" s="106" t="s">
        <v>12</v>
      </c>
      <c r="AY338" s="422" t="e">
        <f t="array" ref="AY338:AY342">AY216:AY220*AX181</f>
        <v>#DIV/0!</v>
      </c>
      <c r="AZ338" s="185"/>
      <c r="BA338" s="422" t="e">
        <v>#DIV/0!</v>
      </c>
    </row>
    <row r="339" spans="4:87">
      <c r="D339" s="163"/>
      <c r="E339" s="100" t="s">
        <v>11</v>
      </c>
      <c r="F339" s="235" t="e">
        <v>#DIV/0!</v>
      </c>
      <c r="G339" s="185"/>
      <c r="H339" s="235" t="e">
        <v>#DIV/0!</v>
      </c>
      <c r="M339" s="163"/>
      <c r="N339" s="100" t="s">
        <v>11</v>
      </c>
      <c r="O339" s="235" t="e">
        <v>#DIV/0!</v>
      </c>
      <c r="P339" s="185"/>
      <c r="Q339" s="235" t="e">
        <v>#DIV/0!</v>
      </c>
      <c r="V339" s="163"/>
      <c r="W339" s="100" t="s">
        <v>11</v>
      </c>
      <c r="X339" s="235" t="e">
        <v>#DIV/0!</v>
      </c>
      <c r="Y339" s="185"/>
      <c r="Z339" s="235" t="e">
        <v>#DIV/0!</v>
      </c>
      <c r="AE339" s="163"/>
      <c r="AF339" s="100" t="s">
        <v>11</v>
      </c>
      <c r="AG339" s="235" t="e">
        <v>#DIV/0!</v>
      </c>
      <c r="AH339" s="185"/>
      <c r="AI339" s="235" t="e">
        <v>#DIV/0!</v>
      </c>
      <c r="AN339" s="163"/>
      <c r="AO339" s="100" t="s">
        <v>11</v>
      </c>
      <c r="AP339" s="235" t="e">
        <v>#DIV/0!</v>
      </c>
      <c r="AQ339" s="185"/>
      <c r="AR339" s="235" t="e">
        <v>#DIV/0!</v>
      </c>
      <c r="AW339" s="163"/>
      <c r="AX339" s="100" t="s">
        <v>11</v>
      </c>
      <c r="AY339" s="235" t="e">
        <v>#DIV/0!</v>
      </c>
      <c r="AZ339" s="185"/>
      <c r="BA339" s="235" t="e">
        <v>#DIV/0!</v>
      </c>
    </row>
    <row r="340" spans="4:87">
      <c r="D340" s="163"/>
      <c r="E340" s="100" t="s">
        <v>10</v>
      </c>
      <c r="F340" s="235" t="e">
        <v>#DIV/0!</v>
      </c>
      <c r="G340" s="185"/>
      <c r="H340" s="235" t="e">
        <v>#DIV/0!</v>
      </c>
      <c r="M340" s="163"/>
      <c r="N340" s="100" t="s">
        <v>10</v>
      </c>
      <c r="O340" s="235" t="e">
        <v>#DIV/0!</v>
      </c>
      <c r="P340" s="185"/>
      <c r="Q340" s="235" t="e">
        <v>#DIV/0!</v>
      </c>
      <c r="V340" s="163"/>
      <c r="W340" s="100" t="s">
        <v>10</v>
      </c>
      <c r="X340" s="235" t="e">
        <v>#DIV/0!</v>
      </c>
      <c r="Y340" s="185"/>
      <c r="Z340" s="235" t="e">
        <v>#DIV/0!</v>
      </c>
      <c r="AE340" s="163"/>
      <c r="AF340" s="100" t="s">
        <v>10</v>
      </c>
      <c r="AG340" s="235" t="e">
        <v>#DIV/0!</v>
      </c>
      <c r="AH340" s="185"/>
      <c r="AI340" s="235" t="e">
        <v>#DIV/0!</v>
      </c>
      <c r="AN340" s="163"/>
      <c r="AO340" s="100" t="s">
        <v>10</v>
      </c>
      <c r="AP340" s="235" t="e">
        <v>#DIV/0!</v>
      </c>
      <c r="AQ340" s="185"/>
      <c r="AR340" s="235" t="e">
        <v>#DIV/0!</v>
      </c>
      <c r="AW340" s="163"/>
      <c r="AX340" s="100" t="s">
        <v>10</v>
      </c>
      <c r="AY340" s="235" t="e">
        <v>#DIV/0!</v>
      </c>
      <c r="AZ340" s="185"/>
      <c r="BA340" s="235" t="e">
        <v>#DIV/0!</v>
      </c>
    </row>
    <row r="341" spans="4:87">
      <c r="D341" s="163"/>
      <c r="E341" s="100" t="s">
        <v>9</v>
      </c>
      <c r="F341" s="235" t="e">
        <v>#DIV/0!</v>
      </c>
      <c r="G341" s="185"/>
      <c r="H341" s="235" t="e">
        <v>#DIV/0!</v>
      </c>
      <c r="J341" s="95"/>
      <c r="M341" s="163"/>
      <c r="N341" s="100" t="s">
        <v>9</v>
      </c>
      <c r="O341" s="235" t="e">
        <v>#DIV/0!</v>
      </c>
      <c r="P341" s="185"/>
      <c r="Q341" s="235" t="e">
        <v>#DIV/0!</v>
      </c>
      <c r="R341" s="8"/>
      <c r="S341" s="8"/>
      <c r="T341" s="8"/>
      <c r="U341" s="8"/>
      <c r="V341" s="163"/>
      <c r="W341" s="100" t="s">
        <v>9</v>
      </c>
      <c r="X341" s="235" t="e">
        <v>#DIV/0!</v>
      </c>
      <c r="Y341" s="185"/>
      <c r="Z341" s="235" t="e">
        <v>#DIV/0!</v>
      </c>
      <c r="AE341" s="163"/>
      <c r="AF341" s="100" t="s">
        <v>9</v>
      </c>
      <c r="AG341" s="235" t="e">
        <v>#DIV/0!</v>
      </c>
      <c r="AH341" s="185"/>
      <c r="AI341" s="235" t="e">
        <v>#DIV/0!</v>
      </c>
      <c r="AN341" s="163"/>
      <c r="AO341" s="100" t="s">
        <v>9</v>
      </c>
      <c r="AP341" s="235" t="e">
        <v>#DIV/0!</v>
      </c>
      <c r="AQ341" s="185"/>
      <c r="AR341" s="235" t="e">
        <v>#DIV/0!</v>
      </c>
      <c r="AW341" s="163"/>
      <c r="AX341" s="100" t="s">
        <v>9</v>
      </c>
      <c r="AY341" s="235" t="e">
        <v>#DIV/0!</v>
      </c>
      <c r="AZ341" s="185"/>
      <c r="BA341" s="235" t="e">
        <v>#DIV/0!</v>
      </c>
    </row>
    <row r="342" spans="4:87">
      <c r="D342" s="164"/>
      <c r="E342" s="101" t="s">
        <v>8</v>
      </c>
      <c r="F342" s="235" t="e">
        <v>#DIV/0!</v>
      </c>
      <c r="G342" s="185"/>
      <c r="H342" s="235" t="e">
        <v>#DIV/0!</v>
      </c>
      <c r="M342" s="164"/>
      <c r="N342" s="101" t="s">
        <v>8</v>
      </c>
      <c r="O342" s="235" t="e">
        <v>#DIV/0!</v>
      </c>
      <c r="P342" s="185"/>
      <c r="Q342" s="235" t="e">
        <v>#DIV/0!</v>
      </c>
      <c r="S342" s="20"/>
      <c r="T342" s="20"/>
      <c r="U342" s="20"/>
      <c r="V342" s="164"/>
      <c r="W342" s="101" t="s">
        <v>8</v>
      </c>
      <c r="X342" s="235" t="e">
        <v>#DIV/0!</v>
      </c>
      <c r="Y342" s="185"/>
      <c r="Z342" s="235" t="e">
        <v>#DIV/0!</v>
      </c>
      <c r="AE342" s="164"/>
      <c r="AF342" s="101" t="s">
        <v>8</v>
      </c>
      <c r="AG342" s="235" t="e">
        <v>#DIV/0!</v>
      </c>
      <c r="AH342" s="185"/>
      <c r="AI342" s="235" t="e">
        <v>#DIV/0!</v>
      </c>
      <c r="AN342" s="164"/>
      <c r="AO342" s="101" t="s">
        <v>8</v>
      </c>
      <c r="AP342" s="235" t="e">
        <v>#DIV/0!</v>
      </c>
      <c r="AQ342" s="185"/>
      <c r="AR342" s="235" t="e">
        <v>#DIV/0!</v>
      </c>
      <c r="AW342" s="164"/>
      <c r="AX342" s="101" t="s">
        <v>8</v>
      </c>
      <c r="AY342" s="235" t="e">
        <v>#DIV/0!</v>
      </c>
      <c r="AZ342" s="185"/>
      <c r="BA342" s="235" t="e">
        <v>#DIV/0!</v>
      </c>
    </row>
    <row r="343" spans="4:87">
      <c r="D343" s="109" t="s">
        <v>1</v>
      </c>
      <c r="E343" s="106" t="s">
        <v>12</v>
      </c>
      <c r="F343" s="422" t="e">
        <f t="array" ref="F343:F347">F221:F225*E182</f>
        <v>#DIV/0!</v>
      </c>
      <c r="G343" s="327"/>
      <c r="H343" s="422" t="e">
        <v>#DIV/0!</v>
      </c>
      <c r="M343" s="109" t="s">
        <v>1</v>
      </c>
      <c r="N343" s="106" t="s">
        <v>12</v>
      </c>
      <c r="O343" s="422" t="e">
        <f t="array" ref="O343:O347">O221:O225*N182</f>
        <v>#DIV/0!</v>
      </c>
      <c r="P343" s="327"/>
      <c r="Q343" s="422" t="e">
        <v>#DIV/0!</v>
      </c>
      <c r="V343" s="109" t="s">
        <v>1</v>
      </c>
      <c r="W343" s="106" t="s">
        <v>12</v>
      </c>
      <c r="X343" s="422" t="e">
        <f t="array" ref="X343:X347">X221:X225*W182</f>
        <v>#DIV/0!</v>
      </c>
      <c r="Y343" s="327"/>
      <c r="Z343" s="422" t="e">
        <v>#DIV/0!</v>
      </c>
      <c r="AE343" s="109" t="s">
        <v>1</v>
      </c>
      <c r="AF343" s="106" t="s">
        <v>12</v>
      </c>
      <c r="AG343" s="422" t="e">
        <f t="array" ref="AG343:AG347">AG221:AG225*AF182</f>
        <v>#DIV/0!</v>
      </c>
      <c r="AH343" s="327"/>
      <c r="AI343" s="422" t="e">
        <v>#DIV/0!</v>
      </c>
      <c r="AN343" s="109" t="s">
        <v>1</v>
      </c>
      <c r="AO343" s="106" t="s">
        <v>12</v>
      </c>
      <c r="AP343" s="422" t="e">
        <f t="array" ref="AP343:AP347">AP221:AP225*AO182</f>
        <v>#DIV/0!</v>
      </c>
      <c r="AQ343" s="327"/>
      <c r="AR343" s="422" t="e">
        <v>#DIV/0!</v>
      </c>
      <c r="AW343" s="109" t="s">
        <v>1</v>
      </c>
      <c r="AX343" s="106" t="s">
        <v>12</v>
      </c>
      <c r="AY343" s="422" t="e">
        <f t="array" ref="AY343:AY347">AY221:AY225*AX182</f>
        <v>#DIV/0!</v>
      </c>
      <c r="AZ343" s="327"/>
      <c r="BA343" s="422" t="e">
        <v>#DIV/0!</v>
      </c>
    </row>
    <row r="344" spans="4:87">
      <c r="D344" s="163"/>
      <c r="E344" s="100" t="s">
        <v>11</v>
      </c>
      <c r="F344" s="235" t="e">
        <v>#DIV/0!</v>
      </c>
      <c r="G344" s="185"/>
      <c r="H344" s="235" t="e">
        <v>#DIV/0!</v>
      </c>
      <c r="M344" s="163"/>
      <c r="N344" s="100" t="s">
        <v>11</v>
      </c>
      <c r="O344" s="235" t="e">
        <v>#DIV/0!</v>
      </c>
      <c r="P344" s="185"/>
      <c r="Q344" s="235" t="e">
        <v>#DIV/0!</v>
      </c>
      <c r="V344" s="163"/>
      <c r="W344" s="100" t="s">
        <v>11</v>
      </c>
      <c r="X344" s="235" t="e">
        <v>#DIV/0!</v>
      </c>
      <c r="Y344" s="185"/>
      <c r="Z344" s="235" t="e">
        <v>#DIV/0!</v>
      </c>
      <c r="AE344" s="163"/>
      <c r="AF344" s="100" t="s">
        <v>11</v>
      </c>
      <c r="AG344" s="235" t="e">
        <v>#DIV/0!</v>
      </c>
      <c r="AH344" s="185"/>
      <c r="AI344" s="235" t="e">
        <v>#DIV/0!</v>
      </c>
      <c r="AN344" s="163"/>
      <c r="AO344" s="100" t="s">
        <v>11</v>
      </c>
      <c r="AP344" s="235" t="e">
        <v>#DIV/0!</v>
      </c>
      <c r="AQ344" s="185"/>
      <c r="AR344" s="235" t="e">
        <v>#DIV/0!</v>
      </c>
      <c r="AW344" s="163"/>
      <c r="AX344" s="100" t="s">
        <v>11</v>
      </c>
      <c r="AY344" s="235" t="e">
        <v>#DIV/0!</v>
      </c>
      <c r="AZ344" s="185"/>
      <c r="BA344" s="235" t="e">
        <v>#DIV/0!</v>
      </c>
    </row>
    <row r="345" spans="4:87">
      <c r="D345" s="163"/>
      <c r="E345" s="100" t="s">
        <v>10</v>
      </c>
      <c r="F345" s="235" t="e">
        <v>#DIV/0!</v>
      </c>
      <c r="G345" s="185"/>
      <c r="H345" s="235" t="e">
        <v>#DIV/0!</v>
      </c>
      <c r="J345" s="8"/>
      <c r="M345" s="163"/>
      <c r="N345" s="100" t="s">
        <v>10</v>
      </c>
      <c r="O345" s="235" t="e">
        <v>#DIV/0!</v>
      </c>
      <c r="P345" s="185"/>
      <c r="Q345" s="235" t="e">
        <v>#DIV/0!</v>
      </c>
      <c r="V345" s="163"/>
      <c r="W345" s="100" t="s">
        <v>10</v>
      </c>
      <c r="X345" s="235" t="e">
        <v>#DIV/0!</v>
      </c>
      <c r="Y345" s="185"/>
      <c r="Z345" s="235" t="e">
        <v>#DIV/0!</v>
      </c>
      <c r="AE345" s="163"/>
      <c r="AF345" s="100" t="s">
        <v>10</v>
      </c>
      <c r="AG345" s="235" t="e">
        <v>#DIV/0!</v>
      </c>
      <c r="AH345" s="185"/>
      <c r="AI345" s="235" t="e">
        <v>#DIV/0!</v>
      </c>
      <c r="AN345" s="163"/>
      <c r="AO345" s="100" t="s">
        <v>10</v>
      </c>
      <c r="AP345" s="235" t="e">
        <v>#DIV/0!</v>
      </c>
      <c r="AQ345" s="185"/>
      <c r="AR345" s="235" t="e">
        <v>#DIV/0!</v>
      </c>
      <c r="AW345" s="163"/>
      <c r="AX345" s="100" t="s">
        <v>10</v>
      </c>
      <c r="AY345" s="235" t="e">
        <v>#DIV/0!</v>
      </c>
      <c r="AZ345" s="185"/>
      <c r="BA345" s="235" t="e">
        <v>#DIV/0!</v>
      </c>
    </row>
    <row r="346" spans="4:87">
      <c r="D346" s="163"/>
      <c r="E346" s="100" t="s">
        <v>9</v>
      </c>
      <c r="F346" s="235" t="e">
        <v>#DIV/0!</v>
      </c>
      <c r="G346" s="185"/>
      <c r="H346" s="235" t="e">
        <v>#DIV/0!</v>
      </c>
      <c r="J346" s="20"/>
      <c r="M346" s="163"/>
      <c r="N346" s="100" t="s">
        <v>9</v>
      </c>
      <c r="O346" s="235" t="e">
        <v>#DIV/0!</v>
      </c>
      <c r="P346" s="185"/>
      <c r="Q346" s="235" t="e">
        <v>#DIV/0!</v>
      </c>
      <c r="V346" s="163"/>
      <c r="W346" s="100" t="s">
        <v>9</v>
      </c>
      <c r="X346" s="235" t="e">
        <v>#DIV/0!</v>
      </c>
      <c r="Y346" s="185"/>
      <c r="Z346" s="235" t="e">
        <v>#DIV/0!</v>
      </c>
      <c r="AE346" s="163"/>
      <c r="AF346" s="100" t="s">
        <v>9</v>
      </c>
      <c r="AG346" s="235" t="e">
        <v>#DIV/0!</v>
      </c>
      <c r="AH346" s="185"/>
      <c r="AI346" s="235" t="e">
        <v>#DIV/0!</v>
      </c>
      <c r="AN346" s="163"/>
      <c r="AO346" s="100" t="s">
        <v>9</v>
      </c>
      <c r="AP346" s="235" t="e">
        <v>#DIV/0!</v>
      </c>
      <c r="AQ346" s="185"/>
      <c r="AR346" s="235" t="e">
        <v>#DIV/0!</v>
      </c>
      <c r="AW346" s="163"/>
      <c r="AX346" s="100" t="s">
        <v>9</v>
      </c>
      <c r="AY346" s="235" t="e">
        <v>#DIV/0!</v>
      </c>
      <c r="AZ346" s="185"/>
      <c r="BA346" s="235" t="e">
        <v>#DIV/0!</v>
      </c>
    </row>
    <row r="347" spans="4:87">
      <c r="D347" s="164"/>
      <c r="E347" s="101" t="s">
        <v>8</v>
      </c>
      <c r="F347" s="236" t="e">
        <v>#DIV/0!</v>
      </c>
      <c r="G347" s="186"/>
      <c r="H347" s="236" t="e">
        <v>#DIV/0!</v>
      </c>
      <c r="J347" s="7"/>
      <c r="M347" s="164"/>
      <c r="N347" s="101" t="s">
        <v>8</v>
      </c>
      <c r="O347" s="236" t="e">
        <v>#DIV/0!</v>
      </c>
      <c r="P347" s="186"/>
      <c r="Q347" s="236" t="e">
        <v>#DIV/0!</v>
      </c>
      <c r="V347" s="164"/>
      <c r="W347" s="101" t="s">
        <v>8</v>
      </c>
      <c r="X347" s="236" t="e">
        <v>#DIV/0!</v>
      </c>
      <c r="Y347" s="186"/>
      <c r="Z347" s="236" t="e">
        <v>#DIV/0!</v>
      </c>
      <c r="AE347" s="164"/>
      <c r="AF347" s="101" t="s">
        <v>8</v>
      </c>
      <c r="AG347" s="236" t="e">
        <v>#DIV/0!</v>
      </c>
      <c r="AH347" s="186"/>
      <c r="AI347" s="236" t="e">
        <v>#DIV/0!</v>
      </c>
      <c r="AN347" s="164"/>
      <c r="AO347" s="101" t="s">
        <v>8</v>
      </c>
      <c r="AP347" s="236" t="e">
        <v>#DIV/0!</v>
      </c>
      <c r="AQ347" s="186"/>
      <c r="AR347" s="236" t="e">
        <v>#DIV/0!</v>
      </c>
      <c r="AW347" s="164"/>
      <c r="AX347" s="101" t="s">
        <v>8</v>
      </c>
      <c r="AY347" s="236" t="e">
        <v>#DIV/0!</v>
      </c>
      <c r="AZ347" s="186"/>
      <c r="BA347" s="236" t="e">
        <v>#DIV/0!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t="e">
        <f>SUM(F356:F360,F362:F366,F368:F372,F374:F378,F380:F384,F386:F390)</f>
        <v>#DIV/0!</v>
      </c>
      <c r="G354" s="241" t="e">
        <f>SUM(G356:G360,G362:G366,G368:G372,G374:G378,G380:G384,G386:G390)</f>
        <v>#DIV/0!</v>
      </c>
      <c r="H354" s="298" t="e">
        <f t="array" ref="H354:H390">F354:F390+G354:G390</f>
        <v>#DIV/0!</v>
      </c>
      <c r="M354" s="166" t="s">
        <v>48</v>
      </c>
      <c r="N354" s="187" t="s">
        <v>48</v>
      </c>
      <c r="O354" s="241" t="e">
        <f>SUM(O356:O360,O362:O366,O368:O372,O374:O378,O380:O384,O386:O390)</f>
        <v>#DIV/0!</v>
      </c>
      <c r="P354" s="241" t="e">
        <f>SUM(P356:P360,P362:P366,P368:P372,P374:P378,P380:P384,P386:P390)</f>
        <v>#DIV/0!</v>
      </c>
      <c r="Q354" s="298" t="e">
        <f t="array" ref="Q354:Q390">O354:O390+P354:P390</f>
        <v>#DIV/0!</v>
      </c>
      <c r="V354" s="166" t="s">
        <v>48</v>
      </c>
      <c r="W354" s="187" t="s">
        <v>48</v>
      </c>
      <c r="X354" s="241" t="e">
        <f>SUM(X356:X360,X362:X366,X368:X372,X374:X378,X380:X384,X386:X390)</f>
        <v>#DIV/0!</v>
      </c>
      <c r="Y354" s="241" t="e">
        <f>SUM(Y356:Y360,Y362:Y366,Y368:Y372,Y374:Y378,Y380:Y384,Y386:Y390)</f>
        <v>#DIV/0!</v>
      </c>
      <c r="Z354" s="298" t="e">
        <f t="array" ref="Z354:Z390">X354:X390+Y354:Y390</f>
        <v>#DIV/0!</v>
      </c>
      <c r="AE354" s="166" t="s">
        <v>48</v>
      </c>
      <c r="AF354" s="187" t="s">
        <v>48</v>
      </c>
      <c r="AG354" s="241" t="e">
        <f>SUM(AG356:AG360,AG362:AG366,AG368:AG372,AG374:AG378,AG380:AG384,AG386:AG390)</f>
        <v>#DIV/0!</v>
      </c>
      <c r="AH354" s="241" t="e">
        <f>SUM(AH356:AH360,AH362:AH366,AH368:AH372,AH374:AH378,AH380:AH384,AH386:AH390)</f>
        <v>#DIV/0!</v>
      </c>
      <c r="AI354" s="298" t="e">
        <f t="array" ref="AI354:AI390">AG354:AG390+AH354:AH390</f>
        <v>#DIV/0!</v>
      </c>
      <c r="AN354" s="166" t="s">
        <v>48</v>
      </c>
      <c r="AO354" s="187" t="s">
        <v>48</v>
      </c>
      <c r="AP354" s="241" t="e">
        <f>SUM(AP356:AP360,AP362:AP366,AP368:AP372,AP374:AP378,AP380:AP384,AP386:AP390)</f>
        <v>#DIV/0!</v>
      </c>
      <c r="AQ354" s="241" t="e">
        <f>SUM(AQ356:AQ360,AQ362:AQ366,AQ368:AQ372,AQ374:AQ378,AQ380:AQ384,AQ386:AQ390)</f>
        <v>#DIV/0!</v>
      </c>
      <c r="AR354" s="298" t="e">
        <f t="array" ref="AR354:AR390">AP354:AP390+AQ354:AQ390</f>
        <v>#DIV/0!</v>
      </c>
      <c r="AW354" s="166" t="s">
        <v>48</v>
      </c>
      <c r="AX354" s="187" t="s">
        <v>48</v>
      </c>
      <c r="AY354" s="241" t="e">
        <f>SUM(AY356:AY360,AY362:AY366,AY368:AY372,AY374:AY378,AY380:AY384,AY386:AY390)</f>
        <v>#DIV/0!</v>
      </c>
      <c r="AZ354" s="241" t="e">
        <f>SUM(AZ356:AZ360,AZ362:AZ366,AZ368:AZ372,AZ374:AZ378,AZ380:AZ384,AZ386:AZ390)</f>
        <v>#DIV/0!</v>
      </c>
      <c r="BA354" s="298" t="e">
        <f t="array" ref="BA354:BA390">AY354:AY390+AZ354:AZ390</f>
        <v>#DIV/0!</v>
      </c>
    </row>
    <row r="355" spans="4:53">
      <c r="D355" s="167" t="s">
        <v>98</v>
      </c>
      <c r="E355" s="187" t="s">
        <v>48</v>
      </c>
      <c r="F355" s="241" t="e">
        <f>SUM(F356:F360)</f>
        <v>#DIV/0!</v>
      </c>
      <c r="G355" s="241" t="e">
        <f>SUM(G356:G360)</f>
        <v>#DIV/0!</v>
      </c>
      <c r="H355" s="298" t="e">
        <v>#DIV/0!</v>
      </c>
      <c r="M355" s="167" t="s">
        <v>98</v>
      </c>
      <c r="N355" s="187" t="s">
        <v>48</v>
      </c>
      <c r="O355" s="241" t="e">
        <f>SUM(O356:O360)</f>
        <v>#DIV/0!</v>
      </c>
      <c r="P355" s="241" t="e">
        <f>SUM(P356:P360)</f>
        <v>#DIV/0!</v>
      </c>
      <c r="Q355" s="298" t="e">
        <v>#DIV/0!</v>
      </c>
      <c r="V355" s="167" t="s">
        <v>98</v>
      </c>
      <c r="W355" s="187" t="s">
        <v>48</v>
      </c>
      <c r="X355" s="241" t="e">
        <f>SUM(X356:X360)</f>
        <v>#DIV/0!</v>
      </c>
      <c r="Y355" s="241" t="e">
        <f>SUM(Y356:Y360)</f>
        <v>#DIV/0!</v>
      </c>
      <c r="Z355" s="298" t="e">
        <v>#DIV/0!</v>
      </c>
      <c r="AE355" s="167" t="s">
        <v>98</v>
      </c>
      <c r="AF355" s="187" t="s">
        <v>48</v>
      </c>
      <c r="AG355" s="241" t="e">
        <f>SUM(AG356:AG360)</f>
        <v>#DIV/0!</v>
      </c>
      <c r="AH355" s="241" t="e">
        <f>SUM(AH356:AH360)</f>
        <v>#DIV/0!</v>
      </c>
      <c r="AI355" s="298" t="e">
        <v>#DIV/0!</v>
      </c>
      <c r="AN355" s="167" t="s">
        <v>98</v>
      </c>
      <c r="AO355" s="187" t="s">
        <v>48</v>
      </c>
      <c r="AP355" s="241" t="e">
        <f>SUM(AP356:AP360)</f>
        <v>#DIV/0!</v>
      </c>
      <c r="AQ355" s="241" t="e">
        <f>SUM(AQ356:AQ360)</f>
        <v>#DIV/0!</v>
      </c>
      <c r="AR355" s="298" t="e">
        <v>#DIV/0!</v>
      </c>
      <c r="AW355" s="167" t="s">
        <v>98</v>
      </c>
      <c r="AX355" s="187" t="s">
        <v>48</v>
      </c>
      <c r="AY355" s="241" t="e">
        <f>SUM(AY356:AY360)</f>
        <v>#DIV/0!</v>
      </c>
      <c r="AZ355" s="241" t="e">
        <f>SUM(AZ356:AZ360)</f>
        <v>#DIV/0!</v>
      </c>
      <c r="BA355" s="298" t="e">
        <v>#DIV/0!</v>
      </c>
    </row>
    <row r="356" spans="4:53">
      <c r="D356" s="168"/>
      <c r="E356" s="173" t="s">
        <v>22</v>
      </c>
      <c r="F356" s="242" t="e">
        <f t="array" ref="F356:F360">F234:F238</f>
        <v>#DIV/0!</v>
      </c>
      <c r="G356" s="242" t="e">
        <f t="array" ref="G356:G360">G234:G238</f>
        <v>#DIV/0!</v>
      </c>
      <c r="H356" s="242" t="e">
        <v>#DIV/0!</v>
      </c>
      <c r="M356" s="168"/>
      <c r="N356" s="173" t="s">
        <v>22</v>
      </c>
      <c r="O356" s="242" t="e">
        <f t="array" ref="O356:O360">O234:O238</f>
        <v>#DIV/0!</v>
      </c>
      <c r="P356" s="242" t="e">
        <f t="array" ref="P356:P360">P234:P238</f>
        <v>#DIV/0!</v>
      </c>
      <c r="Q356" s="242" t="e">
        <v>#DIV/0!</v>
      </c>
      <c r="V356" s="168"/>
      <c r="W356" s="173" t="s">
        <v>22</v>
      </c>
      <c r="X356" s="242" t="e">
        <f t="array" ref="X356:X360">X234:X238</f>
        <v>#DIV/0!</v>
      </c>
      <c r="Y356" s="242" t="e">
        <f t="array" ref="Y356:Y360">Y234:Y238</f>
        <v>#DIV/0!</v>
      </c>
      <c r="Z356" s="242" t="e">
        <v>#DIV/0!</v>
      </c>
      <c r="AE356" s="168"/>
      <c r="AF356" s="173" t="s">
        <v>22</v>
      </c>
      <c r="AG356" s="242" t="e">
        <f t="array" ref="AG356:AG360">AG234:AG238</f>
        <v>#DIV/0!</v>
      </c>
      <c r="AH356" s="242" t="e">
        <f t="array" ref="AH356:AH360">AH234:AH238</f>
        <v>#DIV/0!</v>
      </c>
      <c r="AI356" s="242" t="e">
        <v>#DIV/0!</v>
      </c>
      <c r="AN356" s="168"/>
      <c r="AO356" s="173" t="s">
        <v>22</v>
      </c>
      <c r="AP356" s="242" t="e">
        <f t="array" ref="AP356:AP360">AP234:AP238</f>
        <v>#DIV/0!</v>
      </c>
      <c r="AQ356" s="242" t="e">
        <f t="array" ref="AQ356:AQ360">AQ234:AQ238</f>
        <v>#DIV/0!</v>
      </c>
      <c r="AR356" s="242" t="e">
        <v>#DIV/0!</v>
      </c>
      <c r="AW356" s="168"/>
      <c r="AX356" s="173" t="s">
        <v>22</v>
      </c>
      <c r="AY356" s="242" t="e">
        <f t="array" ref="AY356:AY360">AY234:AY238</f>
        <v>#DIV/0!</v>
      </c>
      <c r="AZ356" s="242" t="e">
        <f t="array" ref="AZ356:AZ360">AZ234:AZ238</f>
        <v>#DIV/0!</v>
      </c>
      <c r="BA356" s="242" t="e">
        <v>#DIV/0!</v>
      </c>
    </row>
    <row r="357" spans="4:53">
      <c r="D357" s="168"/>
      <c r="E357" s="173" t="s">
        <v>21</v>
      </c>
      <c r="F357" s="242" t="e">
        <v>#DIV/0!</v>
      </c>
      <c r="G357" s="242" t="e">
        <v>#DIV/0!</v>
      </c>
      <c r="H357" s="242" t="e">
        <v>#DIV/0!</v>
      </c>
      <c r="M357" s="168"/>
      <c r="N357" s="173" t="s">
        <v>21</v>
      </c>
      <c r="O357" s="242" t="e">
        <v>#DIV/0!</v>
      </c>
      <c r="P357" s="242" t="e">
        <v>#DIV/0!</v>
      </c>
      <c r="Q357" s="242" t="e">
        <v>#DIV/0!</v>
      </c>
      <c r="V357" s="168"/>
      <c r="W357" s="173" t="s">
        <v>21</v>
      </c>
      <c r="X357" s="242" t="e">
        <v>#DIV/0!</v>
      </c>
      <c r="Y357" s="242" t="e">
        <v>#DIV/0!</v>
      </c>
      <c r="Z357" s="242" t="e">
        <v>#DIV/0!</v>
      </c>
      <c r="AE357" s="168"/>
      <c r="AF357" s="173" t="s">
        <v>21</v>
      </c>
      <c r="AG357" s="242" t="e">
        <v>#DIV/0!</v>
      </c>
      <c r="AH357" s="242" t="e">
        <v>#DIV/0!</v>
      </c>
      <c r="AI357" s="242" t="e">
        <v>#DIV/0!</v>
      </c>
      <c r="AN357" s="168"/>
      <c r="AO357" s="173" t="s">
        <v>21</v>
      </c>
      <c r="AP357" s="242" t="e">
        <v>#DIV/0!</v>
      </c>
      <c r="AQ357" s="242" t="e">
        <v>#DIV/0!</v>
      </c>
      <c r="AR357" s="242" t="e">
        <v>#DIV/0!</v>
      </c>
      <c r="AW357" s="168"/>
      <c r="AX357" s="173" t="s">
        <v>21</v>
      </c>
      <c r="AY357" s="242" t="e">
        <v>#DIV/0!</v>
      </c>
      <c r="AZ357" s="242" t="e">
        <v>#DIV/0!</v>
      </c>
      <c r="BA357" s="242" t="e">
        <v>#DIV/0!</v>
      </c>
    </row>
    <row r="358" spans="4:53">
      <c r="D358" s="168"/>
      <c r="E358" s="173" t="s">
        <v>20</v>
      </c>
      <c r="F358" s="242" t="e">
        <v>#DIV/0!</v>
      </c>
      <c r="G358" s="242" t="e">
        <v>#DIV/0!</v>
      </c>
      <c r="H358" s="242" t="e">
        <v>#DIV/0!</v>
      </c>
      <c r="M358" s="168"/>
      <c r="N358" s="173" t="s">
        <v>20</v>
      </c>
      <c r="O358" s="242" t="e">
        <v>#DIV/0!</v>
      </c>
      <c r="P358" s="242" t="e">
        <v>#DIV/0!</v>
      </c>
      <c r="Q358" s="242" t="e">
        <v>#DIV/0!</v>
      </c>
      <c r="V358" s="168"/>
      <c r="W358" s="173" t="s">
        <v>20</v>
      </c>
      <c r="X358" s="242" t="e">
        <v>#DIV/0!</v>
      </c>
      <c r="Y358" s="242" t="e">
        <v>#DIV/0!</v>
      </c>
      <c r="Z358" s="242" t="e">
        <v>#DIV/0!</v>
      </c>
      <c r="AE358" s="168"/>
      <c r="AF358" s="173" t="s">
        <v>20</v>
      </c>
      <c r="AG358" s="242" t="e">
        <v>#DIV/0!</v>
      </c>
      <c r="AH358" s="242" t="e">
        <v>#DIV/0!</v>
      </c>
      <c r="AI358" s="242" t="e">
        <v>#DIV/0!</v>
      </c>
      <c r="AN358" s="168"/>
      <c r="AO358" s="173" t="s">
        <v>20</v>
      </c>
      <c r="AP358" s="242" t="e">
        <v>#DIV/0!</v>
      </c>
      <c r="AQ358" s="242" t="e">
        <v>#DIV/0!</v>
      </c>
      <c r="AR358" s="242" t="e">
        <v>#DIV/0!</v>
      </c>
      <c r="AW358" s="168"/>
      <c r="AX358" s="173" t="s">
        <v>20</v>
      </c>
      <c r="AY358" s="242" t="e">
        <v>#DIV/0!</v>
      </c>
      <c r="AZ358" s="242" t="e">
        <v>#DIV/0!</v>
      </c>
      <c r="BA358" s="242" t="e">
        <v>#DIV/0!</v>
      </c>
    </row>
    <row r="359" spans="4:53">
      <c r="D359" s="168"/>
      <c r="E359" s="173" t="s">
        <v>19</v>
      </c>
      <c r="F359" s="242" t="e">
        <v>#DIV/0!</v>
      </c>
      <c r="G359" s="242" t="e">
        <v>#DIV/0!</v>
      </c>
      <c r="H359" s="242" t="e">
        <v>#DIV/0!</v>
      </c>
      <c r="M359" s="168"/>
      <c r="N359" s="173" t="s">
        <v>19</v>
      </c>
      <c r="O359" s="242" t="e">
        <v>#DIV/0!</v>
      </c>
      <c r="P359" s="242" t="e">
        <v>#DIV/0!</v>
      </c>
      <c r="Q359" s="242" t="e">
        <v>#DIV/0!</v>
      </c>
      <c r="V359" s="168"/>
      <c r="W359" s="173" t="s">
        <v>19</v>
      </c>
      <c r="X359" s="242" t="e">
        <v>#DIV/0!</v>
      </c>
      <c r="Y359" s="242" t="e">
        <v>#DIV/0!</v>
      </c>
      <c r="Z359" s="242" t="e">
        <v>#DIV/0!</v>
      </c>
      <c r="AE359" s="168"/>
      <c r="AF359" s="173" t="s">
        <v>19</v>
      </c>
      <c r="AG359" s="242" t="e">
        <v>#DIV/0!</v>
      </c>
      <c r="AH359" s="242" t="e">
        <v>#DIV/0!</v>
      </c>
      <c r="AI359" s="242" t="e">
        <v>#DIV/0!</v>
      </c>
      <c r="AN359" s="168"/>
      <c r="AO359" s="173" t="s">
        <v>19</v>
      </c>
      <c r="AP359" s="242" t="e">
        <v>#DIV/0!</v>
      </c>
      <c r="AQ359" s="242" t="e">
        <v>#DIV/0!</v>
      </c>
      <c r="AR359" s="242" t="e">
        <v>#DIV/0!</v>
      </c>
      <c r="AW359" s="168"/>
      <c r="AX359" s="173" t="s">
        <v>19</v>
      </c>
      <c r="AY359" s="242" t="e">
        <v>#DIV/0!</v>
      </c>
      <c r="AZ359" s="242" t="e">
        <v>#DIV/0!</v>
      </c>
      <c r="BA359" s="242" t="e">
        <v>#DIV/0!</v>
      </c>
    </row>
    <row r="360" spans="4:53">
      <c r="D360" s="209"/>
      <c r="E360" s="174" t="s">
        <v>18</v>
      </c>
      <c r="F360" s="243" t="e">
        <v>#DIV/0!</v>
      </c>
      <c r="G360" s="243" t="e">
        <v>#DIV/0!</v>
      </c>
      <c r="H360" s="243" t="e">
        <v>#DIV/0!</v>
      </c>
      <c r="M360" s="209"/>
      <c r="N360" s="174" t="s">
        <v>18</v>
      </c>
      <c r="O360" s="243" t="e">
        <v>#DIV/0!</v>
      </c>
      <c r="P360" s="243" t="e">
        <v>#DIV/0!</v>
      </c>
      <c r="Q360" s="243" t="e">
        <v>#DIV/0!</v>
      </c>
      <c r="V360" s="209"/>
      <c r="W360" s="174" t="s">
        <v>18</v>
      </c>
      <c r="X360" s="243" t="e">
        <v>#DIV/0!</v>
      </c>
      <c r="Y360" s="243" t="e">
        <v>#DIV/0!</v>
      </c>
      <c r="Z360" s="243" t="e">
        <v>#DIV/0!</v>
      </c>
      <c r="AE360" s="209"/>
      <c r="AF360" s="174" t="s">
        <v>18</v>
      </c>
      <c r="AG360" s="243" t="e">
        <v>#DIV/0!</v>
      </c>
      <c r="AH360" s="243" t="e">
        <v>#DIV/0!</v>
      </c>
      <c r="AI360" s="243" t="e">
        <v>#DIV/0!</v>
      </c>
      <c r="AN360" s="209"/>
      <c r="AO360" s="174" t="s">
        <v>18</v>
      </c>
      <c r="AP360" s="243" t="e">
        <v>#DIV/0!</v>
      </c>
      <c r="AQ360" s="243" t="e">
        <v>#DIV/0!</v>
      </c>
      <c r="AR360" s="243" t="e">
        <v>#DIV/0!</v>
      </c>
      <c r="AW360" s="209"/>
      <c r="AX360" s="174" t="s">
        <v>18</v>
      </c>
      <c r="AY360" s="243" t="e">
        <v>#DIV/0!</v>
      </c>
      <c r="AZ360" s="243" t="e">
        <v>#DIV/0!</v>
      </c>
      <c r="BA360" s="243" t="e">
        <v>#DIV/0!</v>
      </c>
    </row>
    <row r="361" spans="4:53">
      <c r="D361" s="170" t="s">
        <v>99</v>
      </c>
      <c r="E361" s="187" t="s">
        <v>48</v>
      </c>
      <c r="F361" s="241" t="e">
        <f>SUM(F362:F366)</f>
        <v>#DIV/0!</v>
      </c>
      <c r="G361" s="241" t="e">
        <f>SUM(G362:G366)</f>
        <v>#DIV/0!</v>
      </c>
      <c r="H361" s="297" t="e">
        <v>#DIV/0!</v>
      </c>
      <c r="M361" s="170" t="s">
        <v>99</v>
      </c>
      <c r="N361" s="187" t="s">
        <v>48</v>
      </c>
      <c r="O361" s="241" t="e">
        <f>SUM(O362:O366)</f>
        <v>#DIV/0!</v>
      </c>
      <c r="P361" s="241" t="e">
        <f>SUM(P362:P366)</f>
        <v>#DIV/0!</v>
      </c>
      <c r="Q361" s="297" t="e">
        <v>#DIV/0!</v>
      </c>
      <c r="V361" s="170" t="s">
        <v>99</v>
      </c>
      <c r="W361" s="187" t="s">
        <v>48</v>
      </c>
      <c r="X361" s="241" t="e">
        <f>SUM(X362:X366)</f>
        <v>#DIV/0!</v>
      </c>
      <c r="Y361" s="241" t="e">
        <f>SUM(Y362:Y366)</f>
        <v>#DIV/0!</v>
      </c>
      <c r="Z361" s="297" t="e">
        <v>#DIV/0!</v>
      </c>
      <c r="AE361" s="170" t="s">
        <v>99</v>
      </c>
      <c r="AF361" s="187" t="s">
        <v>48</v>
      </c>
      <c r="AG361" s="241" t="e">
        <f>SUM(AG362:AG366)</f>
        <v>#DIV/0!</v>
      </c>
      <c r="AH361" s="241" t="e">
        <f>SUM(AH362:AH366)</f>
        <v>#DIV/0!</v>
      </c>
      <c r="AI361" s="297" t="e">
        <v>#DIV/0!</v>
      </c>
      <c r="AN361" s="170" t="s">
        <v>99</v>
      </c>
      <c r="AO361" s="187" t="s">
        <v>48</v>
      </c>
      <c r="AP361" s="241" t="e">
        <f>SUM(AP362:AP366)</f>
        <v>#DIV/0!</v>
      </c>
      <c r="AQ361" s="241" t="e">
        <f>SUM(AQ362:AQ366)</f>
        <v>#DIV/0!</v>
      </c>
      <c r="AR361" s="297" t="e">
        <v>#DIV/0!</v>
      </c>
      <c r="AW361" s="170" t="s">
        <v>99</v>
      </c>
      <c r="AX361" s="187" t="s">
        <v>48</v>
      </c>
      <c r="AY361" s="241" t="e">
        <f>SUM(AY362:AY366)</f>
        <v>#DIV/0!</v>
      </c>
      <c r="AZ361" s="241" t="e">
        <f>SUM(AZ362:AZ366)</f>
        <v>#DIV/0!</v>
      </c>
      <c r="BA361" s="297" t="e">
        <v>#DIV/0!</v>
      </c>
    </row>
    <row r="362" spans="4:53">
      <c r="D362" s="172"/>
      <c r="E362" s="173" t="s">
        <v>22</v>
      </c>
      <c r="F362" s="244" t="e" cm="1">
        <f t="array" ref="F362:F366">F201:F205</f>
        <v>#DIV/0!</v>
      </c>
      <c r="G362" s="244" t="e">
        <f t="array" ref="G362:G366">G245:G249+G256:G260</f>
        <v>#DIV/0!</v>
      </c>
      <c r="H362" s="244" t="e">
        <v>#DIV/0!</v>
      </c>
      <c r="M362" s="172"/>
      <c r="N362" s="173" t="s">
        <v>22</v>
      </c>
      <c r="O362" s="244" t="e" cm="1">
        <f t="array" ref="O362:O366">O201:O205</f>
        <v>#DIV/0!</v>
      </c>
      <c r="P362" s="244" t="e">
        <f t="array" ref="P362:P366">P245:P249+P256:P260</f>
        <v>#DIV/0!</v>
      </c>
      <c r="Q362" s="244" t="e">
        <v>#DIV/0!</v>
      </c>
      <c r="V362" s="172"/>
      <c r="W362" s="173" t="s">
        <v>22</v>
      </c>
      <c r="X362" s="244" t="e" cm="1">
        <f t="array" ref="X362:X366">X201:X205</f>
        <v>#DIV/0!</v>
      </c>
      <c r="Y362" s="244" t="e">
        <f t="array" ref="Y362:Y366">Y245:Y249+Y256:Y260</f>
        <v>#DIV/0!</v>
      </c>
      <c r="Z362" s="244" t="e">
        <v>#DIV/0!</v>
      </c>
      <c r="AE362" s="172"/>
      <c r="AF362" s="173" t="s">
        <v>22</v>
      </c>
      <c r="AG362" s="244" t="e" cm="1">
        <f t="array" ref="AG362:AG366">AG201:AG205</f>
        <v>#DIV/0!</v>
      </c>
      <c r="AH362" s="244" t="e">
        <f t="array" ref="AH362:AH366">AH245:AH249+AH256:AH260</f>
        <v>#DIV/0!</v>
      </c>
      <c r="AI362" s="244" t="e">
        <v>#DIV/0!</v>
      </c>
      <c r="AN362" s="172"/>
      <c r="AO362" s="173" t="s">
        <v>22</v>
      </c>
      <c r="AP362" s="244" t="e" cm="1">
        <f t="array" ref="AP362:AP366">AP201:AP205</f>
        <v>#DIV/0!</v>
      </c>
      <c r="AQ362" s="244" t="e">
        <f t="array" ref="AQ362:AQ366">AQ245:AQ249+AQ256:AQ260</f>
        <v>#DIV/0!</v>
      </c>
      <c r="AR362" s="244" t="e">
        <v>#DIV/0!</v>
      </c>
      <c r="AW362" s="172"/>
      <c r="AX362" s="173" t="s">
        <v>22</v>
      </c>
      <c r="AY362" s="244" t="e" cm="1">
        <f t="array" ref="AY362:AY366">AY201:AY205</f>
        <v>#DIV/0!</v>
      </c>
      <c r="AZ362" s="244" t="e">
        <f t="array" ref="AZ362:AZ366">AZ245:AZ249+AZ256:AZ260</f>
        <v>#DIV/0!</v>
      </c>
      <c r="BA362" s="244" t="e">
        <v>#DIV/0!</v>
      </c>
    </row>
    <row r="363" spans="4:53">
      <c r="D363" s="171"/>
      <c r="E363" s="173" t="s">
        <v>21</v>
      </c>
      <c r="F363" s="242" t="e">
        <v>#DIV/0!</v>
      </c>
      <c r="G363" s="242" t="e">
        <v>#DIV/0!</v>
      </c>
      <c r="H363" s="242" t="e">
        <v>#DIV/0!</v>
      </c>
      <c r="M363" s="171"/>
      <c r="N363" s="173" t="s">
        <v>21</v>
      </c>
      <c r="O363" s="242" t="e">
        <v>#DIV/0!</v>
      </c>
      <c r="P363" s="242" t="e">
        <v>#DIV/0!</v>
      </c>
      <c r="Q363" s="242" t="e">
        <v>#DIV/0!</v>
      </c>
      <c r="V363" s="171"/>
      <c r="W363" s="173" t="s">
        <v>21</v>
      </c>
      <c r="X363" s="242" t="e">
        <v>#DIV/0!</v>
      </c>
      <c r="Y363" s="242" t="e">
        <v>#DIV/0!</v>
      </c>
      <c r="Z363" s="242" t="e">
        <v>#DIV/0!</v>
      </c>
      <c r="AE363" s="171"/>
      <c r="AF363" s="173" t="s">
        <v>21</v>
      </c>
      <c r="AG363" s="242" t="e">
        <v>#DIV/0!</v>
      </c>
      <c r="AH363" s="242" t="e">
        <v>#DIV/0!</v>
      </c>
      <c r="AI363" s="242" t="e">
        <v>#DIV/0!</v>
      </c>
      <c r="AN363" s="171"/>
      <c r="AO363" s="173" t="s">
        <v>21</v>
      </c>
      <c r="AP363" s="242" t="e">
        <v>#DIV/0!</v>
      </c>
      <c r="AQ363" s="242" t="e">
        <v>#DIV/0!</v>
      </c>
      <c r="AR363" s="242" t="e">
        <v>#DIV/0!</v>
      </c>
      <c r="AW363" s="171"/>
      <c r="AX363" s="173" t="s">
        <v>21</v>
      </c>
      <c r="AY363" s="242" t="e">
        <v>#DIV/0!</v>
      </c>
      <c r="AZ363" s="242" t="e">
        <v>#DIV/0!</v>
      </c>
      <c r="BA363" s="242" t="e">
        <v>#DIV/0!</v>
      </c>
    </row>
    <row r="364" spans="4:53">
      <c r="D364" s="172"/>
      <c r="E364" s="173" t="s">
        <v>20</v>
      </c>
      <c r="F364" s="242" t="e">
        <v>#DIV/0!</v>
      </c>
      <c r="G364" s="242" t="e">
        <v>#DIV/0!</v>
      </c>
      <c r="H364" s="242" t="e">
        <v>#DIV/0!</v>
      </c>
      <c r="M364" s="172"/>
      <c r="N364" s="173" t="s">
        <v>20</v>
      </c>
      <c r="O364" s="242" t="e">
        <v>#DIV/0!</v>
      </c>
      <c r="P364" s="242" t="e">
        <v>#DIV/0!</v>
      </c>
      <c r="Q364" s="242" t="e">
        <v>#DIV/0!</v>
      </c>
      <c r="V364" s="172"/>
      <c r="W364" s="173" t="s">
        <v>20</v>
      </c>
      <c r="X364" s="242" t="e">
        <v>#DIV/0!</v>
      </c>
      <c r="Y364" s="242" t="e">
        <v>#DIV/0!</v>
      </c>
      <c r="Z364" s="242" t="e">
        <v>#DIV/0!</v>
      </c>
      <c r="AE364" s="172"/>
      <c r="AF364" s="173" t="s">
        <v>20</v>
      </c>
      <c r="AG364" s="242" t="e">
        <v>#DIV/0!</v>
      </c>
      <c r="AH364" s="242" t="e">
        <v>#DIV/0!</v>
      </c>
      <c r="AI364" s="242" t="e">
        <v>#DIV/0!</v>
      </c>
      <c r="AN364" s="172"/>
      <c r="AO364" s="173" t="s">
        <v>20</v>
      </c>
      <c r="AP364" s="242" t="e">
        <v>#DIV/0!</v>
      </c>
      <c r="AQ364" s="242" t="e">
        <v>#DIV/0!</v>
      </c>
      <c r="AR364" s="242" t="e">
        <v>#DIV/0!</v>
      </c>
      <c r="AW364" s="172"/>
      <c r="AX364" s="173" t="s">
        <v>20</v>
      </c>
      <c r="AY364" s="242" t="e">
        <v>#DIV/0!</v>
      </c>
      <c r="AZ364" s="242" t="e">
        <v>#DIV/0!</v>
      </c>
      <c r="BA364" s="242" t="e">
        <v>#DIV/0!</v>
      </c>
    </row>
    <row r="365" spans="4:53">
      <c r="D365" s="172"/>
      <c r="E365" s="173" t="s">
        <v>19</v>
      </c>
      <c r="F365" s="242" t="e">
        <v>#DIV/0!</v>
      </c>
      <c r="G365" s="242" t="e">
        <v>#DIV/0!</v>
      </c>
      <c r="H365" s="242" t="e">
        <v>#DIV/0!</v>
      </c>
      <c r="M365" s="172"/>
      <c r="N365" s="173" t="s">
        <v>19</v>
      </c>
      <c r="O365" s="242" t="e">
        <v>#DIV/0!</v>
      </c>
      <c r="P365" s="242" t="e">
        <v>#DIV/0!</v>
      </c>
      <c r="Q365" s="242" t="e">
        <v>#DIV/0!</v>
      </c>
      <c r="V365" s="172"/>
      <c r="W365" s="173" t="s">
        <v>19</v>
      </c>
      <c r="X365" s="242" t="e">
        <v>#DIV/0!</v>
      </c>
      <c r="Y365" s="242" t="e">
        <v>#DIV/0!</v>
      </c>
      <c r="Z365" s="242" t="e">
        <v>#DIV/0!</v>
      </c>
      <c r="AE365" s="172"/>
      <c r="AF365" s="173" t="s">
        <v>19</v>
      </c>
      <c r="AG365" s="242" t="e">
        <v>#DIV/0!</v>
      </c>
      <c r="AH365" s="242" t="e">
        <v>#DIV/0!</v>
      </c>
      <c r="AI365" s="242" t="e">
        <v>#DIV/0!</v>
      </c>
      <c r="AN365" s="172"/>
      <c r="AO365" s="173" t="s">
        <v>19</v>
      </c>
      <c r="AP365" s="242" t="e">
        <v>#DIV/0!</v>
      </c>
      <c r="AQ365" s="242" t="e">
        <v>#DIV/0!</v>
      </c>
      <c r="AR365" s="242" t="e">
        <v>#DIV/0!</v>
      </c>
      <c r="AW365" s="172"/>
      <c r="AX365" s="173" t="s">
        <v>19</v>
      </c>
      <c r="AY365" s="242" t="e">
        <v>#DIV/0!</v>
      </c>
      <c r="AZ365" s="242" t="e">
        <v>#DIV/0!</v>
      </c>
      <c r="BA365" s="242" t="e">
        <v>#DIV/0!</v>
      </c>
    </row>
    <row r="366" spans="4:53">
      <c r="D366" s="208"/>
      <c r="E366" s="174" t="s">
        <v>18</v>
      </c>
      <c r="F366" s="243" t="e">
        <v>#DIV/0!</v>
      </c>
      <c r="G366" s="243" t="e">
        <v>#DIV/0!</v>
      </c>
      <c r="H366" s="243" t="e">
        <v>#DIV/0!</v>
      </c>
      <c r="M366" s="208"/>
      <c r="N366" s="174" t="s">
        <v>18</v>
      </c>
      <c r="O366" s="243" t="e">
        <v>#DIV/0!</v>
      </c>
      <c r="P366" s="243" t="e">
        <v>#DIV/0!</v>
      </c>
      <c r="Q366" s="243" t="e">
        <v>#DIV/0!</v>
      </c>
      <c r="V366" s="208"/>
      <c r="W366" s="174" t="s">
        <v>18</v>
      </c>
      <c r="X366" s="243" t="e">
        <v>#DIV/0!</v>
      </c>
      <c r="Y366" s="243" t="e">
        <v>#DIV/0!</v>
      </c>
      <c r="Z366" s="243" t="e">
        <v>#DIV/0!</v>
      </c>
      <c r="AE366" s="208"/>
      <c r="AF366" s="174" t="s">
        <v>18</v>
      </c>
      <c r="AG366" s="243" t="e">
        <v>#DIV/0!</v>
      </c>
      <c r="AH366" s="243" t="e">
        <v>#DIV/0!</v>
      </c>
      <c r="AI366" s="243" t="e">
        <v>#DIV/0!</v>
      </c>
      <c r="AN366" s="208"/>
      <c r="AO366" s="174" t="s">
        <v>18</v>
      </c>
      <c r="AP366" s="243" t="e">
        <v>#DIV/0!</v>
      </c>
      <c r="AQ366" s="243" t="e">
        <v>#DIV/0!</v>
      </c>
      <c r="AR366" s="243" t="e">
        <v>#DIV/0!</v>
      </c>
      <c r="AW366" s="208"/>
      <c r="AX366" s="174" t="s">
        <v>18</v>
      </c>
      <c r="AY366" s="243" t="e">
        <v>#DIV/0!</v>
      </c>
      <c r="AZ366" s="243" t="e">
        <v>#DIV/0!</v>
      </c>
      <c r="BA366" s="243" t="e">
        <v>#DIV/0!</v>
      </c>
    </row>
    <row r="367" spans="4:53">
      <c r="D367" s="170" t="s">
        <v>100</v>
      </c>
      <c r="E367" s="187" t="s">
        <v>48</v>
      </c>
      <c r="F367" s="241" t="e">
        <f>SUM(F368:F372)</f>
        <v>#DIV/0!</v>
      </c>
      <c r="G367" s="241" t="e">
        <f>SUM(G368:G372)</f>
        <v>#DIV/0!</v>
      </c>
      <c r="H367" s="296" t="e">
        <v>#DIV/0!</v>
      </c>
      <c r="M367" s="170" t="s">
        <v>100</v>
      </c>
      <c r="N367" s="187" t="s">
        <v>48</v>
      </c>
      <c r="O367" s="241" t="e">
        <f>SUM(O368:O372)</f>
        <v>#DIV/0!</v>
      </c>
      <c r="P367" s="241" t="e">
        <f>SUM(P368:P372)</f>
        <v>#DIV/0!</v>
      </c>
      <c r="Q367" s="296" t="e">
        <v>#DIV/0!</v>
      </c>
      <c r="V367" s="170" t="s">
        <v>100</v>
      </c>
      <c r="W367" s="187" t="s">
        <v>48</v>
      </c>
      <c r="X367" s="241" t="e">
        <f>SUM(X368:X372)</f>
        <v>#DIV/0!</v>
      </c>
      <c r="Y367" s="241" t="e">
        <f>SUM(Y368:Y372)</f>
        <v>#DIV/0!</v>
      </c>
      <c r="Z367" s="296" t="e">
        <v>#DIV/0!</v>
      </c>
      <c r="AE367" s="170" t="s">
        <v>100</v>
      </c>
      <c r="AF367" s="187" t="s">
        <v>48</v>
      </c>
      <c r="AG367" s="241" t="e">
        <f>SUM(AG368:AG372)</f>
        <v>#DIV/0!</v>
      </c>
      <c r="AH367" s="241" t="e">
        <f>SUM(AH368:AH372)</f>
        <v>#DIV/0!</v>
      </c>
      <c r="AI367" s="296" t="e">
        <v>#DIV/0!</v>
      </c>
      <c r="AN367" s="170" t="s">
        <v>100</v>
      </c>
      <c r="AO367" s="187" t="s">
        <v>48</v>
      </c>
      <c r="AP367" s="241" t="e">
        <f>SUM(AP368:AP372)</f>
        <v>#DIV/0!</v>
      </c>
      <c r="AQ367" s="241" t="e">
        <f>SUM(AQ368:AQ372)</f>
        <v>#DIV/0!</v>
      </c>
      <c r="AR367" s="296" t="e">
        <v>#DIV/0!</v>
      </c>
      <c r="AW367" s="170" t="s">
        <v>100</v>
      </c>
      <c r="AX367" s="187" t="s">
        <v>48</v>
      </c>
      <c r="AY367" s="241" t="e">
        <f>SUM(AY368:AY372)</f>
        <v>#DIV/0!</v>
      </c>
      <c r="AZ367" s="241" t="e">
        <f>SUM(AZ368:AZ372)</f>
        <v>#DIV/0!</v>
      </c>
      <c r="BA367" s="296" t="e">
        <v>#DIV/0!</v>
      </c>
    </row>
    <row r="368" spans="4:53">
      <c r="D368" s="172"/>
      <c r="E368" s="173" t="s">
        <v>22</v>
      </c>
      <c r="F368" s="244" t="e" cm="1">
        <f t="array" ref="F368:F372">F206:F210</f>
        <v>#DIV/0!</v>
      </c>
      <c r="G368" s="244" t="e" cm="1">
        <f t="array" ref="G368:G372">G206:G210</f>
        <v>#DIV/0!</v>
      </c>
      <c r="H368" s="242" t="e">
        <v>#DIV/0!</v>
      </c>
      <c r="M368" s="172"/>
      <c r="N368" s="173" t="s">
        <v>22</v>
      </c>
      <c r="O368" s="244" t="e" cm="1">
        <f t="array" ref="O368:O372">O206:O210</f>
        <v>#DIV/0!</v>
      </c>
      <c r="P368" s="244" t="e" cm="1">
        <f t="array" ref="P368:P372">P206:P210</f>
        <v>#DIV/0!</v>
      </c>
      <c r="Q368" s="242" t="e">
        <v>#DIV/0!</v>
      </c>
      <c r="V368" s="172"/>
      <c r="W368" s="173" t="s">
        <v>22</v>
      </c>
      <c r="X368" s="244" t="e" cm="1">
        <f t="array" ref="X368:X372">X206:X210</f>
        <v>#DIV/0!</v>
      </c>
      <c r="Y368" s="244" t="e" cm="1">
        <f t="array" ref="Y368:Y372">Y206:Y210</f>
        <v>#DIV/0!</v>
      </c>
      <c r="Z368" s="242" t="e">
        <v>#DIV/0!</v>
      </c>
      <c r="AE368" s="172"/>
      <c r="AF368" s="173" t="s">
        <v>22</v>
      </c>
      <c r="AG368" s="244" t="e" cm="1">
        <f t="array" ref="AG368:AG372">AG206:AG210</f>
        <v>#DIV/0!</v>
      </c>
      <c r="AH368" s="244" t="e" cm="1">
        <f t="array" ref="AH368:AH372">AH206:AH210</f>
        <v>#DIV/0!</v>
      </c>
      <c r="AI368" s="242" t="e">
        <v>#DIV/0!</v>
      </c>
      <c r="AN368" s="172"/>
      <c r="AO368" s="173" t="s">
        <v>22</v>
      </c>
      <c r="AP368" s="244" t="e" cm="1">
        <f t="array" ref="AP368:AP372">AP206:AP210</f>
        <v>#DIV/0!</v>
      </c>
      <c r="AQ368" s="244" t="e" cm="1">
        <f t="array" ref="AQ368:AQ372">AQ206:AQ210</f>
        <v>#DIV/0!</v>
      </c>
      <c r="AR368" s="242" t="e">
        <v>#DIV/0!</v>
      </c>
      <c r="AW368" s="172"/>
      <c r="AX368" s="173" t="s">
        <v>22</v>
      </c>
      <c r="AY368" s="244" t="e" cm="1">
        <f t="array" ref="AY368:AY372">AY206:AY210</f>
        <v>#DIV/0!</v>
      </c>
      <c r="AZ368" s="244" t="e" cm="1">
        <f t="array" ref="AZ368:AZ372">AZ206:AZ210</f>
        <v>#DIV/0!</v>
      </c>
      <c r="BA368" s="242" t="e">
        <v>#DIV/0!</v>
      </c>
    </row>
    <row r="369" spans="4:53">
      <c r="D369" s="171"/>
      <c r="E369" s="173" t="s">
        <v>21</v>
      </c>
      <c r="F369" s="242" t="e">
        <v>#DIV/0!</v>
      </c>
      <c r="G369" s="242" t="e">
        <v>#DIV/0!</v>
      </c>
      <c r="H369" s="242" t="e">
        <v>#DIV/0!</v>
      </c>
      <c r="M369" s="171"/>
      <c r="N369" s="173" t="s">
        <v>21</v>
      </c>
      <c r="O369" s="242" t="e">
        <v>#DIV/0!</v>
      </c>
      <c r="P369" s="242" t="e">
        <v>#DIV/0!</v>
      </c>
      <c r="Q369" s="242" t="e">
        <v>#DIV/0!</v>
      </c>
      <c r="V369" s="171"/>
      <c r="W369" s="173" t="s">
        <v>21</v>
      </c>
      <c r="X369" s="242" t="e">
        <v>#DIV/0!</v>
      </c>
      <c r="Y369" s="242" t="e">
        <v>#DIV/0!</v>
      </c>
      <c r="Z369" s="242" t="e">
        <v>#DIV/0!</v>
      </c>
      <c r="AE369" s="171"/>
      <c r="AF369" s="173" t="s">
        <v>21</v>
      </c>
      <c r="AG369" s="242" t="e">
        <v>#DIV/0!</v>
      </c>
      <c r="AH369" s="242" t="e">
        <v>#DIV/0!</v>
      </c>
      <c r="AI369" s="242" t="e">
        <v>#DIV/0!</v>
      </c>
      <c r="AN369" s="171"/>
      <c r="AO369" s="173" t="s">
        <v>21</v>
      </c>
      <c r="AP369" s="242" t="e">
        <v>#DIV/0!</v>
      </c>
      <c r="AQ369" s="242" t="e">
        <v>#DIV/0!</v>
      </c>
      <c r="AR369" s="242" t="e">
        <v>#DIV/0!</v>
      </c>
      <c r="AW369" s="171"/>
      <c r="AX369" s="173" t="s">
        <v>21</v>
      </c>
      <c r="AY369" s="242" t="e">
        <v>#DIV/0!</v>
      </c>
      <c r="AZ369" s="242" t="e">
        <v>#DIV/0!</v>
      </c>
      <c r="BA369" s="242" t="e">
        <v>#DIV/0!</v>
      </c>
    </row>
    <row r="370" spans="4:53">
      <c r="D370" s="172"/>
      <c r="E370" s="173" t="s">
        <v>20</v>
      </c>
      <c r="F370" s="242" t="e">
        <v>#DIV/0!</v>
      </c>
      <c r="G370" s="242" t="e">
        <v>#DIV/0!</v>
      </c>
      <c r="H370" s="242" t="e">
        <v>#DIV/0!</v>
      </c>
      <c r="M370" s="172"/>
      <c r="N370" s="173" t="s">
        <v>20</v>
      </c>
      <c r="O370" s="242" t="e">
        <v>#DIV/0!</v>
      </c>
      <c r="P370" s="242" t="e">
        <v>#DIV/0!</v>
      </c>
      <c r="Q370" s="242" t="e">
        <v>#DIV/0!</v>
      </c>
      <c r="V370" s="172"/>
      <c r="W370" s="173" t="s">
        <v>20</v>
      </c>
      <c r="X370" s="242" t="e">
        <v>#DIV/0!</v>
      </c>
      <c r="Y370" s="242" t="e">
        <v>#DIV/0!</v>
      </c>
      <c r="Z370" s="242" t="e">
        <v>#DIV/0!</v>
      </c>
      <c r="AE370" s="172"/>
      <c r="AF370" s="173" t="s">
        <v>20</v>
      </c>
      <c r="AG370" s="242" t="e">
        <v>#DIV/0!</v>
      </c>
      <c r="AH370" s="242" t="e">
        <v>#DIV/0!</v>
      </c>
      <c r="AI370" s="242" t="e">
        <v>#DIV/0!</v>
      </c>
      <c r="AN370" s="172"/>
      <c r="AO370" s="173" t="s">
        <v>20</v>
      </c>
      <c r="AP370" s="242" t="e">
        <v>#DIV/0!</v>
      </c>
      <c r="AQ370" s="242" t="e">
        <v>#DIV/0!</v>
      </c>
      <c r="AR370" s="242" t="e">
        <v>#DIV/0!</v>
      </c>
      <c r="AW370" s="172"/>
      <c r="AX370" s="173" t="s">
        <v>20</v>
      </c>
      <c r="AY370" s="242" t="e">
        <v>#DIV/0!</v>
      </c>
      <c r="AZ370" s="242" t="e">
        <v>#DIV/0!</v>
      </c>
      <c r="BA370" s="242" t="e">
        <v>#DIV/0!</v>
      </c>
    </row>
    <row r="371" spans="4:53">
      <c r="D371" s="201"/>
      <c r="E371" s="173" t="s">
        <v>19</v>
      </c>
      <c r="F371" s="242" t="e">
        <v>#DIV/0!</v>
      </c>
      <c r="G371" s="242" t="e">
        <v>#DIV/0!</v>
      </c>
      <c r="H371" s="242" t="e">
        <v>#DIV/0!</v>
      </c>
      <c r="M371" s="201"/>
      <c r="N371" s="173" t="s">
        <v>19</v>
      </c>
      <c r="O371" s="242" t="e">
        <v>#DIV/0!</v>
      </c>
      <c r="P371" s="242" t="e">
        <v>#DIV/0!</v>
      </c>
      <c r="Q371" s="242" t="e">
        <v>#DIV/0!</v>
      </c>
      <c r="V371" s="201"/>
      <c r="W371" s="173" t="s">
        <v>19</v>
      </c>
      <c r="X371" s="242" t="e">
        <v>#DIV/0!</v>
      </c>
      <c r="Y371" s="242" t="e">
        <v>#DIV/0!</v>
      </c>
      <c r="Z371" s="242" t="e">
        <v>#DIV/0!</v>
      </c>
      <c r="AE371" s="201"/>
      <c r="AF371" s="173" t="s">
        <v>19</v>
      </c>
      <c r="AG371" s="242" t="e">
        <v>#DIV/0!</v>
      </c>
      <c r="AH371" s="242" t="e">
        <v>#DIV/0!</v>
      </c>
      <c r="AI371" s="242" t="e">
        <v>#DIV/0!</v>
      </c>
      <c r="AN371" s="201"/>
      <c r="AO371" s="173" t="s">
        <v>19</v>
      </c>
      <c r="AP371" s="242" t="e">
        <v>#DIV/0!</v>
      </c>
      <c r="AQ371" s="242" t="e">
        <v>#DIV/0!</v>
      </c>
      <c r="AR371" s="242" t="e">
        <v>#DIV/0!</v>
      </c>
      <c r="AW371" s="201"/>
      <c r="AX371" s="173" t="s">
        <v>19</v>
      </c>
      <c r="AY371" s="242" t="e">
        <v>#DIV/0!</v>
      </c>
      <c r="AZ371" s="242" t="e">
        <v>#DIV/0!</v>
      </c>
      <c r="BA371" s="242" t="e">
        <v>#DIV/0!</v>
      </c>
    </row>
    <row r="372" spans="4:53">
      <c r="D372" s="172"/>
      <c r="E372" s="174" t="s">
        <v>18</v>
      </c>
      <c r="F372" s="243" t="e">
        <v>#DIV/0!</v>
      </c>
      <c r="G372" s="243" t="e">
        <v>#DIV/0!</v>
      </c>
      <c r="H372" s="243" t="e">
        <v>#DIV/0!</v>
      </c>
      <c r="M372" s="172"/>
      <c r="N372" s="174" t="s">
        <v>18</v>
      </c>
      <c r="O372" s="243" t="e">
        <v>#DIV/0!</v>
      </c>
      <c r="P372" s="243" t="e">
        <v>#DIV/0!</v>
      </c>
      <c r="Q372" s="243" t="e">
        <v>#DIV/0!</v>
      </c>
      <c r="V372" s="172"/>
      <c r="W372" s="174" t="s">
        <v>18</v>
      </c>
      <c r="X372" s="243" t="e">
        <v>#DIV/0!</v>
      </c>
      <c r="Y372" s="243" t="e">
        <v>#DIV/0!</v>
      </c>
      <c r="Z372" s="243" t="e">
        <v>#DIV/0!</v>
      </c>
      <c r="AE372" s="172"/>
      <c r="AF372" s="174" t="s">
        <v>18</v>
      </c>
      <c r="AG372" s="243" t="e">
        <v>#DIV/0!</v>
      </c>
      <c r="AH372" s="243" t="e">
        <v>#DIV/0!</v>
      </c>
      <c r="AI372" s="243" t="e">
        <v>#DIV/0!</v>
      </c>
      <c r="AN372" s="172"/>
      <c r="AO372" s="174" t="s">
        <v>18</v>
      </c>
      <c r="AP372" s="243" t="e">
        <v>#DIV/0!</v>
      </c>
      <c r="AQ372" s="243" t="e">
        <v>#DIV/0!</v>
      </c>
      <c r="AR372" s="243" t="e">
        <v>#DIV/0!</v>
      </c>
      <c r="AW372" s="172"/>
      <c r="AX372" s="174" t="s">
        <v>18</v>
      </c>
      <c r="AY372" s="243" t="e">
        <v>#DIV/0!</v>
      </c>
      <c r="AZ372" s="243" t="e">
        <v>#DIV/0!</v>
      </c>
      <c r="BA372" s="243" t="e">
        <v>#DIV/0!</v>
      </c>
    </row>
    <row r="373" spans="4:53">
      <c r="D373" s="170" t="s">
        <v>101</v>
      </c>
      <c r="E373" s="187" t="s">
        <v>48</v>
      </c>
      <c r="F373" s="241" t="e">
        <f>SUM(F374:F378)</f>
        <v>#DIV/0!</v>
      </c>
      <c r="G373" s="241" t="e">
        <f>SUM(G374:G378)</f>
        <v>#DIV/0!</v>
      </c>
      <c r="H373" s="296" t="e">
        <v>#DIV/0!</v>
      </c>
      <c r="M373" s="170" t="s">
        <v>101</v>
      </c>
      <c r="N373" s="187" t="s">
        <v>48</v>
      </c>
      <c r="O373" s="241" t="e">
        <f>SUM(O374:O378)</f>
        <v>#DIV/0!</v>
      </c>
      <c r="P373" s="241" t="e">
        <f>SUM(P374:P378)</f>
        <v>#DIV/0!</v>
      </c>
      <c r="Q373" s="296" t="e">
        <v>#DIV/0!</v>
      </c>
      <c r="V373" s="170" t="s">
        <v>101</v>
      </c>
      <c r="W373" s="187" t="s">
        <v>48</v>
      </c>
      <c r="X373" s="241" t="e">
        <f>SUM(X374:X378)</f>
        <v>#DIV/0!</v>
      </c>
      <c r="Y373" s="241" t="e">
        <f>SUM(Y374:Y378)</f>
        <v>#DIV/0!</v>
      </c>
      <c r="Z373" s="296" t="e">
        <v>#DIV/0!</v>
      </c>
      <c r="AE373" s="170" t="s">
        <v>101</v>
      </c>
      <c r="AF373" s="187" t="s">
        <v>48</v>
      </c>
      <c r="AG373" s="241" t="e">
        <f>SUM(AG374:AG378)</f>
        <v>#DIV/0!</v>
      </c>
      <c r="AH373" s="241" t="e">
        <f>SUM(AH374:AH378)</f>
        <v>#DIV/0!</v>
      </c>
      <c r="AI373" s="296" t="e">
        <v>#DIV/0!</v>
      </c>
      <c r="AN373" s="170" t="s">
        <v>101</v>
      </c>
      <c r="AO373" s="187" t="s">
        <v>48</v>
      </c>
      <c r="AP373" s="241" t="e">
        <f>SUM(AP374:AP378)</f>
        <v>#DIV/0!</v>
      </c>
      <c r="AQ373" s="241" t="e">
        <f>SUM(AQ374:AQ378)</f>
        <v>#DIV/0!</v>
      </c>
      <c r="AR373" s="296" t="e">
        <v>#DIV/0!</v>
      </c>
      <c r="AW373" s="170" t="s">
        <v>101</v>
      </c>
      <c r="AX373" s="187" t="s">
        <v>48</v>
      </c>
      <c r="AY373" s="241" t="e">
        <f>SUM(AY374:AY378)</f>
        <v>#DIV/0!</v>
      </c>
      <c r="AZ373" s="241" t="e">
        <f>SUM(AZ374:AZ378)</f>
        <v>#DIV/0!</v>
      </c>
      <c r="BA373" s="296" t="e">
        <v>#DIV/0!</v>
      </c>
    </row>
    <row r="374" spans="4:53">
      <c r="D374" s="172"/>
      <c r="E374" s="173" t="s">
        <v>22</v>
      </c>
      <c r="F374" s="244" t="e" cm="1">
        <f t="array" ref="F374:F378">F211:F215</f>
        <v>#DIV/0!</v>
      </c>
      <c r="G374" s="244" t="e" cm="1">
        <f t="array" ref="G374:G378">G211:G215</f>
        <v>#DIV/0!</v>
      </c>
      <c r="H374" s="242" t="e">
        <v>#DIV/0!</v>
      </c>
      <c r="M374" s="172"/>
      <c r="N374" s="173" t="s">
        <v>22</v>
      </c>
      <c r="O374" s="244" t="e" cm="1">
        <f t="array" ref="O374:O378">O211:O215</f>
        <v>#DIV/0!</v>
      </c>
      <c r="P374" s="244" t="e" cm="1">
        <f t="array" ref="P374:P378">P211:P215</f>
        <v>#DIV/0!</v>
      </c>
      <c r="Q374" s="242" t="e">
        <v>#DIV/0!</v>
      </c>
      <c r="V374" s="172"/>
      <c r="W374" s="173" t="s">
        <v>22</v>
      </c>
      <c r="X374" s="244" t="e" cm="1">
        <f t="array" ref="X374:X378">X211:X215</f>
        <v>#DIV/0!</v>
      </c>
      <c r="Y374" s="244" t="e" cm="1">
        <f t="array" ref="Y374:Y378">Y211:Y215</f>
        <v>#DIV/0!</v>
      </c>
      <c r="Z374" s="242" t="e">
        <v>#DIV/0!</v>
      </c>
      <c r="AE374" s="172"/>
      <c r="AF374" s="173" t="s">
        <v>22</v>
      </c>
      <c r="AG374" s="244" t="e" cm="1">
        <f t="array" ref="AG374:AG378">AG211:AG215</f>
        <v>#DIV/0!</v>
      </c>
      <c r="AH374" s="244" t="e" cm="1">
        <f t="array" ref="AH374:AH378">AH211:AH215</f>
        <v>#DIV/0!</v>
      </c>
      <c r="AI374" s="242" t="e">
        <v>#DIV/0!</v>
      </c>
      <c r="AN374" s="172"/>
      <c r="AO374" s="173" t="s">
        <v>22</v>
      </c>
      <c r="AP374" s="244" t="e" cm="1">
        <f t="array" ref="AP374:AP378">AP211:AP215</f>
        <v>#DIV/0!</v>
      </c>
      <c r="AQ374" s="244" t="e" cm="1">
        <f t="array" ref="AQ374:AQ378">AQ211:AQ215</f>
        <v>#DIV/0!</v>
      </c>
      <c r="AR374" s="242" t="e">
        <v>#DIV/0!</v>
      </c>
      <c r="AW374" s="172"/>
      <c r="AX374" s="173" t="s">
        <v>22</v>
      </c>
      <c r="AY374" s="244" t="e" cm="1">
        <f t="array" ref="AY374:AY378">AY211:AY215</f>
        <v>#DIV/0!</v>
      </c>
      <c r="AZ374" s="244" t="e" cm="1">
        <f t="array" ref="AZ374:AZ378">AZ211:AZ215</f>
        <v>#DIV/0!</v>
      </c>
      <c r="BA374" s="242" t="e">
        <v>#DIV/0!</v>
      </c>
    </row>
    <row r="375" spans="4:53">
      <c r="D375" s="171"/>
      <c r="E375" s="173" t="s">
        <v>21</v>
      </c>
      <c r="F375" s="242" t="e">
        <v>#DIV/0!</v>
      </c>
      <c r="G375" s="242" t="e">
        <v>#DIV/0!</v>
      </c>
      <c r="H375" s="242" t="e">
        <v>#DIV/0!</v>
      </c>
      <c r="M375" s="171"/>
      <c r="N375" s="173" t="s">
        <v>21</v>
      </c>
      <c r="O375" s="242" t="e">
        <v>#DIV/0!</v>
      </c>
      <c r="P375" s="242" t="e">
        <v>#DIV/0!</v>
      </c>
      <c r="Q375" s="242" t="e">
        <v>#DIV/0!</v>
      </c>
      <c r="V375" s="171"/>
      <c r="W375" s="173" t="s">
        <v>21</v>
      </c>
      <c r="X375" s="242" t="e">
        <v>#DIV/0!</v>
      </c>
      <c r="Y375" s="242" t="e">
        <v>#DIV/0!</v>
      </c>
      <c r="Z375" s="242" t="e">
        <v>#DIV/0!</v>
      </c>
      <c r="AE375" s="171"/>
      <c r="AF375" s="173" t="s">
        <v>21</v>
      </c>
      <c r="AG375" s="242" t="e">
        <v>#DIV/0!</v>
      </c>
      <c r="AH375" s="242" t="e">
        <v>#DIV/0!</v>
      </c>
      <c r="AI375" s="242" t="e">
        <v>#DIV/0!</v>
      </c>
      <c r="AN375" s="171"/>
      <c r="AO375" s="173" t="s">
        <v>21</v>
      </c>
      <c r="AP375" s="242" t="e">
        <v>#DIV/0!</v>
      </c>
      <c r="AQ375" s="242" t="e">
        <v>#DIV/0!</v>
      </c>
      <c r="AR375" s="242" t="e">
        <v>#DIV/0!</v>
      </c>
      <c r="AW375" s="171"/>
      <c r="AX375" s="173" t="s">
        <v>21</v>
      </c>
      <c r="AY375" s="242" t="e">
        <v>#DIV/0!</v>
      </c>
      <c r="AZ375" s="242" t="e">
        <v>#DIV/0!</v>
      </c>
      <c r="BA375" s="242" t="e">
        <v>#DIV/0!</v>
      </c>
    </row>
    <row r="376" spans="4:53">
      <c r="D376" s="172"/>
      <c r="E376" s="173" t="s">
        <v>20</v>
      </c>
      <c r="F376" s="242" t="e">
        <v>#DIV/0!</v>
      </c>
      <c r="G376" s="242" t="e">
        <v>#DIV/0!</v>
      </c>
      <c r="H376" s="242" t="e">
        <v>#DIV/0!</v>
      </c>
      <c r="M376" s="172"/>
      <c r="N376" s="173" t="s">
        <v>20</v>
      </c>
      <c r="O376" s="242" t="e">
        <v>#DIV/0!</v>
      </c>
      <c r="P376" s="242" t="e">
        <v>#DIV/0!</v>
      </c>
      <c r="Q376" s="242" t="e">
        <v>#DIV/0!</v>
      </c>
      <c r="V376" s="172"/>
      <c r="W376" s="173" t="s">
        <v>20</v>
      </c>
      <c r="X376" s="242" t="e">
        <v>#DIV/0!</v>
      </c>
      <c r="Y376" s="242" t="e">
        <v>#DIV/0!</v>
      </c>
      <c r="Z376" s="242" t="e">
        <v>#DIV/0!</v>
      </c>
      <c r="AE376" s="172"/>
      <c r="AF376" s="173" t="s">
        <v>20</v>
      </c>
      <c r="AG376" s="242" t="e">
        <v>#DIV/0!</v>
      </c>
      <c r="AH376" s="242" t="e">
        <v>#DIV/0!</v>
      </c>
      <c r="AI376" s="242" t="e">
        <v>#DIV/0!</v>
      </c>
      <c r="AN376" s="172"/>
      <c r="AO376" s="173" t="s">
        <v>20</v>
      </c>
      <c r="AP376" s="242" t="e">
        <v>#DIV/0!</v>
      </c>
      <c r="AQ376" s="242" t="e">
        <v>#DIV/0!</v>
      </c>
      <c r="AR376" s="242" t="e">
        <v>#DIV/0!</v>
      </c>
      <c r="AW376" s="172"/>
      <c r="AX376" s="173" t="s">
        <v>20</v>
      </c>
      <c r="AY376" s="242" t="e">
        <v>#DIV/0!</v>
      </c>
      <c r="AZ376" s="242" t="e">
        <v>#DIV/0!</v>
      </c>
      <c r="BA376" s="242" t="e">
        <v>#DIV/0!</v>
      </c>
    </row>
    <row r="377" spans="4:53">
      <c r="D377" s="201"/>
      <c r="E377" s="173" t="s">
        <v>19</v>
      </c>
      <c r="F377" s="242" t="e">
        <v>#DIV/0!</v>
      </c>
      <c r="G377" s="242" t="e">
        <v>#DIV/0!</v>
      </c>
      <c r="H377" s="242" t="e">
        <v>#DIV/0!</v>
      </c>
      <c r="M377" s="201"/>
      <c r="N377" s="173" t="s">
        <v>19</v>
      </c>
      <c r="O377" s="242" t="e">
        <v>#DIV/0!</v>
      </c>
      <c r="P377" s="242" t="e">
        <v>#DIV/0!</v>
      </c>
      <c r="Q377" s="242" t="e">
        <v>#DIV/0!</v>
      </c>
      <c r="V377" s="201"/>
      <c r="W377" s="173" t="s">
        <v>19</v>
      </c>
      <c r="X377" s="242" t="e">
        <v>#DIV/0!</v>
      </c>
      <c r="Y377" s="242" t="e">
        <v>#DIV/0!</v>
      </c>
      <c r="Z377" s="242" t="e">
        <v>#DIV/0!</v>
      </c>
      <c r="AE377" s="201"/>
      <c r="AF377" s="173" t="s">
        <v>19</v>
      </c>
      <c r="AG377" s="242" t="e">
        <v>#DIV/0!</v>
      </c>
      <c r="AH377" s="242" t="e">
        <v>#DIV/0!</v>
      </c>
      <c r="AI377" s="242" t="e">
        <v>#DIV/0!</v>
      </c>
      <c r="AN377" s="201"/>
      <c r="AO377" s="173" t="s">
        <v>19</v>
      </c>
      <c r="AP377" s="242" t="e">
        <v>#DIV/0!</v>
      </c>
      <c r="AQ377" s="242" t="e">
        <v>#DIV/0!</v>
      </c>
      <c r="AR377" s="242" t="e">
        <v>#DIV/0!</v>
      </c>
      <c r="AW377" s="201"/>
      <c r="AX377" s="173" t="s">
        <v>19</v>
      </c>
      <c r="AY377" s="242" t="e">
        <v>#DIV/0!</v>
      </c>
      <c r="AZ377" s="242" t="e">
        <v>#DIV/0!</v>
      </c>
      <c r="BA377" s="242" t="e">
        <v>#DIV/0!</v>
      </c>
    </row>
    <row r="378" spans="4:53">
      <c r="D378" s="172"/>
      <c r="E378" s="174" t="s">
        <v>18</v>
      </c>
      <c r="F378" s="243" t="e">
        <v>#DIV/0!</v>
      </c>
      <c r="G378" s="243" t="e">
        <v>#DIV/0!</v>
      </c>
      <c r="H378" s="243" t="e">
        <v>#DIV/0!</v>
      </c>
      <c r="M378" s="172"/>
      <c r="N378" s="174" t="s">
        <v>18</v>
      </c>
      <c r="O378" s="243" t="e">
        <v>#DIV/0!</v>
      </c>
      <c r="P378" s="243" t="e">
        <v>#DIV/0!</v>
      </c>
      <c r="Q378" s="243" t="e">
        <v>#DIV/0!</v>
      </c>
      <c r="V378" s="172"/>
      <c r="W378" s="174" t="s">
        <v>18</v>
      </c>
      <c r="X378" s="243" t="e">
        <v>#DIV/0!</v>
      </c>
      <c r="Y378" s="243" t="e">
        <v>#DIV/0!</v>
      </c>
      <c r="Z378" s="243" t="e">
        <v>#DIV/0!</v>
      </c>
      <c r="AE378" s="172"/>
      <c r="AF378" s="174" t="s">
        <v>18</v>
      </c>
      <c r="AG378" s="243" t="e">
        <v>#DIV/0!</v>
      </c>
      <c r="AH378" s="243" t="e">
        <v>#DIV/0!</v>
      </c>
      <c r="AI378" s="243" t="e">
        <v>#DIV/0!</v>
      </c>
      <c r="AN378" s="172"/>
      <c r="AO378" s="174" t="s">
        <v>18</v>
      </c>
      <c r="AP378" s="243" t="e">
        <v>#DIV/0!</v>
      </c>
      <c r="AQ378" s="243" t="e">
        <v>#DIV/0!</v>
      </c>
      <c r="AR378" s="243" t="e">
        <v>#DIV/0!</v>
      </c>
      <c r="AW378" s="172"/>
      <c r="AX378" s="174" t="s">
        <v>18</v>
      </c>
      <c r="AY378" s="243" t="e">
        <v>#DIV/0!</v>
      </c>
      <c r="AZ378" s="243" t="e">
        <v>#DIV/0!</v>
      </c>
      <c r="BA378" s="243" t="e">
        <v>#DIV/0!</v>
      </c>
    </row>
    <row r="379" spans="4:53">
      <c r="D379" s="170" t="s">
        <v>102</v>
      </c>
      <c r="E379" s="187" t="s">
        <v>48</v>
      </c>
      <c r="F379" s="241" t="e">
        <f>SUM(F380:F384)</f>
        <v>#DIV/0!</v>
      </c>
      <c r="G379" s="241" t="e">
        <f>SUM(G380:G384)</f>
        <v>#DIV/0!</v>
      </c>
      <c r="H379" s="296" t="e">
        <v>#DIV/0!</v>
      </c>
      <c r="M379" s="170" t="s">
        <v>102</v>
      </c>
      <c r="N379" s="187" t="s">
        <v>48</v>
      </c>
      <c r="O379" s="241" t="e">
        <f>SUM(O380:O384)</f>
        <v>#DIV/0!</v>
      </c>
      <c r="P379" s="241" t="e">
        <f>SUM(P380:P384)</f>
        <v>#DIV/0!</v>
      </c>
      <c r="Q379" s="296" t="e">
        <v>#DIV/0!</v>
      </c>
      <c r="V379" s="170" t="s">
        <v>102</v>
      </c>
      <c r="W379" s="187" t="s">
        <v>48</v>
      </c>
      <c r="X379" s="241" t="e">
        <f>SUM(X380:X384)</f>
        <v>#DIV/0!</v>
      </c>
      <c r="Y379" s="241" t="e">
        <f>SUM(Y380:Y384)</f>
        <v>#DIV/0!</v>
      </c>
      <c r="Z379" s="296" t="e">
        <v>#DIV/0!</v>
      </c>
      <c r="AE379" s="170" t="s">
        <v>102</v>
      </c>
      <c r="AF379" s="187" t="s">
        <v>48</v>
      </c>
      <c r="AG379" s="241" t="e">
        <f>SUM(AG380:AG384)</f>
        <v>#DIV/0!</v>
      </c>
      <c r="AH379" s="241" t="e">
        <f>SUM(AH380:AH384)</f>
        <v>#DIV/0!</v>
      </c>
      <c r="AI379" s="296" t="e">
        <v>#DIV/0!</v>
      </c>
      <c r="AN379" s="170" t="s">
        <v>102</v>
      </c>
      <c r="AO379" s="187" t="s">
        <v>48</v>
      </c>
      <c r="AP379" s="241" t="e">
        <f>SUM(AP380:AP384)</f>
        <v>#DIV/0!</v>
      </c>
      <c r="AQ379" s="241" t="e">
        <f>SUM(AQ380:AQ384)</f>
        <v>#DIV/0!</v>
      </c>
      <c r="AR379" s="296" t="e">
        <v>#DIV/0!</v>
      </c>
      <c r="AW379" s="170" t="s">
        <v>102</v>
      </c>
      <c r="AX379" s="187" t="s">
        <v>48</v>
      </c>
      <c r="AY379" s="241" t="e">
        <f>SUM(AY380:AY384)</f>
        <v>#DIV/0!</v>
      </c>
      <c r="AZ379" s="241" t="e">
        <f>SUM(AZ380:AZ384)</f>
        <v>#DIV/0!</v>
      </c>
      <c r="BA379" s="296" t="e">
        <v>#DIV/0!</v>
      </c>
    </row>
    <row r="380" spans="4:53">
      <c r="D380" s="172"/>
      <c r="E380" s="173" t="s">
        <v>22</v>
      </c>
      <c r="F380" s="244" t="e" cm="1">
        <f t="array" ref="F380:F384">F216:F220</f>
        <v>#DIV/0!</v>
      </c>
      <c r="G380" s="244" t="e" cm="1">
        <f t="array" ref="G380:G384">G216:G220</f>
        <v>#DIV/0!</v>
      </c>
      <c r="H380" s="242" t="e">
        <v>#DIV/0!</v>
      </c>
      <c r="M380" s="172"/>
      <c r="N380" s="173" t="s">
        <v>22</v>
      </c>
      <c r="O380" s="244" t="e" cm="1">
        <f t="array" ref="O380:O384">O216:O220</f>
        <v>#DIV/0!</v>
      </c>
      <c r="P380" s="244" t="e" cm="1">
        <f t="array" ref="P380:P384">P216:P220</f>
        <v>#DIV/0!</v>
      </c>
      <c r="Q380" s="242" t="e">
        <v>#DIV/0!</v>
      </c>
      <c r="V380" s="172"/>
      <c r="W380" s="173" t="s">
        <v>22</v>
      </c>
      <c r="X380" s="244" t="e" cm="1">
        <f t="array" ref="X380:X384">X216:X220</f>
        <v>#DIV/0!</v>
      </c>
      <c r="Y380" s="244" t="e" cm="1">
        <f t="array" ref="Y380:Y384">Y216:Y220</f>
        <v>#DIV/0!</v>
      </c>
      <c r="Z380" s="242" t="e">
        <v>#DIV/0!</v>
      </c>
      <c r="AE380" s="172"/>
      <c r="AF380" s="173" t="s">
        <v>22</v>
      </c>
      <c r="AG380" s="244" t="e" cm="1">
        <f t="array" ref="AG380:AG384">AG216:AG220</f>
        <v>#DIV/0!</v>
      </c>
      <c r="AH380" s="244" t="e" cm="1">
        <f t="array" ref="AH380:AH384">AH216:AH220</f>
        <v>#DIV/0!</v>
      </c>
      <c r="AI380" s="242" t="e">
        <v>#DIV/0!</v>
      </c>
      <c r="AN380" s="172"/>
      <c r="AO380" s="173" t="s">
        <v>22</v>
      </c>
      <c r="AP380" s="244" t="e" cm="1">
        <f t="array" ref="AP380:AP384">AP216:AP220</f>
        <v>#DIV/0!</v>
      </c>
      <c r="AQ380" s="244" t="e" cm="1">
        <f t="array" ref="AQ380:AQ384">AQ216:AQ220</f>
        <v>#DIV/0!</v>
      </c>
      <c r="AR380" s="242" t="e">
        <v>#DIV/0!</v>
      </c>
      <c r="AW380" s="172"/>
      <c r="AX380" s="173" t="s">
        <v>22</v>
      </c>
      <c r="AY380" s="244" t="e" cm="1">
        <f t="array" ref="AY380:AY384">AY216:AY220</f>
        <v>#DIV/0!</v>
      </c>
      <c r="AZ380" s="244" t="e" cm="1">
        <f t="array" ref="AZ380:AZ384">AZ216:AZ220</f>
        <v>#DIV/0!</v>
      </c>
      <c r="BA380" s="242" t="e">
        <v>#DIV/0!</v>
      </c>
    </row>
    <row r="381" spans="4:53">
      <c r="D381" s="171"/>
      <c r="E381" s="173" t="s">
        <v>21</v>
      </c>
      <c r="F381" s="242" t="e">
        <v>#DIV/0!</v>
      </c>
      <c r="G381" s="242" t="e">
        <v>#DIV/0!</v>
      </c>
      <c r="H381" s="242" t="e">
        <v>#DIV/0!</v>
      </c>
      <c r="M381" s="171"/>
      <c r="N381" s="173" t="s">
        <v>21</v>
      </c>
      <c r="O381" s="242" t="e">
        <v>#DIV/0!</v>
      </c>
      <c r="P381" s="242" t="e">
        <v>#DIV/0!</v>
      </c>
      <c r="Q381" s="242" t="e">
        <v>#DIV/0!</v>
      </c>
      <c r="V381" s="171"/>
      <c r="W381" s="173" t="s">
        <v>21</v>
      </c>
      <c r="X381" s="242" t="e">
        <v>#DIV/0!</v>
      </c>
      <c r="Y381" s="242" t="e">
        <v>#DIV/0!</v>
      </c>
      <c r="Z381" s="242" t="e">
        <v>#DIV/0!</v>
      </c>
      <c r="AE381" s="171"/>
      <c r="AF381" s="173" t="s">
        <v>21</v>
      </c>
      <c r="AG381" s="242" t="e">
        <v>#DIV/0!</v>
      </c>
      <c r="AH381" s="242" t="e">
        <v>#DIV/0!</v>
      </c>
      <c r="AI381" s="242" t="e">
        <v>#DIV/0!</v>
      </c>
      <c r="AN381" s="171"/>
      <c r="AO381" s="173" t="s">
        <v>21</v>
      </c>
      <c r="AP381" s="242" t="e">
        <v>#DIV/0!</v>
      </c>
      <c r="AQ381" s="242" t="e">
        <v>#DIV/0!</v>
      </c>
      <c r="AR381" s="242" t="e">
        <v>#DIV/0!</v>
      </c>
      <c r="AW381" s="171"/>
      <c r="AX381" s="173" t="s">
        <v>21</v>
      </c>
      <c r="AY381" s="242" t="e">
        <v>#DIV/0!</v>
      </c>
      <c r="AZ381" s="242" t="e">
        <v>#DIV/0!</v>
      </c>
      <c r="BA381" s="242" t="e">
        <v>#DIV/0!</v>
      </c>
    </row>
    <row r="382" spans="4:53">
      <c r="D382" s="172"/>
      <c r="E382" s="173" t="s">
        <v>20</v>
      </c>
      <c r="F382" s="242" t="e">
        <v>#DIV/0!</v>
      </c>
      <c r="G382" s="242" t="e">
        <v>#DIV/0!</v>
      </c>
      <c r="H382" s="242" t="e">
        <v>#DIV/0!</v>
      </c>
      <c r="M382" s="172"/>
      <c r="N382" s="173" t="s">
        <v>20</v>
      </c>
      <c r="O382" s="242" t="e">
        <v>#DIV/0!</v>
      </c>
      <c r="P382" s="242" t="e">
        <v>#DIV/0!</v>
      </c>
      <c r="Q382" s="242" t="e">
        <v>#DIV/0!</v>
      </c>
      <c r="V382" s="172"/>
      <c r="W382" s="173" t="s">
        <v>20</v>
      </c>
      <c r="X382" s="242" t="e">
        <v>#DIV/0!</v>
      </c>
      <c r="Y382" s="242" t="e">
        <v>#DIV/0!</v>
      </c>
      <c r="Z382" s="242" t="e">
        <v>#DIV/0!</v>
      </c>
      <c r="AE382" s="172"/>
      <c r="AF382" s="173" t="s">
        <v>20</v>
      </c>
      <c r="AG382" s="242" t="e">
        <v>#DIV/0!</v>
      </c>
      <c r="AH382" s="242" t="e">
        <v>#DIV/0!</v>
      </c>
      <c r="AI382" s="242" t="e">
        <v>#DIV/0!</v>
      </c>
      <c r="AN382" s="172"/>
      <c r="AO382" s="173" t="s">
        <v>20</v>
      </c>
      <c r="AP382" s="242" t="e">
        <v>#DIV/0!</v>
      </c>
      <c r="AQ382" s="242" t="e">
        <v>#DIV/0!</v>
      </c>
      <c r="AR382" s="242" t="e">
        <v>#DIV/0!</v>
      </c>
      <c r="AW382" s="172"/>
      <c r="AX382" s="173" t="s">
        <v>20</v>
      </c>
      <c r="AY382" s="242" t="e">
        <v>#DIV/0!</v>
      </c>
      <c r="AZ382" s="242" t="e">
        <v>#DIV/0!</v>
      </c>
      <c r="BA382" s="242" t="e">
        <v>#DIV/0!</v>
      </c>
    </row>
    <row r="383" spans="4:53">
      <c r="D383" s="172"/>
      <c r="E383" s="173" t="s">
        <v>19</v>
      </c>
      <c r="F383" s="242" t="e">
        <v>#DIV/0!</v>
      </c>
      <c r="G383" s="242" t="e">
        <v>#DIV/0!</v>
      </c>
      <c r="H383" s="242" t="e">
        <v>#DIV/0!</v>
      </c>
      <c r="M383" s="172"/>
      <c r="N383" s="173" t="s">
        <v>19</v>
      </c>
      <c r="O383" s="242" t="e">
        <v>#DIV/0!</v>
      </c>
      <c r="P383" s="242" t="e">
        <v>#DIV/0!</v>
      </c>
      <c r="Q383" s="242" t="e">
        <v>#DIV/0!</v>
      </c>
      <c r="V383" s="172"/>
      <c r="W383" s="173" t="s">
        <v>19</v>
      </c>
      <c r="X383" s="242" t="e">
        <v>#DIV/0!</v>
      </c>
      <c r="Y383" s="242" t="e">
        <v>#DIV/0!</v>
      </c>
      <c r="Z383" s="242" t="e">
        <v>#DIV/0!</v>
      </c>
      <c r="AE383" s="172"/>
      <c r="AF383" s="173" t="s">
        <v>19</v>
      </c>
      <c r="AG383" s="242" t="e">
        <v>#DIV/0!</v>
      </c>
      <c r="AH383" s="242" t="e">
        <v>#DIV/0!</v>
      </c>
      <c r="AI383" s="242" t="e">
        <v>#DIV/0!</v>
      </c>
      <c r="AN383" s="172"/>
      <c r="AO383" s="173" t="s">
        <v>19</v>
      </c>
      <c r="AP383" s="242" t="e">
        <v>#DIV/0!</v>
      </c>
      <c r="AQ383" s="242" t="e">
        <v>#DIV/0!</v>
      </c>
      <c r="AR383" s="242" t="e">
        <v>#DIV/0!</v>
      </c>
      <c r="AW383" s="172"/>
      <c r="AX383" s="173" t="s">
        <v>19</v>
      </c>
      <c r="AY383" s="242" t="e">
        <v>#DIV/0!</v>
      </c>
      <c r="AZ383" s="242" t="e">
        <v>#DIV/0!</v>
      </c>
      <c r="BA383" s="242" t="e">
        <v>#DIV/0!</v>
      </c>
    </row>
    <row r="384" spans="4:53">
      <c r="D384" s="208"/>
      <c r="E384" s="174" t="s">
        <v>18</v>
      </c>
      <c r="F384" s="243" t="e">
        <v>#DIV/0!</v>
      </c>
      <c r="G384" s="243" t="e">
        <v>#DIV/0!</v>
      </c>
      <c r="H384" s="243" t="e">
        <v>#DIV/0!</v>
      </c>
      <c r="M384" s="208"/>
      <c r="N384" s="174" t="s">
        <v>18</v>
      </c>
      <c r="O384" s="243" t="e">
        <v>#DIV/0!</v>
      </c>
      <c r="P384" s="243" t="e">
        <v>#DIV/0!</v>
      </c>
      <c r="Q384" s="243" t="e">
        <v>#DIV/0!</v>
      </c>
      <c r="V384" s="208"/>
      <c r="W384" s="174" t="s">
        <v>18</v>
      </c>
      <c r="X384" s="243" t="e">
        <v>#DIV/0!</v>
      </c>
      <c r="Y384" s="243" t="e">
        <v>#DIV/0!</v>
      </c>
      <c r="Z384" s="243" t="e">
        <v>#DIV/0!</v>
      </c>
      <c r="AE384" s="208"/>
      <c r="AF384" s="174" t="s">
        <v>18</v>
      </c>
      <c r="AG384" s="243" t="e">
        <v>#DIV/0!</v>
      </c>
      <c r="AH384" s="243" t="e">
        <v>#DIV/0!</v>
      </c>
      <c r="AI384" s="243" t="e">
        <v>#DIV/0!</v>
      </c>
      <c r="AN384" s="208"/>
      <c r="AO384" s="174" t="s">
        <v>18</v>
      </c>
      <c r="AP384" s="243" t="e">
        <v>#DIV/0!</v>
      </c>
      <c r="AQ384" s="243" t="e">
        <v>#DIV/0!</v>
      </c>
      <c r="AR384" s="243" t="e">
        <v>#DIV/0!</v>
      </c>
      <c r="AW384" s="208"/>
      <c r="AX384" s="174" t="s">
        <v>18</v>
      </c>
      <c r="AY384" s="243" t="e">
        <v>#DIV/0!</v>
      </c>
      <c r="AZ384" s="243" t="e">
        <v>#DIV/0!</v>
      </c>
      <c r="BA384" s="243" t="e">
        <v>#DIV/0!</v>
      </c>
    </row>
    <row r="385" spans="4:53">
      <c r="D385" s="215" t="s">
        <v>103</v>
      </c>
      <c r="E385" s="187" t="s">
        <v>48</v>
      </c>
      <c r="F385" s="241" t="e">
        <f>SUM(F386:F390)</f>
        <v>#DIV/0!</v>
      </c>
      <c r="G385" s="241" t="e">
        <f>SUM(G386:G390)</f>
        <v>#DIV/0!</v>
      </c>
      <c r="H385" s="296" t="e">
        <v>#DIV/0!</v>
      </c>
      <c r="M385" s="215" t="s">
        <v>103</v>
      </c>
      <c r="N385" s="187" t="s">
        <v>48</v>
      </c>
      <c r="O385" s="241" t="e">
        <f>SUM(O386:O390)</f>
        <v>#DIV/0!</v>
      </c>
      <c r="P385" s="241" t="e">
        <f>SUM(P386:P390)</f>
        <v>#DIV/0!</v>
      </c>
      <c r="Q385" s="296" t="e">
        <v>#DIV/0!</v>
      </c>
      <c r="V385" s="215" t="s">
        <v>103</v>
      </c>
      <c r="W385" s="187" t="s">
        <v>48</v>
      </c>
      <c r="X385" s="241" t="e">
        <f>SUM(X386:X390)</f>
        <v>#DIV/0!</v>
      </c>
      <c r="Y385" s="241" t="e">
        <f>SUM(Y386:Y390)</f>
        <v>#DIV/0!</v>
      </c>
      <c r="Z385" s="296" t="e">
        <v>#DIV/0!</v>
      </c>
      <c r="AE385" s="215" t="s">
        <v>103</v>
      </c>
      <c r="AF385" s="187" t="s">
        <v>48</v>
      </c>
      <c r="AG385" s="241" t="e">
        <f>SUM(AG386:AG390)</f>
        <v>#DIV/0!</v>
      </c>
      <c r="AH385" s="241" t="e">
        <f>SUM(AH386:AH390)</f>
        <v>#DIV/0!</v>
      </c>
      <c r="AI385" s="296" t="e">
        <v>#DIV/0!</v>
      </c>
      <c r="AN385" s="215" t="s">
        <v>103</v>
      </c>
      <c r="AO385" s="187" t="s">
        <v>48</v>
      </c>
      <c r="AP385" s="241" t="e">
        <f>SUM(AP386:AP390)</f>
        <v>#DIV/0!</v>
      </c>
      <c r="AQ385" s="241" t="e">
        <f>SUM(AQ386:AQ390)</f>
        <v>#DIV/0!</v>
      </c>
      <c r="AR385" s="296" t="e">
        <v>#DIV/0!</v>
      </c>
      <c r="AW385" s="215" t="s">
        <v>103</v>
      </c>
      <c r="AX385" s="187" t="s">
        <v>48</v>
      </c>
      <c r="AY385" s="241" t="e">
        <f>SUM(AY386:AY390)</f>
        <v>#DIV/0!</v>
      </c>
      <c r="AZ385" s="241" t="e">
        <f>SUM(AZ386:AZ390)</f>
        <v>#DIV/0!</v>
      </c>
      <c r="BA385" s="296" t="e">
        <v>#DIV/0!</v>
      </c>
    </row>
    <row r="386" spans="4:53">
      <c r="D386" s="201"/>
      <c r="E386" s="173" t="s">
        <v>22</v>
      </c>
      <c r="F386" s="244" t="e" cm="1">
        <f t="array" ref="F386:F390">F221:F225</f>
        <v>#DIV/0!</v>
      </c>
      <c r="G386" s="244" t="e" cm="1">
        <f t="array" ref="G386:G390">G221:G225</f>
        <v>#DIV/0!</v>
      </c>
      <c r="H386" s="242" t="e">
        <v>#DIV/0!</v>
      </c>
      <c r="M386" s="201"/>
      <c r="N386" s="173" t="s">
        <v>22</v>
      </c>
      <c r="O386" s="244" t="e" cm="1">
        <f t="array" ref="O386:O390">O221:O225</f>
        <v>#DIV/0!</v>
      </c>
      <c r="P386" s="244" t="e" cm="1">
        <f t="array" ref="P386:P390">P221:P225</f>
        <v>#DIV/0!</v>
      </c>
      <c r="Q386" s="242" t="e">
        <v>#DIV/0!</v>
      </c>
      <c r="V386" s="201"/>
      <c r="W386" s="173" t="s">
        <v>22</v>
      </c>
      <c r="X386" s="244" t="e" cm="1">
        <f t="array" ref="X386:X390">X221:X225</f>
        <v>#DIV/0!</v>
      </c>
      <c r="Y386" s="244" t="e" cm="1">
        <f t="array" ref="Y386:Y390">Y221:Y225</f>
        <v>#DIV/0!</v>
      </c>
      <c r="Z386" s="242" t="e">
        <v>#DIV/0!</v>
      </c>
      <c r="AE386" s="201"/>
      <c r="AF386" s="173" t="s">
        <v>22</v>
      </c>
      <c r="AG386" s="244" t="e" cm="1">
        <f t="array" ref="AG386:AG390">AG221:AG225</f>
        <v>#DIV/0!</v>
      </c>
      <c r="AH386" s="244" t="e" cm="1">
        <f t="array" ref="AH386:AH390">AH221:AH225</f>
        <v>#DIV/0!</v>
      </c>
      <c r="AI386" s="242" t="e">
        <v>#DIV/0!</v>
      </c>
      <c r="AN386" s="201"/>
      <c r="AO386" s="173" t="s">
        <v>22</v>
      </c>
      <c r="AP386" s="244" t="e" cm="1">
        <f t="array" ref="AP386:AP390">AP221:AP225</f>
        <v>#DIV/0!</v>
      </c>
      <c r="AQ386" s="244" t="e" cm="1">
        <f t="array" ref="AQ386:AQ390">AQ221:AQ225</f>
        <v>#DIV/0!</v>
      </c>
      <c r="AR386" s="242" t="e">
        <v>#DIV/0!</v>
      </c>
      <c r="AW386" s="201"/>
      <c r="AX386" s="173" t="s">
        <v>22</v>
      </c>
      <c r="AY386" s="244" t="e" cm="1">
        <f t="array" ref="AY386:AY390">AY221:AY225</f>
        <v>#DIV/0!</v>
      </c>
      <c r="AZ386" s="244" t="e" cm="1">
        <f t="array" ref="AZ386:AZ390">AZ221:AZ225</f>
        <v>#DIV/0!</v>
      </c>
      <c r="BA386" s="242" t="e">
        <v>#DIV/0!</v>
      </c>
    </row>
    <row r="387" spans="4:53">
      <c r="D387" s="226"/>
      <c r="E387" s="173" t="s">
        <v>21</v>
      </c>
      <c r="F387" s="242" t="e">
        <v>#DIV/0!</v>
      </c>
      <c r="G387" s="242" t="e">
        <v>#DIV/0!</v>
      </c>
      <c r="H387" s="242" t="e">
        <v>#DIV/0!</v>
      </c>
      <c r="M387" s="226"/>
      <c r="N387" s="173" t="s">
        <v>21</v>
      </c>
      <c r="O387" s="242" t="e">
        <v>#DIV/0!</v>
      </c>
      <c r="P387" s="242" t="e">
        <v>#DIV/0!</v>
      </c>
      <c r="Q387" s="242" t="e">
        <v>#DIV/0!</v>
      </c>
      <c r="V387" s="226"/>
      <c r="W387" s="173" t="s">
        <v>21</v>
      </c>
      <c r="X387" s="242" t="e">
        <v>#DIV/0!</v>
      </c>
      <c r="Y387" s="242" t="e">
        <v>#DIV/0!</v>
      </c>
      <c r="Z387" s="242" t="e">
        <v>#DIV/0!</v>
      </c>
      <c r="AE387" s="226"/>
      <c r="AF387" s="173" t="s">
        <v>21</v>
      </c>
      <c r="AG387" s="242" t="e">
        <v>#DIV/0!</v>
      </c>
      <c r="AH387" s="242" t="e">
        <v>#DIV/0!</v>
      </c>
      <c r="AI387" s="242" t="e">
        <v>#DIV/0!</v>
      </c>
      <c r="AN387" s="226"/>
      <c r="AO387" s="173" t="s">
        <v>21</v>
      </c>
      <c r="AP387" s="242" t="e">
        <v>#DIV/0!</v>
      </c>
      <c r="AQ387" s="242" t="e">
        <v>#DIV/0!</v>
      </c>
      <c r="AR387" s="242" t="e">
        <v>#DIV/0!</v>
      </c>
      <c r="AW387" s="226"/>
      <c r="AX387" s="173" t="s">
        <v>21</v>
      </c>
      <c r="AY387" s="242" t="e">
        <v>#DIV/0!</v>
      </c>
      <c r="AZ387" s="242" t="e">
        <v>#DIV/0!</v>
      </c>
      <c r="BA387" s="242" t="e">
        <v>#DIV/0!</v>
      </c>
    </row>
    <row r="388" spans="4:53">
      <c r="D388" s="69"/>
      <c r="E388" s="173" t="s">
        <v>20</v>
      </c>
      <c r="F388" s="242" t="e">
        <v>#DIV/0!</v>
      </c>
      <c r="G388" s="242" t="e">
        <v>#DIV/0!</v>
      </c>
      <c r="H388" s="242" t="e">
        <v>#DIV/0!</v>
      </c>
      <c r="I388" s="7"/>
      <c r="J388" s="7"/>
      <c r="M388" s="69"/>
      <c r="N388" s="173" t="s">
        <v>20</v>
      </c>
      <c r="O388" s="242" t="e">
        <v>#DIV/0!</v>
      </c>
      <c r="P388" s="242" t="e">
        <v>#DIV/0!</v>
      </c>
      <c r="Q388" s="242" t="e">
        <v>#DIV/0!</v>
      </c>
      <c r="V388" s="69"/>
      <c r="W388" s="173" t="s">
        <v>20</v>
      </c>
      <c r="X388" s="242" t="e">
        <v>#DIV/0!</v>
      </c>
      <c r="Y388" s="242" t="e">
        <v>#DIV/0!</v>
      </c>
      <c r="Z388" s="242" t="e">
        <v>#DIV/0!</v>
      </c>
      <c r="AE388" s="69"/>
      <c r="AF388" s="173" t="s">
        <v>20</v>
      </c>
      <c r="AG388" s="242" t="e">
        <v>#DIV/0!</v>
      </c>
      <c r="AH388" s="242" t="e">
        <v>#DIV/0!</v>
      </c>
      <c r="AI388" s="242" t="e">
        <v>#DIV/0!</v>
      </c>
      <c r="AN388" s="69"/>
      <c r="AO388" s="173" t="s">
        <v>20</v>
      </c>
      <c r="AP388" s="242" t="e">
        <v>#DIV/0!</v>
      </c>
      <c r="AQ388" s="242" t="e">
        <v>#DIV/0!</v>
      </c>
      <c r="AR388" s="242" t="e">
        <v>#DIV/0!</v>
      </c>
      <c r="AW388" s="69"/>
      <c r="AX388" s="173" t="s">
        <v>20</v>
      </c>
      <c r="AY388" s="242" t="e">
        <v>#DIV/0!</v>
      </c>
      <c r="AZ388" s="242" t="e">
        <v>#DIV/0!</v>
      </c>
      <c r="BA388" s="242" t="e">
        <v>#DIV/0!</v>
      </c>
    </row>
    <row r="389" spans="4:53">
      <c r="D389" s="201"/>
      <c r="E389" s="173" t="s">
        <v>19</v>
      </c>
      <c r="F389" s="242" t="e">
        <v>#DIV/0!</v>
      </c>
      <c r="G389" s="242" t="e">
        <v>#DIV/0!</v>
      </c>
      <c r="H389" s="242" t="e">
        <v>#DIV/0!</v>
      </c>
      <c r="M389" s="201"/>
      <c r="N389" s="173" t="s">
        <v>19</v>
      </c>
      <c r="O389" s="242" t="e">
        <v>#DIV/0!</v>
      </c>
      <c r="P389" s="242" t="e">
        <v>#DIV/0!</v>
      </c>
      <c r="Q389" s="242" t="e">
        <v>#DIV/0!</v>
      </c>
      <c r="V389" s="201"/>
      <c r="W389" s="173" t="s">
        <v>19</v>
      </c>
      <c r="X389" s="242" t="e">
        <v>#DIV/0!</v>
      </c>
      <c r="Y389" s="242" t="e">
        <v>#DIV/0!</v>
      </c>
      <c r="Z389" s="242" t="e">
        <v>#DIV/0!</v>
      </c>
      <c r="AE389" s="201"/>
      <c r="AF389" s="173" t="s">
        <v>19</v>
      </c>
      <c r="AG389" s="242" t="e">
        <v>#DIV/0!</v>
      </c>
      <c r="AH389" s="242" t="e">
        <v>#DIV/0!</v>
      </c>
      <c r="AI389" s="242" t="e">
        <v>#DIV/0!</v>
      </c>
      <c r="AN389" s="201"/>
      <c r="AO389" s="173" t="s">
        <v>19</v>
      </c>
      <c r="AP389" s="242" t="e">
        <v>#DIV/0!</v>
      </c>
      <c r="AQ389" s="242" t="e">
        <v>#DIV/0!</v>
      </c>
      <c r="AR389" s="242" t="e">
        <v>#DIV/0!</v>
      </c>
      <c r="AW389" s="201"/>
      <c r="AX389" s="173" t="s">
        <v>19</v>
      </c>
      <c r="AY389" s="242" t="e">
        <v>#DIV/0!</v>
      </c>
      <c r="AZ389" s="242" t="e">
        <v>#DIV/0!</v>
      </c>
      <c r="BA389" s="242" t="e">
        <v>#DIV/0!</v>
      </c>
    </row>
    <row r="390" spans="4:53">
      <c r="D390" s="208"/>
      <c r="E390" s="174" t="s">
        <v>18</v>
      </c>
      <c r="F390" s="243" t="e">
        <v>#DIV/0!</v>
      </c>
      <c r="G390" s="243" t="e">
        <v>#DIV/0!</v>
      </c>
      <c r="H390" s="243" t="e">
        <v>#DIV/0!</v>
      </c>
      <c r="M390" s="208"/>
      <c r="N390" s="174" t="s">
        <v>18</v>
      </c>
      <c r="O390" s="243" t="e">
        <v>#DIV/0!</v>
      </c>
      <c r="P390" s="243" t="e">
        <v>#DIV/0!</v>
      </c>
      <c r="Q390" s="243" t="e">
        <v>#DIV/0!</v>
      </c>
      <c r="V390" s="208"/>
      <c r="W390" s="174" t="s">
        <v>18</v>
      </c>
      <c r="X390" s="243" t="e">
        <v>#DIV/0!</v>
      </c>
      <c r="Y390" s="243" t="e">
        <v>#DIV/0!</v>
      </c>
      <c r="Z390" s="243" t="e">
        <v>#DIV/0!</v>
      </c>
      <c r="AE390" s="208"/>
      <c r="AF390" s="174" t="s">
        <v>18</v>
      </c>
      <c r="AG390" s="243" t="e">
        <v>#DIV/0!</v>
      </c>
      <c r="AH390" s="243" t="e">
        <v>#DIV/0!</v>
      </c>
      <c r="AI390" s="243" t="e">
        <v>#DIV/0!</v>
      </c>
      <c r="AN390" s="208"/>
      <c r="AO390" s="174" t="s">
        <v>18</v>
      </c>
      <c r="AP390" s="243" t="e">
        <v>#DIV/0!</v>
      </c>
      <c r="AQ390" s="243" t="e">
        <v>#DIV/0!</v>
      </c>
      <c r="AR390" s="243" t="e">
        <v>#DIV/0!</v>
      </c>
      <c r="AW390" s="208"/>
      <c r="AX390" s="174" t="s">
        <v>18</v>
      </c>
      <c r="AY390" s="243" t="e">
        <v>#DIV/0!</v>
      </c>
      <c r="AZ390" s="243" t="e">
        <v>#DIV/0!</v>
      </c>
      <c r="BA390" s="243" t="e">
        <v>#DIV/0!</v>
      </c>
    </row>
  </sheetData>
  <mergeCells count="43">
    <mergeCell ref="AZ40:BD40"/>
    <mergeCell ref="AP40:AP44"/>
    <mergeCell ref="AQ40:AU40"/>
    <mergeCell ref="AX40:AX44"/>
    <mergeCell ref="AY40:AY44"/>
    <mergeCell ref="AW40:AW44"/>
    <mergeCell ref="AF40:AF44"/>
    <mergeCell ref="AG40:AG44"/>
    <mergeCell ref="AH40:AL40"/>
    <mergeCell ref="AN40:AN44"/>
    <mergeCell ref="AO40:AO44"/>
    <mergeCell ref="V40:V44"/>
    <mergeCell ref="W40:W44"/>
    <mergeCell ref="X40:X44"/>
    <mergeCell ref="Y40:AC40"/>
    <mergeCell ref="AE40:AE44"/>
    <mergeCell ref="O17:O21"/>
    <mergeCell ref="M40:M44"/>
    <mergeCell ref="N40:N44"/>
    <mergeCell ref="O40:O44"/>
    <mergeCell ref="P40:T40"/>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D40:D44"/>
    <mergeCell ref="E40:E44"/>
    <mergeCell ref="F40:F44"/>
    <mergeCell ref="D17:D21"/>
    <mergeCell ref="E17:E21"/>
    <mergeCell ref="F17:F2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t="e">
        <f t="array" ref="I14:I50">'042_01_Setai_2550'!$G$50:$G$86</f>
        <v>#DIV/0!</v>
      </c>
      <c r="W14" s="166" t="s">
        <v>48</v>
      </c>
      <c r="X14" s="187" t="s">
        <v>48</v>
      </c>
      <c r="Y14" s="123" t="e">
        <f t="array" ref="Y14:Y50">'042_01_Setai_2550'!$T$50:$T$86</f>
        <v>#DIV/0!</v>
      </c>
      <c r="Z14" s="107"/>
      <c r="AA14" s="107"/>
      <c r="AM14" s="166" t="s">
        <v>48</v>
      </c>
      <c r="AN14" s="187" t="s">
        <v>48</v>
      </c>
      <c r="AO14" s="123" t="e">
        <f t="array" ref="AO14:AO50">'042_01_Setai_2550'!$AG$50:$AG$86</f>
        <v>#DIV/0!</v>
      </c>
      <c r="BC14" s="166" t="s">
        <v>48</v>
      </c>
      <c r="BD14" s="187" t="s">
        <v>48</v>
      </c>
      <c r="BE14" s="123" t="e">
        <f t="array" ref="BE14:BE50">'042_01_Setai_2550'!$AT$50:$AT$86</f>
        <v>#DIV/0!</v>
      </c>
      <c r="BS14" s="166" t="s">
        <v>48</v>
      </c>
      <c r="BT14" s="187" t="s">
        <v>48</v>
      </c>
      <c r="BU14" s="123" t="e">
        <f t="array" ref="BU14:BU50">'042_01_Setai_2550'!$BG$50:$BG$86</f>
        <v>#DIV/0!</v>
      </c>
      <c r="CI14" s="166" t="s">
        <v>48</v>
      </c>
      <c r="CJ14" s="187" t="s">
        <v>48</v>
      </c>
      <c r="CK14" s="123" t="e">
        <f t="array" ref="CK14:CK50">'042_01_Setai_2550'!$BT$50:$BT$86</f>
        <v>#DIV/0!</v>
      </c>
    </row>
    <row r="15" spans="1:104" s="2" customFormat="1">
      <c r="F15" s="188"/>
      <c r="G15" s="167" t="s">
        <v>98</v>
      </c>
      <c r="H15" s="187" t="s">
        <v>48</v>
      </c>
      <c r="I15" s="239" t="e">
        <v>#DIV/0!</v>
      </c>
      <c r="W15" s="167" t="s">
        <v>98</v>
      </c>
      <c r="X15" s="187" t="s">
        <v>48</v>
      </c>
      <c r="Y15" s="123" t="e">
        <v>#DIV/0!</v>
      </c>
      <c r="Z15" s="107"/>
      <c r="AA15" s="107"/>
      <c r="AM15" s="167" t="s">
        <v>98</v>
      </c>
      <c r="AN15" s="187" t="s">
        <v>48</v>
      </c>
      <c r="AO15" s="123" t="e">
        <v>#DIV/0!</v>
      </c>
      <c r="BC15" s="167" t="s">
        <v>98</v>
      </c>
      <c r="BD15" s="187" t="s">
        <v>48</v>
      </c>
      <c r="BE15" s="123" t="e">
        <v>#DIV/0!</v>
      </c>
      <c r="BS15" s="167" t="s">
        <v>98</v>
      </c>
      <c r="BT15" s="187" t="s">
        <v>48</v>
      </c>
      <c r="BU15" s="123" t="e">
        <v>#DIV/0!</v>
      </c>
      <c r="CI15" s="167" t="s">
        <v>98</v>
      </c>
      <c r="CJ15" s="187" t="s">
        <v>48</v>
      </c>
      <c r="CK15" s="123" t="e">
        <v>#DIV/0!</v>
      </c>
    </row>
    <row r="16" spans="1:104" s="2" customFormat="1">
      <c r="F16" s="188"/>
      <c r="G16" s="168"/>
      <c r="H16" s="173" t="s">
        <v>22</v>
      </c>
      <c r="I16" s="237" t="e">
        <v>#DIV/0!</v>
      </c>
      <c r="W16" s="168"/>
      <c r="X16" s="173" t="s">
        <v>22</v>
      </c>
      <c r="Y16" s="124" t="e">
        <v>#DIV/0!</v>
      </c>
      <c r="Z16" s="107"/>
      <c r="AA16" s="107"/>
      <c r="AM16" s="168"/>
      <c r="AN16" s="173" t="s">
        <v>22</v>
      </c>
      <c r="AO16" s="124" t="e">
        <v>#DIV/0!</v>
      </c>
      <c r="BC16" s="168"/>
      <c r="BD16" s="173" t="s">
        <v>22</v>
      </c>
      <c r="BE16" s="124" t="e">
        <v>#DIV/0!</v>
      </c>
      <c r="BS16" s="168"/>
      <c r="BT16" s="173" t="s">
        <v>22</v>
      </c>
      <c r="BU16" s="124" t="e">
        <v>#DIV/0!</v>
      </c>
      <c r="CI16" s="168"/>
      <c r="CJ16" s="173" t="s">
        <v>22</v>
      </c>
      <c r="CK16" s="124" t="e">
        <v>#DIV/0!</v>
      </c>
    </row>
    <row r="17" spans="6:89" s="2" customFormat="1">
      <c r="F17" s="188"/>
      <c r="G17" s="168"/>
      <c r="H17" s="173" t="s">
        <v>21</v>
      </c>
      <c r="I17" s="237" t="e">
        <v>#DIV/0!</v>
      </c>
      <c r="W17" s="168"/>
      <c r="X17" s="173" t="s">
        <v>21</v>
      </c>
      <c r="Y17" s="124" t="e">
        <v>#DIV/0!</v>
      </c>
      <c r="Z17" s="107"/>
      <c r="AA17" s="107"/>
      <c r="AM17" s="168"/>
      <c r="AN17" s="173" t="s">
        <v>21</v>
      </c>
      <c r="AO17" s="124" t="e">
        <v>#DIV/0!</v>
      </c>
      <c r="BC17" s="168"/>
      <c r="BD17" s="173" t="s">
        <v>21</v>
      </c>
      <c r="BE17" s="124" t="e">
        <v>#DIV/0!</v>
      </c>
      <c r="BS17" s="168"/>
      <c r="BT17" s="173" t="s">
        <v>21</v>
      </c>
      <c r="BU17" s="124" t="e">
        <v>#DIV/0!</v>
      </c>
      <c r="CI17" s="168"/>
      <c r="CJ17" s="173" t="s">
        <v>21</v>
      </c>
      <c r="CK17" s="124" t="e">
        <v>#DIV/0!</v>
      </c>
    </row>
    <row r="18" spans="6:89" s="2" customFormat="1">
      <c r="F18" s="188"/>
      <c r="G18" s="168"/>
      <c r="H18" s="173" t="s">
        <v>20</v>
      </c>
      <c r="I18" s="237" t="e">
        <v>#DIV/0!</v>
      </c>
      <c r="W18" s="168"/>
      <c r="X18" s="173" t="s">
        <v>20</v>
      </c>
      <c r="Y18" s="124" t="e">
        <v>#DIV/0!</v>
      </c>
      <c r="Z18" s="107"/>
      <c r="AA18" s="107"/>
      <c r="AM18" s="168"/>
      <c r="AN18" s="173" t="s">
        <v>20</v>
      </c>
      <c r="AO18" s="124" t="e">
        <v>#DIV/0!</v>
      </c>
      <c r="BC18" s="168"/>
      <c r="BD18" s="173" t="s">
        <v>20</v>
      </c>
      <c r="BE18" s="124" t="e">
        <v>#DIV/0!</v>
      </c>
      <c r="BS18" s="168"/>
      <c r="BT18" s="173" t="s">
        <v>20</v>
      </c>
      <c r="BU18" s="124" t="e">
        <v>#DIV/0!</v>
      </c>
      <c r="CI18" s="168"/>
      <c r="CJ18" s="173" t="s">
        <v>20</v>
      </c>
      <c r="CK18" s="124" t="e">
        <v>#DIV/0!</v>
      </c>
    </row>
    <row r="19" spans="6:89" s="2" customFormat="1">
      <c r="F19" s="188"/>
      <c r="G19" s="168"/>
      <c r="H19" s="173" t="s">
        <v>19</v>
      </c>
      <c r="I19" s="237" t="e">
        <v>#DIV/0!</v>
      </c>
      <c r="W19" s="168"/>
      <c r="X19" s="173" t="s">
        <v>19</v>
      </c>
      <c r="Y19" s="124" t="e">
        <v>#DIV/0!</v>
      </c>
      <c r="Z19" s="107"/>
      <c r="AA19" s="107"/>
      <c r="AM19" s="168"/>
      <c r="AN19" s="173" t="s">
        <v>19</v>
      </c>
      <c r="AO19" s="124" t="e">
        <v>#DIV/0!</v>
      </c>
      <c r="BC19" s="168"/>
      <c r="BD19" s="173" t="s">
        <v>19</v>
      </c>
      <c r="BE19" s="124" t="e">
        <v>#DIV/0!</v>
      </c>
      <c r="BS19" s="168"/>
      <c r="BT19" s="173" t="s">
        <v>19</v>
      </c>
      <c r="BU19" s="124" t="e">
        <v>#DIV/0!</v>
      </c>
      <c r="CI19" s="168"/>
      <c r="CJ19" s="173" t="s">
        <v>19</v>
      </c>
      <c r="CK19" s="124" t="e">
        <v>#DIV/0!</v>
      </c>
    </row>
    <row r="20" spans="6:89" s="2" customFormat="1">
      <c r="F20" s="188"/>
      <c r="G20" s="209"/>
      <c r="H20" s="174" t="s">
        <v>18</v>
      </c>
      <c r="I20" s="238" t="e">
        <v>#DIV/0!</v>
      </c>
      <c r="W20" s="209"/>
      <c r="X20" s="174" t="s">
        <v>18</v>
      </c>
      <c r="Y20" s="124" t="e">
        <v>#DIV/0!</v>
      </c>
      <c r="Z20" s="107"/>
      <c r="AA20" s="107"/>
      <c r="AM20" s="209"/>
      <c r="AN20" s="174" t="s">
        <v>18</v>
      </c>
      <c r="AO20" s="124" t="e">
        <v>#DIV/0!</v>
      </c>
      <c r="BC20" s="209"/>
      <c r="BD20" s="174" t="s">
        <v>18</v>
      </c>
      <c r="BE20" s="124" t="e">
        <v>#DIV/0!</v>
      </c>
      <c r="BS20" s="209"/>
      <c r="BT20" s="174" t="s">
        <v>18</v>
      </c>
      <c r="BU20" s="124" t="e">
        <v>#DIV/0!</v>
      </c>
      <c r="CI20" s="209"/>
      <c r="CJ20" s="174" t="s">
        <v>18</v>
      </c>
      <c r="CK20" s="124" t="e">
        <v>#DIV/0!</v>
      </c>
    </row>
    <row r="21" spans="6:89" s="2" customFormat="1">
      <c r="F21" s="188"/>
      <c r="G21" s="170" t="s">
        <v>99</v>
      </c>
      <c r="H21" s="187" t="s">
        <v>48</v>
      </c>
      <c r="I21" s="239" t="e">
        <v>#DIV/0!</v>
      </c>
      <c r="W21" s="170" t="s">
        <v>99</v>
      </c>
      <c r="X21" s="187" t="s">
        <v>48</v>
      </c>
      <c r="Y21" s="123" t="e">
        <v>#DIV/0!</v>
      </c>
      <c r="Z21" s="107"/>
      <c r="AA21" s="107"/>
      <c r="AM21" s="170" t="s">
        <v>99</v>
      </c>
      <c r="AN21" s="187" t="s">
        <v>48</v>
      </c>
      <c r="AO21" s="123" t="e">
        <v>#DIV/0!</v>
      </c>
      <c r="BC21" s="170" t="s">
        <v>99</v>
      </c>
      <c r="BD21" s="187" t="s">
        <v>48</v>
      </c>
      <c r="BE21" s="123" t="e">
        <v>#DIV/0!</v>
      </c>
      <c r="BS21" s="170" t="s">
        <v>99</v>
      </c>
      <c r="BT21" s="187" t="s">
        <v>48</v>
      </c>
      <c r="BU21" s="123" t="e">
        <v>#DIV/0!</v>
      </c>
      <c r="CI21" s="170" t="s">
        <v>99</v>
      </c>
      <c r="CJ21" s="187" t="s">
        <v>48</v>
      </c>
      <c r="CK21" s="123" t="e">
        <v>#DIV/0!</v>
      </c>
    </row>
    <row r="22" spans="6:89" s="2" customFormat="1">
      <c r="F22" s="188"/>
      <c r="G22" s="172"/>
      <c r="H22" s="173" t="s">
        <v>22</v>
      </c>
      <c r="I22" s="237" t="e">
        <v>#DIV/0!</v>
      </c>
      <c r="W22" s="172"/>
      <c r="X22" s="173" t="s">
        <v>22</v>
      </c>
      <c r="Y22" s="124" t="e">
        <v>#DIV/0!</v>
      </c>
      <c r="Z22" s="107"/>
      <c r="AA22" s="107"/>
      <c r="AM22" s="172"/>
      <c r="AN22" s="173" t="s">
        <v>22</v>
      </c>
      <c r="AO22" s="124" t="e">
        <v>#DIV/0!</v>
      </c>
      <c r="BC22" s="172"/>
      <c r="BD22" s="173" t="s">
        <v>22</v>
      </c>
      <c r="BE22" s="124" t="e">
        <v>#DIV/0!</v>
      </c>
      <c r="BS22" s="172"/>
      <c r="BT22" s="173" t="s">
        <v>22</v>
      </c>
      <c r="BU22" s="124" t="e">
        <v>#DIV/0!</v>
      </c>
      <c r="CI22" s="172"/>
      <c r="CJ22" s="173" t="s">
        <v>22</v>
      </c>
      <c r="CK22" s="124" t="e">
        <v>#DIV/0!</v>
      </c>
    </row>
    <row r="23" spans="6:89" s="2" customFormat="1">
      <c r="F23" s="188"/>
      <c r="G23" s="171"/>
      <c r="H23" s="173" t="s">
        <v>21</v>
      </c>
      <c r="I23" s="237" t="e">
        <v>#DIV/0!</v>
      </c>
      <c r="W23" s="171"/>
      <c r="X23" s="173" t="s">
        <v>21</v>
      </c>
      <c r="Y23" s="124" t="e">
        <v>#DIV/0!</v>
      </c>
      <c r="Z23" s="107"/>
      <c r="AA23" s="107"/>
      <c r="AM23" s="171"/>
      <c r="AN23" s="173" t="s">
        <v>21</v>
      </c>
      <c r="AO23" s="124" t="e">
        <v>#DIV/0!</v>
      </c>
      <c r="BC23" s="171"/>
      <c r="BD23" s="173" t="s">
        <v>21</v>
      </c>
      <c r="BE23" s="124" t="e">
        <v>#DIV/0!</v>
      </c>
      <c r="BS23" s="171"/>
      <c r="BT23" s="173" t="s">
        <v>21</v>
      </c>
      <c r="BU23" s="124" t="e">
        <v>#DIV/0!</v>
      </c>
      <c r="CI23" s="171"/>
      <c r="CJ23" s="173" t="s">
        <v>21</v>
      </c>
      <c r="CK23" s="124" t="e">
        <v>#DIV/0!</v>
      </c>
    </row>
    <row r="24" spans="6:89" s="2" customFormat="1">
      <c r="F24" s="188"/>
      <c r="G24" s="172"/>
      <c r="H24" s="173" t="s">
        <v>20</v>
      </c>
      <c r="I24" s="237" t="e">
        <v>#DIV/0!</v>
      </c>
      <c r="W24" s="172"/>
      <c r="X24" s="173" t="s">
        <v>20</v>
      </c>
      <c r="Y24" s="124" t="e">
        <v>#DIV/0!</v>
      </c>
      <c r="Z24" s="107"/>
      <c r="AA24" s="107"/>
      <c r="AM24" s="172"/>
      <c r="AN24" s="173" t="s">
        <v>20</v>
      </c>
      <c r="AO24" s="124" t="e">
        <v>#DIV/0!</v>
      </c>
      <c r="BC24" s="172"/>
      <c r="BD24" s="173" t="s">
        <v>20</v>
      </c>
      <c r="BE24" s="124" t="e">
        <v>#DIV/0!</v>
      </c>
      <c r="BS24" s="172"/>
      <c r="BT24" s="173" t="s">
        <v>20</v>
      </c>
      <c r="BU24" s="124" t="e">
        <v>#DIV/0!</v>
      </c>
      <c r="CI24" s="172"/>
      <c r="CJ24" s="173" t="s">
        <v>20</v>
      </c>
      <c r="CK24" s="124" t="e">
        <v>#DIV/0!</v>
      </c>
    </row>
    <row r="25" spans="6:89" s="2" customFormat="1">
      <c r="F25" s="188"/>
      <c r="G25" s="172"/>
      <c r="H25" s="173" t="s">
        <v>19</v>
      </c>
      <c r="I25" s="237" t="e">
        <v>#DIV/0!</v>
      </c>
      <c r="W25" s="172"/>
      <c r="X25" s="173" t="s">
        <v>19</v>
      </c>
      <c r="Y25" s="124" t="e">
        <v>#DIV/0!</v>
      </c>
      <c r="Z25" s="107"/>
      <c r="AA25" s="107"/>
      <c r="AM25" s="172"/>
      <c r="AN25" s="173" t="s">
        <v>19</v>
      </c>
      <c r="AO25" s="124" t="e">
        <v>#DIV/0!</v>
      </c>
      <c r="BC25" s="172"/>
      <c r="BD25" s="173" t="s">
        <v>19</v>
      </c>
      <c r="BE25" s="124" t="e">
        <v>#DIV/0!</v>
      </c>
      <c r="BS25" s="172"/>
      <c r="BT25" s="173" t="s">
        <v>19</v>
      </c>
      <c r="BU25" s="124" t="e">
        <v>#DIV/0!</v>
      </c>
      <c r="CI25" s="172"/>
      <c r="CJ25" s="173" t="s">
        <v>19</v>
      </c>
      <c r="CK25" s="124" t="e">
        <v>#DIV/0!</v>
      </c>
    </row>
    <row r="26" spans="6:89" s="2" customFormat="1">
      <c r="F26" s="188"/>
      <c r="G26" s="208"/>
      <c r="H26" s="174" t="s">
        <v>18</v>
      </c>
      <c r="I26" s="238" t="e">
        <v>#DIV/0!</v>
      </c>
      <c r="W26" s="208"/>
      <c r="X26" s="174" t="s">
        <v>18</v>
      </c>
      <c r="Y26" s="124" t="e">
        <v>#DIV/0!</v>
      </c>
      <c r="Z26" s="107"/>
      <c r="AA26" s="107"/>
      <c r="AM26" s="208"/>
      <c r="AN26" s="174" t="s">
        <v>18</v>
      </c>
      <c r="AO26" s="124" t="e">
        <v>#DIV/0!</v>
      </c>
      <c r="BC26" s="208"/>
      <c r="BD26" s="174" t="s">
        <v>18</v>
      </c>
      <c r="BE26" s="124" t="e">
        <v>#DIV/0!</v>
      </c>
      <c r="BS26" s="208"/>
      <c r="BT26" s="174" t="s">
        <v>18</v>
      </c>
      <c r="BU26" s="124" t="e">
        <v>#DIV/0!</v>
      </c>
      <c r="CI26" s="208"/>
      <c r="CJ26" s="174" t="s">
        <v>18</v>
      </c>
      <c r="CK26" s="124" t="e">
        <v>#DIV/0!</v>
      </c>
    </row>
    <row r="27" spans="6:89" s="2" customFormat="1">
      <c r="F27" s="188"/>
      <c r="G27" s="170" t="s">
        <v>100</v>
      </c>
      <c r="H27" s="187" t="s">
        <v>48</v>
      </c>
      <c r="I27" s="239" t="e">
        <v>#DIV/0!</v>
      </c>
      <c r="W27" s="170" t="s">
        <v>100</v>
      </c>
      <c r="X27" s="187" t="s">
        <v>48</v>
      </c>
      <c r="Y27" s="123" t="e">
        <v>#DIV/0!</v>
      </c>
      <c r="Z27" s="107"/>
      <c r="AA27" s="107"/>
      <c r="AM27" s="170" t="s">
        <v>100</v>
      </c>
      <c r="AN27" s="187" t="s">
        <v>48</v>
      </c>
      <c r="AO27" s="123" t="e">
        <v>#DIV/0!</v>
      </c>
      <c r="BC27" s="170" t="s">
        <v>100</v>
      </c>
      <c r="BD27" s="187" t="s">
        <v>48</v>
      </c>
      <c r="BE27" s="123" t="e">
        <v>#DIV/0!</v>
      </c>
      <c r="BS27" s="170" t="s">
        <v>100</v>
      </c>
      <c r="BT27" s="187" t="s">
        <v>48</v>
      </c>
      <c r="BU27" s="123" t="e">
        <v>#DIV/0!</v>
      </c>
      <c r="CI27" s="170" t="s">
        <v>100</v>
      </c>
      <c r="CJ27" s="187" t="s">
        <v>48</v>
      </c>
      <c r="CK27" s="123" t="e">
        <v>#DIV/0!</v>
      </c>
    </row>
    <row r="28" spans="6:89" s="2" customFormat="1">
      <c r="F28" s="188"/>
      <c r="G28" s="172"/>
      <c r="H28" s="173" t="s">
        <v>22</v>
      </c>
      <c r="I28" s="237" t="e">
        <v>#DIV/0!</v>
      </c>
      <c r="W28" s="172"/>
      <c r="X28" s="173" t="s">
        <v>22</v>
      </c>
      <c r="Y28" s="124" t="e">
        <v>#DIV/0!</v>
      </c>
      <c r="Z28" s="107"/>
      <c r="AA28" s="107"/>
      <c r="AM28" s="172"/>
      <c r="AN28" s="173" t="s">
        <v>22</v>
      </c>
      <c r="AO28" s="124" t="e">
        <v>#DIV/0!</v>
      </c>
      <c r="BC28" s="172"/>
      <c r="BD28" s="173" t="s">
        <v>22</v>
      </c>
      <c r="BE28" s="124" t="e">
        <v>#DIV/0!</v>
      </c>
      <c r="BS28" s="172"/>
      <c r="BT28" s="173" t="s">
        <v>22</v>
      </c>
      <c r="BU28" s="124" t="e">
        <v>#DIV/0!</v>
      </c>
      <c r="CI28" s="172"/>
      <c r="CJ28" s="173" t="s">
        <v>22</v>
      </c>
      <c r="CK28" s="124" t="e">
        <v>#DIV/0!</v>
      </c>
    </row>
    <row r="29" spans="6:89" s="2" customFormat="1">
      <c r="F29" s="188"/>
      <c r="G29" s="171"/>
      <c r="H29" s="173" t="s">
        <v>21</v>
      </c>
      <c r="I29" s="237" t="e">
        <v>#DIV/0!</v>
      </c>
      <c r="W29" s="171"/>
      <c r="X29" s="173" t="s">
        <v>21</v>
      </c>
      <c r="Y29" s="124" t="e">
        <v>#DIV/0!</v>
      </c>
      <c r="Z29" s="107"/>
      <c r="AA29" s="107"/>
      <c r="AM29" s="171"/>
      <c r="AN29" s="173" t="s">
        <v>21</v>
      </c>
      <c r="AO29" s="124" t="e">
        <v>#DIV/0!</v>
      </c>
      <c r="BC29" s="171"/>
      <c r="BD29" s="173" t="s">
        <v>21</v>
      </c>
      <c r="BE29" s="124" t="e">
        <v>#DIV/0!</v>
      </c>
      <c r="BS29" s="171"/>
      <c r="BT29" s="173" t="s">
        <v>21</v>
      </c>
      <c r="BU29" s="124" t="e">
        <v>#DIV/0!</v>
      </c>
      <c r="CI29" s="171"/>
      <c r="CJ29" s="173" t="s">
        <v>21</v>
      </c>
      <c r="CK29" s="124" t="e">
        <v>#DIV/0!</v>
      </c>
    </row>
    <row r="30" spans="6:89" s="2" customFormat="1">
      <c r="F30" s="188"/>
      <c r="G30" s="172"/>
      <c r="H30" s="173" t="s">
        <v>20</v>
      </c>
      <c r="I30" s="237" t="e">
        <v>#DIV/0!</v>
      </c>
      <c r="W30" s="172"/>
      <c r="X30" s="173" t="s">
        <v>20</v>
      </c>
      <c r="Y30" s="124" t="e">
        <v>#DIV/0!</v>
      </c>
      <c r="Z30" s="107"/>
      <c r="AA30" s="107"/>
      <c r="AM30" s="172"/>
      <c r="AN30" s="173" t="s">
        <v>20</v>
      </c>
      <c r="AO30" s="124" t="e">
        <v>#DIV/0!</v>
      </c>
      <c r="BC30" s="172"/>
      <c r="BD30" s="173" t="s">
        <v>20</v>
      </c>
      <c r="BE30" s="124" t="e">
        <v>#DIV/0!</v>
      </c>
      <c r="BS30" s="172"/>
      <c r="BT30" s="173" t="s">
        <v>20</v>
      </c>
      <c r="BU30" s="124" t="e">
        <v>#DIV/0!</v>
      </c>
      <c r="CI30" s="172"/>
      <c r="CJ30" s="173" t="s">
        <v>20</v>
      </c>
      <c r="CK30" s="124" t="e">
        <v>#DIV/0!</v>
      </c>
    </row>
    <row r="31" spans="6:89" s="2" customFormat="1">
      <c r="F31" s="188"/>
      <c r="G31" s="201"/>
      <c r="H31" s="173" t="s">
        <v>19</v>
      </c>
      <c r="I31" s="237" t="e">
        <v>#DIV/0!</v>
      </c>
      <c r="W31" s="201"/>
      <c r="X31" s="173" t="s">
        <v>19</v>
      </c>
      <c r="Y31" s="124" t="e">
        <v>#DIV/0!</v>
      </c>
      <c r="Z31" s="107"/>
      <c r="AA31" s="107"/>
      <c r="AM31" s="201"/>
      <c r="AN31" s="173" t="s">
        <v>19</v>
      </c>
      <c r="AO31" s="124" t="e">
        <v>#DIV/0!</v>
      </c>
      <c r="BC31" s="201"/>
      <c r="BD31" s="173" t="s">
        <v>19</v>
      </c>
      <c r="BE31" s="124" t="e">
        <v>#DIV/0!</v>
      </c>
      <c r="BS31" s="201"/>
      <c r="BT31" s="173" t="s">
        <v>19</v>
      </c>
      <c r="BU31" s="124" t="e">
        <v>#DIV/0!</v>
      </c>
      <c r="CI31" s="201"/>
      <c r="CJ31" s="173" t="s">
        <v>19</v>
      </c>
      <c r="CK31" s="124" t="e">
        <v>#DIV/0!</v>
      </c>
    </row>
    <row r="32" spans="6:89" s="2" customFormat="1">
      <c r="F32" s="188"/>
      <c r="G32" s="172"/>
      <c r="H32" s="174" t="s">
        <v>18</v>
      </c>
      <c r="I32" s="238" t="e">
        <v>#DIV/0!</v>
      </c>
      <c r="W32" s="172"/>
      <c r="X32" s="174" t="s">
        <v>18</v>
      </c>
      <c r="Y32" s="124" t="e">
        <v>#DIV/0!</v>
      </c>
      <c r="Z32" s="107"/>
      <c r="AA32" s="107"/>
      <c r="AM32" s="172"/>
      <c r="AN32" s="174" t="s">
        <v>18</v>
      </c>
      <c r="AO32" s="124" t="e">
        <v>#DIV/0!</v>
      </c>
      <c r="BC32" s="172"/>
      <c r="BD32" s="174" t="s">
        <v>18</v>
      </c>
      <c r="BE32" s="124" t="e">
        <v>#DIV/0!</v>
      </c>
      <c r="BS32" s="172"/>
      <c r="BT32" s="174" t="s">
        <v>18</v>
      </c>
      <c r="BU32" s="124" t="e">
        <v>#DIV/0!</v>
      </c>
      <c r="CI32" s="172"/>
      <c r="CJ32" s="174" t="s">
        <v>18</v>
      </c>
      <c r="CK32" s="124" t="e">
        <v>#DIV/0!</v>
      </c>
    </row>
    <row r="33" spans="6:89" s="2" customFormat="1">
      <c r="F33" s="188"/>
      <c r="G33" s="170" t="s">
        <v>101</v>
      </c>
      <c r="H33" s="187" t="s">
        <v>48</v>
      </c>
      <c r="I33" s="239" t="e">
        <v>#DIV/0!</v>
      </c>
      <c r="W33" s="170" t="s">
        <v>101</v>
      </c>
      <c r="X33" s="187" t="s">
        <v>48</v>
      </c>
      <c r="Y33" s="123" t="e">
        <v>#DIV/0!</v>
      </c>
      <c r="Z33" s="107"/>
      <c r="AA33" s="107"/>
      <c r="AM33" s="170" t="s">
        <v>101</v>
      </c>
      <c r="AN33" s="187" t="s">
        <v>48</v>
      </c>
      <c r="AO33" s="123" t="e">
        <v>#DIV/0!</v>
      </c>
      <c r="BC33" s="170" t="s">
        <v>101</v>
      </c>
      <c r="BD33" s="187" t="s">
        <v>48</v>
      </c>
      <c r="BE33" s="123" t="e">
        <v>#DIV/0!</v>
      </c>
      <c r="BS33" s="170" t="s">
        <v>101</v>
      </c>
      <c r="BT33" s="187" t="s">
        <v>48</v>
      </c>
      <c r="BU33" s="123" t="e">
        <v>#DIV/0!</v>
      </c>
      <c r="CI33" s="170" t="s">
        <v>101</v>
      </c>
      <c r="CJ33" s="187" t="s">
        <v>48</v>
      </c>
      <c r="CK33" s="123" t="e">
        <v>#DIV/0!</v>
      </c>
    </row>
    <row r="34" spans="6:89" s="2" customFormat="1">
      <c r="F34" s="188"/>
      <c r="G34" s="172"/>
      <c r="H34" s="173" t="s">
        <v>22</v>
      </c>
      <c r="I34" s="237" t="e">
        <v>#DIV/0!</v>
      </c>
      <c r="W34" s="172"/>
      <c r="X34" s="173" t="s">
        <v>22</v>
      </c>
      <c r="Y34" s="124" t="e">
        <v>#DIV/0!</v>
      </c>
      <c r="Z34" s="107"/>
      <c r="AA34" s="107"/>
      <c r="AM34" s="172"/>
      <c r="AN34" s="173" t="s">
        <v>22</v>
      </c>
      <c r="AO34" s="124" t="e">
        <v>#DIV/0!</v>
      </c>
      <c r="BC34" s="172"/>
      <c r="BD34" s="173" t="s">
        <v>22</v>
      </c>
      <c r="BE34" s="124" t="e">
        <v>#DIV/0!</v>
      </c>
      <c r="BS34" s="172"/>
      <c r="BT34" s="173" t="s">
        <v>22</v>
      </c>
      <c r="BU34" s="124" t="e">
        <v>#DIV/0!</v>
      </c>
      <c r="CI34" s="172"/>
      <c r="CJ34" s="173" t="s">
        <v>22</v>
      </c>
      <c r="CK34" s="124" t="e">
        <v>#DIV/0!</v>
      </c>
    </row>
    <row r="35" spans="6:89" s="2" customFormat="1">
      <c r="F35" s="188"/>
      <c r="G35" s="171"/>
      <c r="H35" s="173" t="s">
        <v>21</v>
      </c>
      <c r="I35" s="237" t="e">
        <v>#DIV/0!</v>
      </c>
      <c r="W35" s="171"/>
      <c r="X35" s="173" t="s">
        <v>21</v>
      </c>
      <c r="Y35" s="124" t="e">
        <v>#DIV/0!</v>
      </c>
      <c r="Z35" s="107"/>
      <c r="AA35" s="107"/>
      <c r="AM35" s="171"/>
      <c r="AN35" s="173" t="s">
        <v>21</v>
      </c>
      <c r="AO35" s="124" t="e">
        <v>#DIV/0!</v>
      </c>
      <c r="BC35" s="171"/>
      <c r="BD35" s="173" t="s">
        <v>21</v>
      </c>
      <c r="BE35" s="124" t="e">
        <v>#DIV/0!</v>
      </c>
      <c r="BS35" s="171"/>
      <c r="BT35" s="173" t="s">
        <v>21</v>
      </c>
      <c r="BU35" s="124" t="e">
        <v>#DIV/0!</v>
      </c>
      <c r="CI35" s="171"/>
      <c r="CJ35" s="173" t="s">
        <v>21</v>
      </c>
      <c r="CK35" s="124" t="e">
        <v>#DIV/0!</v>
      </c>
    </row>
    <row r="36" spans="6:89" s="2" customFormat="1">
      <c r="F36" s="188"/>
      <c r="G36" s="172"/>
      <c r="H36" s="173" t="s">
        <v>20</v>
      </c>
      <c r="I36" s="237" t="e">
        <v>#DIV/0!</v>
      </c>
      <c r="W36" s="172"/>
      <c r="X36" s="173" t="s">
        <v>20</v>
      </c>
      <c r="Y36" s="124" t="e">
        <v>#DIV/0!</v>
      </c>
      <c r="Z36" s="107"/>
      <c r="AA36" s="107"/>
      <c r="AM36" s="172"/>
      <c r="AN36" s="173" t="s">
        <v>20</v>
      </c>
      <c r="AO36" s="124" t="e">
        <v>#DIV/0!</v>
      </c>
      <c r="BC36" s="172"/>
      <c r="BD36" s="173" t="s">
        <v>20</v>
      </c>
      <c r="BE36" s="124" t="e">
        <v>#DIV/0!</v>
      </c>
      <c r="BS36" s="172"/>
      <c r="BT36" s="173" t="s">
        <v>20</v>
      </c>
      <c r="BU36" s="124" t="e">
        <v>#DIV/0!</v>
      </c>
      <c r="CI36" s="172"/>
      <c r="CJ36" s="173" t="s">
        <v>20</v>
      </c>
      <c r="CK36" s="124" t="e">
        <v>#DIV/0!</v>
      </c>
    </row>
    <row r="37" spans="6:89" s="2" customFormat="1">
      <c r="F37" s="188"/>
      <c r="G37" s="201"/>
      <c r="H37" s="173" t="s">
        <v>19</v>
      </c>
      <c r="I37" s="237" t="e">
        <v>#DIV/0!</v>
      </c>
      <c r="W37" s="201"/>
      <c r="X37" s="173" t="s">
        <v>19</v>
      </c>
      <c r="Y37" s="124" t="e">
        <v>#DIV/0!</v>
      </c>
      <c r="Z37" s="107"/>
      <c r="AA37" s="107"/>
      <c r="AM37" s="201"/>
      <c r="AN37" s="173" t="s">
        <v>19</v>
      </c>
      <c r="AO37" s="124" t="e">
        <v>#DIV/0!</v>
      </c>
      <c r="BC37" s="201"/>
      <c r="BD37" s="173" t="s">
        <v>19</v>
      </c>
      <c r="BE37" s="124" t="e">
        <v>#DIV/0!</v>
      </c>
      <c r="BS37" s="201"/>
      <c r="BT37" s="173" t="s">
        <v>19</v>
      </c>
      <c r="BU37" s="124" t="e">
        <v>#DIV/0!</v>
      </c>
      <c r="CI37" s="201"/>
      <c r="CJ37" s="173" t="s">
        <v>19</v>
      </c>
      <c r="CK37" s="124" t="e">
        <v>#DIV/0!</v>
      </c>
    </row>
    <row r="38" spans="6:89" s="2" customFormat="1">
      <c r="F38" s="188"/>
      <c r="G38" s="172"/>
      <c r="H38" s="174" t="s">
        <v>18</v>
      </c>
      <c r="I38" s="238" t="e">
        <v>#DIV/0!</v>
      </c>
      <c r="W38" s="172"/>
      <c r="X38" s="174" t="s">
        <v>18</v>
      </c>
      <c r="Y38" s="124" t="e">
        <v>#DIV/0!</v>
      </c>
      <c r="Z38" s="107"/>
      <c r="AA38" s="107"/>
      <c r="AM38" s="172"/>
      <c r="AN38" s="174" t="s">
        <v>18</v>
      </c>
      <c r="AO38" s="124" t="e">
        <v>#DIV/0!</v>
      </c>
      <c r="BC38" s="172"/>
      <c r="BD38" s="174" t="s">
        <v>18</v>
      </c>
      <c r="BE38" s="124" t="e">
        <v>#DIV/0!</v>
      </c>
      <c r="BS38" s="172"/>
      <c r="BT38" s="174" t="s">
        <v>18</v>
      </c>
      <c r="BU38" s="124" t="e">
        <v>#DIV/0!</v>
      </c>
      <c r="CI38" s="172"/>
      <c r="CJ38" s="174" t="s">
        <v>18</v>
      </c>
      <c r="CK38" s="124" t="e">
        <v>#DIV/0!</v>
      </c>
    </row>
    <row r="39" spans="6:89" s="2" customFormat="1">
      <c r="F39" s="188"/>
      <c r="G39" s="170" t="s">
        <v>102</v>
      </c>
      <c r="H39" s="187" t="s">
        <v>48</v>
      </c>
      <c r="I39" s="239" t="e">
        <v>#DIV/0!</v>
      </c>
      <c r="W39" s="170" t="s">
        <v>102</v>
      </c>
      <c r="X39" s="187" t="s">
        <v>48</v>
      </c>
      <c r="Y39" s="123" t="e">
        <v>#DIV/0!</v>
      </c>
      <c r="Z39" s="107"/>
      <c r="AA39" s="107"/>
      <c r="AM39" s="170" t="s">
        <v>102</v>
      </c>
      <c r="AN39" s="187" t="s">
        <v>48</v>
      </c>
      <c r="AO39" s="123" t="e">
        <v>#DIV/0!</v>
      </c>
      <c r="BC39" s="170" t="s">
        <v>102</v>
      </c>
      <c r="BD39" s="187" t="s">
        <v>48</v>
      </c>
      <c r="BE39" s="123" t="e">
        <v>#DIV/0!</v>
      </c>
      <c r="BS39" s="170" t="s">
        <v>102</v>
      </c>
      <c r="BT39" s="187" t="s">
        <v>48</v>
      </c>
      <c r="BU39" s="123" t="e">
        <v>#DIV/0!</v>
      </c>
      <c r="CI39" s="170" t="s">
        <v>102</v>
      </c>
      <c r="CJ39" s="187" t="s">
        <v>48</v>
      </c>
      <c r="CK39" s="123" t="e">
        <v>#DIV/0!</v>
      </c>
    </row>
    <row r="40" spans="6:89" s="2" customFormat="1">
      <c r="F40" s="188"/>
      <c r="G40" s="172"/>
      <c r="H40" s="173" t="s">
        <v>22</v>
      </c>
      <c r="I40" s="237" t="e">
        <v>#DIV/0!</v>
      </c>
      <c r="W40" s="172"/>
      <c r="X40" s="173" t="s">
        <v>22</v>
      </c>
      <c r="Y40" s="124" t="e">
        <v>#DIV/0!</v>
      </c>
      <c r="Z40" s="107"/>
      <c r="AA40" s="107"/>
      <c r="AM40" s="172"/>
      <c r="AN40" s="173" t="s">
        <v>22</v>
      </c>
      <c r="AO40" s="124" t="e">
        <v>#DIV/0!</v>
      </c>
      <c r="BC40" s="172"/>
      <c r="BD40" s="173" t="s">
        <v>22</v>
      </c>
      <c r="BE40" s="124" t="e">
        <v>#DIV/0!</v>
      </c>
      <c r="BS40" s="172"/>
      <c r="BT40" s="173" t="s">
        <v>22</v>
      </c>
      <c r="BU40" s="124" t="e">
        <v>#DIV/0!</v>
      </c>
      <c r="CI40" s="172"/>
      <c r="CJ40" s="173" t="s">
        <v>22</v>
      </c>
      <c r="CK40" s="124" t="e">
        <v>#DIV/0!</v>
      </c>
    </row>
    <row r="41" spans="6:89" s="2" customFormat="1">
      <c r="F41" s="188"/>
      <c r="G41" s="171"/>
      <c r="H41" s="173" t="s">
        <v>21</v>
      </c>
      <c r="I41" s="237" t="e">
        <v>#DIV/0!</v>
      </c>
      <c r="W41" s="171"/>
      <c r="X41" s="173" t="s">
        <v>21</v>
      </c>
      <c r="Y41" s="124" t="e">
        <v>#DIV/0!</v>
      </c>
      <c r="Z41" s="107"/>
      <c r="AA41" s="107"/>
      <c r="AM41" s="171"/>
      <c r="AN41" s="173" t="s">
        <v>21</v>
      </c>
      <c r="AO41" s="124" t="e">
        <v>#DIV/0!</v>
      </c>
      <c r="BC41" s="171"/>
      <c r="BD41" s="173" t="s">
        <v>21</v>
      </c>
      <c r="BE41" s="124" t="e">
        <v>#DIV/0!</v>
      </c>
      <c r="BS41" s="171"/>
      <c r="BT41" s="173" t="s">
        <v>21</v>
      </c>
      <c r="BU41" s="124" t="e">
        <v>#DIV/0!</v>
      </c>
      <c r="CI41" s="171"/>
      <c r="CJ41" s="173" t="s">
        <v>21</v>
      </c>
      <c r="CK41" s="124" t="e">
        <v>#DIV/0!</v>
      </c>
    </row>
    <row r="42" spans="6:89" s="2" customFormat="1">
      <c r="F42" s="188"/>
      <c r="G42" s="172"/>
      <c r="H42" s="173" t="s">
        <v>20</v>
      </c>
      <c r="I42" s="237" t="e">
        <v>#DIV/0!</v>
      </c>
      <c r="W42" s="172"/>
      <c r="X42" s="173" t="s">
        <v>20</v>
      </c>
      <c r="Y42" s="124" t="e">
        <v>#DIV/0!</v>
      </c>
      <c r="Z42" s="107"/>
      <c r="AA42" s="107"/>
      <c r="AM42" s="172"/>
      <c r="AN42" s="173" t="s">
        <v>20</v>
      </c>
      <c r="AO42" s="124" t="e">
        <v>#DIV/0!</v>
      </c>
      <c r="BC42" s="172"/>
      <c r="BD42" s="173" t="s">
        <v>20</v>
      </c>
      <c r="BE42" s="124" t="e">
        <v>#DIV/0!</v>
      </c>
      <c r="BS42" s="172"/>
      <c r="BT42" s="173" t="s">
        <v>20</v>
      </c>
      <c r="BU42" s="124" t="e">
        <v>#DIV/0!</v>
      </c>
      <c r="CI42" s="172"/>
      <c r="CJ42" s="173" t="s">
        <v>20</v>
      </c>
      <c r="CK42" s="124" t="e">
        <v>#DIV/0!</v>
      </c>
    </row>
    <row r="43" spans="6:89" s="2" customFormat="1">
      <c r="F43" s="188"/>
      <c r="G43" s="172"/>
      <c r="H43" s="173" t="s">
        <v>19</v>
      </c>
      <c r="I43" s="237" t="e">
        <v>#DIV/0!</v>
      </c>
      <c r="W43" s="172"/>
      <c r="X43" s="173" t="s">
        <v>19</v>
      </c>
      <c r="Y43" s="124" t="e">
        <v>#DIV/0!</v>
      </c>
      <c r="Z43" s="107"/>
      <c r="AA43" s="107"/>
      <c r="AM43" s="172"/>
      <c r="AN43" s="173" t="s">
        <v>19</v>
      </c>
      <c r="AO43" s="124" t="e">
        <v>#DIV/0!</v>
      </c>
      <c r="BC43" s="172"/>
      <c r="BD43" s="173" t="s">
        <v>19</v>
      </c>
      <c r="BE43" s="124" t="e">
        <v>#DIV/0!</v>
      </c>
      <c r="BS43" s="172"/>
      <c r="BT43" s="173" t="s">
        <v>19</v>
      </c>
      <c r="BU43" s="124" t="e">
        <v>#DIV/0!</v>
      </c>
      <c r="CI43" s="172"/>
      <c r="CJ43" s="173" t="s">
        <v>19</v>
      </c>
      <c r="CK43" s="124" t="e">
        <v>#DIV/0!</v>
      </c>
    </row>
    <row r="44" spans="6:89" s="2" customFormat="1">
      <c r="F44" s="188"/>
      <c r="G44" s="208"/>
      <c r="H44" s="174" t="s">
        <v>18</v>
      </c>
      <c r="I44" s="238" t="e">
        <v>#DIV/0!</v>
      </c>
      <c r="W44" s="208"/>
      <c r="X44" s="174" t="s">
        <v>18</v>
      </c>
      <c r="Y44" s="124" t="e">
        <v>#DIV/0!</v>
      </c>
      <c r="Z44" s="107"/>
      <c r="AA44" s="107"/>
      <c r="AM44" s="208"/>
      <c r="AN44" s="174" t="s">
        <v>18</v>
      </c>
      <c r="AO44" s="124" t="e">
        <v>#DIV/0!</v>
      </c>
      <c r="BC44" s="208"/>
      <c r="BD44" s="174" t="s">
        <v>18</v>
      </c>
      <c r="BE44" s="124" t="e">
        <v>#DIV/0!</v>
      </c>
      <c r="BS44" s="208"/>
      <c r="BT44" s="174" t="s">
        <v>18</v>
      </c>
      <c r="BU44" s="124" t="e">
        <v>#DIV/0!</v>
      </c>
      <c r="CI44" s="208"/>
      <c r="CJ44" s="174" t="s">
        <v>18</v>
      </c>
      <c r="CK44" s="124" t="e">
        <v>#DIV/0!</v>
      </c>
    </row>
    <row r="45" spans="6:89" s="2" customFormat="1">
      <c r="F45" s="188"/>
      <c r="G45" s="215" t="s">
        <v>103</v>
      </c>
      <c r="H45" s="187" t="s">
        <v>48</v>
      </c>
      <c r="I45" s="239" t="e">
        <v>#DIV/0!</v>
      </c>
      <c r="W45" s="215" t="s">
        <v>103</v>
      </c>
      <c r="X45" s="187" t="s">
        <v>48</v>
      </c>
      <c r="Y45" s="123" t="e">
        <v>#DIV/0!</v>
      </c>
      <c r="Z45" s="107"/>
      <c r="AA45" s="107"/>
      <c r="AM45" s="215" t="s">
        <v>103</v>
      </c>
      <c r="AN45" s="187" t="s">
        <v>48</v>
      </c>
      <c r="AO45" s="123" t="e">
        <v>#DIV/0!</v>
      </c>
      <c r="BC45" s="215" t="s">
        <v>103</v>
      </c>
      <c r="BD45" s="187" t="s">
        <v>48</v>
      </c>
      <c r="BE45" s="123" t="e">
        <v>#DIV/0!</v>
      </c>
      <c r="BS45" s="215" t="s">
        <v>103</v>
      </c>
      <c r="BT45" s="187" t="s">
        <v>48</v>
      </c>
      <c r="BU45" s="123" t="e">
        <v>#DIV/0!</v>
      </c>
      <c r="CI45" s="215" t="s">
        <v>103</v>
      </c>
      <c r="CJ45" s="187" t="s">
        <v>48</v>
      </c>
      <c r="CK45" s="123" t="e">
        <v>#DIV/0!</v>
      </c>
    </row>
    <row r="46" spans="6:89" s="2" customFormat="1">
      <c r="F46" s="188"/>
      <c r="G46" s="201"/>
      <c r="H46" s="173" t="s">
        <v>22</v>
      </c>
      <c r="I46" s="237" t="e">
        <v>#DIV/0!</v>
      </c>
      <c r="W46" s="201"/>
      <c r="X46" s="173" t="s">
        <v>22</v>
      </c>
      <c r="Y46" s="124" t="e">
        <v>#DIV/0!</v>
      </c>
      <c r="Z46" s="107"/>
      <c r="AA46" s="107"/>
      <c r="AM46" s="201"/>
      <c r="AN46" s="173" t="s">
        <v>22</v>
      </c>
      <c r="AO46" s="124" t="e">
        <v>#DIV/0!</v>
      </c>
      <c r="BC46" s="201"/>
      <c r="BD46" s="173" t="s">
        <v>22</v>
      </c>
      <c r="BE46" s="124" t="e">
        <v>#DIV/0!</v>
      </c>
      <c r="BS46" s="201"/>
      <c r="BT46" s="173" t="s">
        <v>22</v>
      </c>
      <c r="BU46" s="124" t="e">
        <v>#DIV/0!</v>
      </c>
      <c r="CI46" s="201"/>
      <c r="CJ46" s="173" t="s">
        <v>22</v>
      </c>
      <c r="CK46" s="124" t="e">
        <v>#DIV/0!</v>
      </c>
    </row>
    <row r="47" spans="6:89" s="2" customFormat="1">
      <c r="F47" s="188"/>
      <c r="G47" s="226"/>
      <c r="H47" s="173" t="s">
        <v>21</v>
      </c>
      <c r="I47" s="237" t="e">
        <v>#DIV/0!</v>
      </c>
      <c r="W47" s="226"/>
      <c r="X47" s="173" t="s">
        <v>21</v>
      </c>
      <c r="Y47" s="124" t="e">
        <v>#DIV/0!</v>
      </c>
      <c r="Z47" s="107"/>
      <c r="AA47" s="107"/>
      <c r="AM47" s="226"/>
      <c r="AN47" s="173" t="s">
        <v>21</v>
      </c>
      <c r="AO47" s="124" t="e">
        <v>#DIV/0!</v>
      </c>
      <c r="BC47" s="226"/>
      <c r="BD47" s="173" t="s">
        <v>21</v>
      </c>
      <c r="BE47" s="124" t="e">
        <v>#DIV/0!</v>
      </c>
      <c r="BS47" s="226"/>
      <c r="BT47" s="173" t="s">
        <v>21</v>
      </c>
      <c r="BU47" s="124" t="e">
        <v>#DIV/0!</v>
      </c>
      <c r="CI47" s="226"/>
      <c r="CJ47" s="173" t="s">
        <v>21</v>
      </c>
      <c r="CK47" s="124" t="e">
        <v>#DIV/0!</v>
      </c>
    </row>
    <row r="48" spans="6:89" s="2" customFormat="1">
      <c r="F48" s="188"/>
      <c r="G48" s="69"/>
      <c r="H48" s="173" t="s">
        <v>20</v>
      </c>
      <c r="I48" s="237" t="e">
        <v>#DIV/0!</v>
      </c>
      <c r="W48" s="69"/>
      <c r="X48" s="173" t="s">
        <v>20</v>
      </c>
      <c r="Y48" s="124" t="e">
        <v>#DIV/0!</v>
      </c>
      <c r="Z48" s="107"/>
      <c r="AA48" s="107"/>
      <c r="AM48" s="69"/>
      <c r="AN48" s="173" t="s">
        <v>20</v>
      </c>
      <c r="AO48" s="124" t="e">
        <v>#DIV/0!</v>
      </c>
      <c r="BC48" s="69"/>
      <c r="BD48" s="173" t="s">
        <v>20</v>
      </c>
      <c r="BE48" s="124" t="e">
        <v>#DIV/0!</v>
      </c>
      <c r="BS48" s="69"/>
      <c r="BT48" s="173" t="s">
        <v>20</v>
      </c>
      <c r="BU48" s="124" t="e">
        <v>#DIV/0!</v>
      </c>
      <c r="CI48" s="69"/>
      <c r="CJ48" s="173" t="s">
        <v>20</v>
      </c>
      <c r="CK48" s="124" t="e">
        <v>#DIV/0!</v>
      </c>
    </row>
    <row r="49" spans="6:104" s="2" customFormat="1">
      <c r="F49" s="188"/>
      <c r="G49" s="201"/>
      <c r="H49" s="173" t="s">
        <v>19</v>
      </c>
      <c r="I49" s="237" t="e">
        <v>#DIV/0!</v>
      </c>
      <c r="W49" s="201"/>
      <c r="X49" s="173" t="s">
        <v>19</v>
      </c>
      <c r="Y49" s="124" t="e">
        <v>#DIV/0!</v>
      </c>
      <c r="Z49" s="107"/>
      <c r="AA49" s="107"/>
      <c r="AM49" s="201"/>
      <c r="AN49" s="173" t="s">
        <v>19</v>
      </c>
      <c r="AO49" s="124" t="e">
        <v>#DIV/0!</v>
      </c>
      <c r="BC49" s="201"/>
      <c r="BD49" s="173" t="s">
        <v>19</v>
      </c>
      <c r="BE49" s="124" t="e">
        <v>#DIV/0!</v>
      </c>
      <c r="BS49" s="201"/>
      <c r="BT49" s="173" t="s">
        <v>19</v>
      </c>
      <c r="BU49" s="124" t="e">
        <v>#DIV/0!</v>
      </c>
      <c r="CI49" s="201"/>
      <c r="CJ49" s="173" t="s">
        <v>19</v>
      </c>
      <c r="CK49" s="124" t="e">
        <v>#DIV/0!</v>
      </c>
    </row>
    <row r="50" spans="6:104" s="2" customFormat="1">
      <c r="F50" s="188"/>
      <c r="G50" s="208"/>
      <c r="H50" s="174" t="s">
        <v>18</v>
      </c>
      <c r="I50" s="238" t="e">
        <v>#DIV/0!</v>
      </c>
      <c r="W50" s="208"/>
      <c r="X50" s="174" t="s">
        <v>18</v>
      </c>
      <c r="Y50" s="79" t="e">
        <v>#DIV/0!</v>
      </c>
      <c r="Z50" s="107"/>
      <c r="AA50" s="107"/>
      <c r="AM50" s="208"/>
      <c r="AN50" s="174" t="s">
        <v>18</v>
      </c>
      <c r="AO50" s="79" t="e">
        <v>#DIV/0!</v>
      </c>
      <c r="BC50" s="208"/>
      <c r="BD50" s="174" t="s">
        <v>18</v>
      </c>
      <c r="BE50" s="79" t="e">
        <v>#DIV/0!</v>
      </c>
      <c r="BS50" s="208"/>
      <c r="BT50" s="174" t="s">
        <v>18</v>
      </c>
      <c r="BU50" s="79" t="e">
        <v>#DIV/0!</v>
      </c>
      <c r="CI50" s="208"/>
      <c r="CJ50" s="174" t="s">
        <v>18</v>
      </c>
      <c r="CK50" s="79" t="e">
        <v>#DIV/0!</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t="e">
        <f t="array" ref="I59:K95">'042_02_HonSai_2550'!F354:H390</f>
        <v>#DIV/0!</v>
      </c>
      <c r="J59" s="245" t="e">
        <v>#DIV/0!</v>
      </c>
      <c r="K59" s="245" t="e">
        <v>#DIV/0!</v>
      </c>
      <c r="W59" s="166" t="s">
        <v>48</v>
      </c>
      <c r="X59" s="187" t="s">
        <v>48</v>
      </c>
      <c r="Y59" s="54" t="e">
        <f t="array" ref="Y59:AA95">'042_02_HonSai_2550'!O354:Q390</f>
        <v>#DIV/0!</v>
      </c>
      <c r="Z59" s="54" t="e">
        <v>#DIV/0!</v>
      </c>
      <c r="AA59" s="54" t="e">
        <v>#DIV/0!</v>
      </c>
      <c r="AM59" s="166" t="s">
        <v>48</v>
      </c>
      <c r="AN59" s="187" t="s">
        <v>48</v>
      </c>
      <c r="AO59" s="54" t="e">
        <f t="array" ref="AO59:AQ95">'042_02_HonSai_2550'!X354:Z390</f>
        <v>#DIV/0!</v>
      </c>
      <c r="AP59" s="54" t="e">
        <v>#DIV/0!</v>
      </c>
      <c r="AQ59" s="54" t="e">
        <v>#DIV/0!</v>
      </c>
      <c r="BC59" s="166" t="s">
        <v>48</v>
      </c>
      <c r="BD59" s="187" t="s">
        <v>48</v>
      </c>
      <c r="BE59" s="54" t="e">
        <f t="array" ref="BE59:BG95">'042_02_HonSai_2550'!AG354:AI390</f>
        <v>#DIV/0!</v>
      </c>
      <c r="BF59" s="54" t="e">
        <v>#DIV/0!</v>
      </c>
      <c r="BG59" s="54" t="e">
        <v>#DIV/0!</v>
      </c>
      <c r="BS59" s="166" t="s">
        <v>48</v>
      </c>
      <c r="BT59" s="187" t="s">
        <v>48</v>
      </c>
      <c r="BU59" s="54" t="e">
        <f t="array" ref="BU59:BW95">'042_02_HonSai_2550'!AP354:AR390</f>
        <v>#DIV/0!</v>
      </c>
      <c r="BV59" s="54" t="e">
        <v>#DIV/0!</v>
      </c>
      <c r="BW59" s="54" t="e">
        <v>#DIV/0!</v>
      </c>
      <c r="CI59" s="166" t="s">
        <v>48</v>
      </c>
      <c r="CJ59" s="187" t="s">
        <v>48</v>
      </c>
      <c r="CK59" s="54" t="e">
        <f t="array" ref="CK59:CM95">'042_02_HonSai_2550'!AY354:BA390</f>
        <v>#DIV/0!</v>
      </c>
      <c r="CL59" s="54" t="e">
        <v>#DIV/0!</v>
      </c>
      <c r="CM59" s="54" t="e">
        <v>#DIV/0!</v>
      </c>
    </row>
    <row r="60" spans="6:104" s="2" customFormat="1">
      <c r="F60" s="188"/>
      <c r="G60" s="167" t="s">
        <v>98</v>
      </c>
      <c r="H60" s="187" t="s">
        <v>48</v>
      </c>
      <c r="I60" s="239" t="e">
        <v>#DIV/0!</v>
      </c>
      <c r="J60" s="239" t="e">
        <v>#DIV/0!</v>
      </c>
      <c r="K60" s="248" t="e">
        <v>#DIV/0!</v>
      </c>
      <c r="W60" s="167" t="s">
        <v>98</v>
      </c>
      <c r="X60" s="187" t="s">
        <v>48</v>
      </c>
      <c r="Y60" s="54" t="e">
        <v>#DIV/0!</v>
      </c>
      <c r="Z60" s="54" t="e">
        <v>#DIV/0!</v>
      </c>
      <c r="AA60" s="54" t="e">
        <v>#DIV/0!</v>
      </c>
      <c r="AM60" s="167" t="s">
        <v>98</v>
      </c>
      <c r="AN60" s="187" t="s">
        <v>48</v>
      </c>
      <c r="AO60" s="54" t="e">
        <v>#DIV/0!</v>
      </c>
      <c r="AP60" s="54" t="e">
        <v>#DIV/0!</v>
      </c>
      <c r="AQ60" s="54" t="e">
        <v>#DIV/0!</v>
      </c>
      <c r="BC60" s="167" t="s">
        <v>98</v>
      </c>
      <c r="BD60" s="187" t="s">
        <v>48</v>
      </c>
      <c r="BE60" s="54" t="e">
        <v>#DIV/0!</v>
      </c>
      <c r="BF60" s="54" t="e">
        <v>#DIV/0!</v>
      </c>
      <c r="BG60" s="54" t="e">
        <v>#DIV/0!</v>
      </c>
      <c r="BS60" s="167" t="s">
        <v>98</v>
      </c>
      <c r="BT60" s="187" t="s">
        <v>48</v>
      </c>
      <c r="BU60" s="54" t="e">
        <v>#DIV/0!</v>
      </c>
      <c r="BV60" s="54" t="e">
        <v>#DIV/0!</v>
      </c>
      <c r="BW60" s="54" t="e">
        <v>#DIV/0!</v>
      </c>
      <c r="CI60" s="167" t="s">
        <v>98</v>
      </c>
      <c r="CJ60" s="187" t="s">
        <v>48</v>
      </c>
      <c r="CK60" s="54" t="e">
        <v>#DIV/0!</v>
      </c>
      <c r="CL60" s="54" t="e">
        <v>#DIV/0!</v>
      </c>
      <c r="CM60" s="54" t="e">
        <v>#DIV/0!</v>
      </c>
    </row>
    <row r="61" spans="6:104" s="2" customFormat="1">
      <c r="F61" s="188"/>
      <c r="G61" s="168"/>
      <c r="H61" s="173" t="s">
        <v>22</v>
      </c>
      <c r="I61" s="237" t="e">
        <v>#DIV/0!</v>
      </c>
      <c r="J61" s="237" t="e">
        <v>#DIV/0!</v>
      </c>
      <c r="K61" s="246" t="e">
        <v>#DIV/0!</v>
      </c>
      <c r="W61" s="168"/>
      <c r="X61" s="173" t="s">
        <v>22</v>
      </c>
      <c r="Y61" s="354" t="e">
        <v>#DIV/0!</v>
      </c>
      <c r="Z61" s="354" t="e">
        <v>#DIV/0!</v>
      </c>
      <c r="AA61" s="354" t="e">
        <v>#DIV/0!</v>
      </c>
      <c r="AM61" s="168"/>
      <c r="AN61" s="173" t="s">
        <v>22</v>
      </c>
      <c r="AO61" s="354" t="e">
        <v>#DIV/0!</v>
      </c>
      <c r="AP61" s="354" t="e">
        <v>#DIV/0!</v>
      </c>
      <c r="AQ61" s="354" t="e">
        <v>#DIV/0!</v>
      </c>
      <c r="BC61" s="168"/>
      <c r="BD61" s="173" t="s">
        <v>22</v>
      </c>
      <c r="BE61" s="354" t="e">
        <v>#DIV/0!</v>
      </c>
      <c r="BF61" s="354" t="e">
        <v>#DIV/0!</v>
      </c>
      <c r="BG61" s="354" t="e">
        <v>#DIV/0!</v>
      </c>
      <c r="BS61" s="168"/>
      <c r="BT61" s="173" t="s">
        <v>22</v>
      </c>
      <c r="BU61" s="354" t="e">
        <v>#DIV/0!</v>
      </c>
      <c r="BV61" s="354" t="e">
        <v>#DIV/0!</v>
      </c>
      <c r="BW61" s="354" t="e">
        <v>#DIV/0!</v>
      </c>
      <c r="CI61" s="168"/>
      <c r="CJ61" s="173" t="s">
        <v>22</v>
      </c>
      <c r="CK61" s="354" t="e">
        <v>#DIV/0!</v>
      </c>
      <c r="CL61" s="354" t="e">
        <v>#DIV/0!</v>
      </c>
      <c r="CM61" s="354" t="e">
        <v>#DIV/0!</v>
      </c>
    </row>
    <row r="62" spans="6:104" s="2" customFormat="1">
      <c r="F62" s="188"/>
      <c r="G62" s="168"/>
      <c r="H62" s="173" t="s">
        <v>21</v>
      </c>
      <c r="I62" s="237" t="e">
        <v>#DIV/0!</v>
      </c>
      <c r="J62" s="237" t="e">
        <v>#DIV/0!</v>
      </c>
      <c r="K62" s="246" t="e">
        <v>#DIV/0!</v>
      </c>
      <c r="W62" s="168"/>
      <c r="X62" s="173" t="s">
        <v>21</v>
      </c>
      <c r="Y62" s="354" t="e">
        <v>#DIV/0!</v>
      </c>
      <c r="Z62" s="354" t="e">
        <v>#DIV/0!</v>
      </c>
      <c r="AA62" s="354" t="e">
        <v>#DIV/0!</v>
      </c>
      <c r="AM62" s="168"/>
      <c r="AN62" s="173" t="s">
        <v>21</v>
      </c>
      <c r="AO62" s="354" t="e">
        <v>#DIV/0!</v>
      </c>
      <c r="AP62" s="354" t="e">
        <v>#DIV/0!</v>
      </c>
      <c r="AQ62" s="354" t="e">
        <v>#DIV/0!</v>
      </c>
      <c r="BC62" s="168"/>
      <c r="BD62" s="173" t="s">
        <v>21</v>
      </c>
      <c r="BE62" s="354" t="e">
        <v>#DIV/0!</v>
      </c>
      <c r="BF62" s="354" t="e">
        <v>#DIV/0!</v>
      </c>
      <c r="BG62" s="354" t="e">
        <v>#DIV/0!</v>
      </c>
      <c r="BS62" s="168"/>
      <c r="BT62" s="173" t="s">
        <v>21</v>
      </c>
      <c r="BU62" s="354" t="e">
        <v>#DIV/0!</v>
      </c>
      <c r="BV62" s="354" t="e">
        <v>#DIV/0!</v>
      </c>
      <c r="BW62" s="354" t="e">
        <v>#DIV/0!</v>
      </c>
      <c r="CI62" s="168"/>
      <c r="CJ62" s="173" t="s">
        <v>21</v>
      </c>
      <c r="CK62" s="354" t="e">
        <v>#DIV/0!</v>
      </c>
      <c r="CL62" s="354" t="e">
        <v>#DIV/0!</v>
      </c>
      <c r="CM62" s="354" t="e">
        <v>#DIV/0!</v>
      </c>
    </row>
    <row r="63" spans="6:104" s="2" customFormat="1">
      <c r="F63" s="188"/>
      <c r="G63" s="168"/>
      <c r="H63" s="173" t="s">
        <v>20</v>
      </c>
      <c r="I63" s="237" t="e">
        <v>#DIV/0!</v>
      </c>
      <c r="J63" s="237" t="e">
        <v>#DIV/0!</v>
      </c>
      <c r="K63" s="246" t="e">
        <v>#DIV/0!</v>
      </c>
      <c r="W63" s="168"/>
      <c r="X63" s="173" t="s">
        <v>20</v>
      </c>
      <c r="Y63" s="354" t="e">
        <v>#DIV/0!</v>
      </c>
      <c r="Z63" s="354" t="e">
        <v>#DIV/0!</v>
      </c>
      <c r="AA63" s="354" t="e">
        <v>#DIV/0!</v>
      </c>
      <c r="AM63" s="168"/>
      <c r="AN63" s="173" t="s">
        <v>20</v>
      </c>
      <c r="AO63" s="354" t="e">
        <v>#DIV/0!</v>
      </c>
      <c r="AP63" s="354" t="e">
        <v>#DIV/0!</v>
      </c>
      <c r="AQ63" s="354" t="e">
        <v>#DIV/0!</v>
      </c>
      <c r="BC63" s="168"/>
      <c r="BD63" s="173" t="s">
        <v>20</v>
      </c>
      <c r="BE63" s="354" t="e">
        <v>#DIV/0!</v>
      </c>
      <c r="BF63" s="354" t="e">
        <v>#DIV/0!</v>
      </c>
      <c r="BG63" s="354" t="e">
        <v>#DIV/0!</v>
      </c>
      <c r="BS63" s="168"/>
      <c r="BT63" s="173" t="s">
        <v>20</v>
      </c>
      <c r="BU63" s="354" t="e">
        <v>#DIV/0!</v>
      </c>
      <c r="BV63" s="354" t="e">
        <v>#DIV/0!</v>
      </c>
      <c r="BW63" s="354" t="e">
        <v>#DIV/0!</v>
      </c>
      <c r="CI63" s="168"/>
      <c r="CJ63" s="173" t="s">
        <v>20</v>
      </c>
      <c r="CK63" s="354" t="e">
        <v>#DIV/0!</v>
      </c>
      <c r="CL63" s="354" t="e">
        <v>#DIV/0!</v>
      </c>
      <c r="CM63" s="354" t="e">
        <v>#DIV/0!</v>
      </c>
    </row>
    <row r="64" spans="6:104" s="2" customFormat="1">
      <c r="F64" s="188"/>
      <c r="G64" s="168"/>
      <c r="H64" s="173" t="s">
        <v>19</v>
      </c>
      <c r="I64" s="237" t="e">
        <v>#DIV/0!</v>
      </c>
      <c r="J64" s="237" t="e">
        <v>#DIV/0!</v>
      </c>
      <c r="K64" s="246" t="e">
        <v>#DIV/0!</v>
      </c>
      <c r="W64" s="168"/>
      <c r="X64" s="173" t="s">
        <v>19</v>
      </c>
      <c r="Y64" s="354" t="e">
        <v>#DIV/0!</v>
      </c>
      <c r="Z64" s="354" t="e">
        <v>#DIV/0!</v>
      </c>
      <c r="AA64" s="354" t="e">
        <v>#DIV/0!</v>
      </c>
      <c r="AM64" s="168"/>
      <c r="AN64" s="173" t="s">
        <v>19</v>
      </c>
      <c r="AO64" s="354" t="e">
        <v>#DIV/0!</v>
      </c>
      <c r="AP64" s="354" t="e">
        <v>#DIV/0!</v>
      </c>
      <c r="AQ64" s="354" t="e">
        <v>#DIV/0!</v>
      </c>
      <c r="BC64" s="168"/>
      <c r="BD64" s="173" t="s">
        <v>19</v>
      </c>
      <c r="BE64" s="354" t="e">
        <v>#DIV/0!</v>
      </c>
      <c r="BF64" s="354" t="e">
        <v>#DIV/0!</v>
      </c>
      <c r="BG64" s="354" t="e">
        <v>#DIV/0!</v>
      </c>
      <c r="BS64" s="168"/>
      <c r="BT64" s="173" t="s">
        <v>19</v>
      </c>
      <c r="BU64" s="354" t="e">
        <v>#DIV/0!</v>
      </c>
      <c r="BV64" s="354" t="e">
        <v>#DIV/0!</v>
      </c>
      <c r="BW64" s="354" t="e">
        <v>#DIV/0!</v>
      </c>
      <c r="CI64" s="168"/>
      <c r="CJ64" s="173" t="s">
        <v>19</v>
      </c>
      <c r="CK64" s="354" t="e">
        <v>#DIV/0!</v>
      </c>
      <c r="CL64" s="354" t="e">
        <v>#DIV/0!</v>
      </c>
      <c r="CM64" s="354" t="e">
        <v>#DIV/0!</v>
      </c>
    </row>
    <row r="65" spans="6:91" s="2" customFormat="1">
      <c r="F65" s="188"/>
      <c r="G65" s="209"/>
      <c r="H65" s="174" t="s">
        <v>18</v>
      </c>
      <c r="I65" s="238" t="e">
        <v>#DIV/0!</v>
      </c>
      <c r="J65" s="238" t="e">
        <v>#DIV/0!</v>
      </c>
      <c r="K65" s="246" t="e">
        <v>#DIV/0!</v>
      </c>
      <c r="W65" s="209"/>
      <c r="X65" s="174" t="s">
        <v>18</v>
      </c>
      <c r="Y65" s="355" t="e">
        <v>#DIV/0!</v>
      </c>
      <c r="Z65" s="355" t="e">
        <v>#DIV/0!</v>
      </c>
      <c r="AA65" s="355" t="e">
        <v>#DIV/0!</v>
      </c>
      <c r="AM65" s="209"/>
      <c r="AN65" s="174" t="s">
        <v>18</v>
      </c>
      <c r="AO65" s="355" t="e">
        <v>#DIV/0!</v>
      </c>
      <c r="AP65" s="355" t="e">
        <v>#DIV/0!</v>
      </c>
      <c r="AQ65" s="355" t="e">
        <v>#DIV/0!</v>
      </c>
      <c r="BC65" s="209"/>
      <c r="BD65" s="174" t="s">
        <v>18</v>
      </c>
      <c r="BE65" s="355" t="e">
        <v>#DIV/0!</v>
      </c>
      <c r="BF65" s="355" t="e">
        <v>#DIV/0!</v>
      </c>
      <c r="BG65" s="355" t="e">
        <v>#DIV/0!</v>
      </c>
      <c r="BS65" s="209"/>
      <c r="BT65" s="174" t="s">
        <v>18</v>
      </c>
      <c r="BU65" s="355" t="e">
        <v>#DIV/0!</v>
      </c>
      <c r="BV65" s="355" t="e">
        <v>#DIV/0!</v>
      </c>
      <c r="BW65" s="355" t="e">
        <v>#DIV/0!</v>
      </c>
      <c r="CI65" s="209"/>
      <c r="CJ65" s="174" t="s">
        <v>18</v>
      </c>
      <c r="CK65" s="355" t="e">
        <v>#DIV/0!</v>
      </c>
      <c r="CL65" s="355" t="e">
        <v>#DIV/0!</v>
      </c>
      <c r="CM65" s="355" t="e">
        <v>#DIV/0!</v>
      </c>
    </row>
    <row r="66" spans="6:91" s="2" customFormat="1">
      <c r="F66" s="188"/>
      <c r="G66" s="170" t="s">
        <v>99</v>
      </c>
      <c r="H66" s="187" t="s">
        <v>48</v>
      </c>
      <c r="I66" s="239" t="e">
        <v>#DIV/0!</v>
      </c>
      <c r="J66" s="239" t="e">
        <v>#DIV/0!</v>
      </c>
      <c r="K66" s="248" t="e">
        <v>#DIV/0!</v>
      </c>
      <c r="W66" s="170" t="s">
        <v>99</v>
      </c>
      <c r="X66" s="187" t="s">
        <v>48</v>
      </c>
      <c r="Y66" s="54" t="e">
        <v>#DIV/0!</v>
      </c>
      <c r="Z66" s="54" t="e">
        <v>#DIV/0!</v>
      </c>
      <c r="AA66" s="354" t="e">
        <v>#DIV/0!</v>
      </c>
      <c r="AM66" s="170" t="s">
        <v>99</v>
      </c>
      <c r="AN66" s="187" t="s">
        <v>48</v>
      </c>
      <c r="AO66" s="54" t="e">
        <v>#DIV/0!</v>
      </c>
      <c r="AP66" s="54" t="e">
        <v>#DIV/0!</v>
      </c>
      <c r="AQ66" s="354" t="e">
        <v>#DIV/0!</v>
      </c>
      <c r="BC66" s="170" t="s">
        <v>99</v>
      </c>
      <c r="BD66" s="187" t="s">
        <v>48</v>
      </c>
      <c r="BE66" s="54" t="e">
        <v>#DIV/0!</v>
      </c>
      <c r="BF66" s="54" t="e">
        <v>#DIV/0!</v>
      </c>
      <c r="BG66" s="354" t="e">
        <v>#DIV/0!</v>
      </c>
      <c r="BS66" s="170" t="s">
        <v>99</v>
      </c>
      <c r="BT66" s="187" t="s">
        <v>48</v>
      </c>
      <c r="BU66" s="54" t="e">
        <v>#DIV/0!</v>
      </c>
      <c r="BV66" s="54" t="e">
        <v>#DIV/0!</v>
      </c>
      <c r="BW66" s="354" t="e">
        <v>#DIV/0!</v>
      </c>
      <c r="CI66" s="170" t="s">
        <v>99</v>
      </c>
      <c r="CJ66" s="187" t="s">
        <v>48</v>
      </c>
      <c r="CK66" s="54" t="e">
        <v>#DIV/0!</v>
      </c>
      <c r="CL66" s="54" t="e">
        <v>#DIV/0!</v>
      </c>
      <c r="CM66" s="354" t="e">
        <v>#DIV/0!</v>
      </c>
    </row>
    <row r="67" spans="6:91" s="2" customFormat="1">
      <c r="F67" s="188"/>
      <c r="G67" s="172"/>
      <c r="H67" s="173" t="s">
        <v>22</v>
      </c>
      <c r="I67" s="237" t="e">
        <v>#DIV/0!</v>
      </c>
      <c r="J67" s="237" t="e">
        <v>#DIV/0!</v>
      </c>
      <c r="K67" s="246" t="e">
        <v>#DIV/0!</v>
      </c>
      <c r="W67" s="172"/>
      <c r="X67" s="173" t="s">
        <v>22</v>
      </c>
      <c r="Y67" s="356" t="e">
        <v>#DIV/0!</v>
      </c>
      <c r="Z67" s="356" t="e">
        <v>#DIV/0!</v>
      </c>
      <c r="AA67" s="356" t="e">
        <v>#DIV/0!</v>
      </c>
      <c r="AM67" s="172"/>
      <c r="AN67" s="173" t="s">
        <v>22</v>
      </c>
      <c r="AO67" s="356" t="e">
        <v>#DIV/0!</v>
      </c>
      <c r="AP67" s="356" t="e">
        <v>#DIV/0!</v>
      </c>
      <c r="AQ67" s="356" t="e">
        <v>#DIV/0!</v>
      </c>
      <c r="BC67" s="172"/>
      <c r="BD67" s="173" t="s">
        <v>22</v>
      </c>
      <c r="BE67" s="356" t="e">
        <v>#DIV/0!</v>
      </c>
      <c r="BF67" s="356" t="e">
        <v>#DIV/0!</v>
      </c>
      <c r="BG67" s="356" t="e">
        <v>#DIV/0!</v>
      </c>
      <c r="BS67" s="172"/>
      <c r="BT67" s="173" t="s">
        <v>22</v>
      </c>
      <c r="BU67" s="356" t="e">
        <v>#DIV/0!</v>
      </c>
      <c r="BV67" s="356" t="e">
        <v>#DIV/0!</v>
      </c>
      <c r="BW67" s="356" t="e">
        <v>#DIV/0!</v>
      </c>
      <c r="CI67" s="172"/>
      <c r="CJ67" s="173" t="s">
        <v>22</v>
      </c>
      <c r="CK67" s="356" t="e">
        <v>#DIV/0!</v>
      </c>
      <c r="CL67" s="356" t="e">
        <v>#DIV/0!</v>
      </c>
      <c r="CM67" s="356" t="e">
        <v>#DIV/0!</v>
      </c>
    </row>
    <row r="68" spans="6:91" s="2" customFormat="1">
      <c r="F68" s="188"/>
      <c r="G68" s="171"/>
      <c r="H68" s="173" t="s">
        <v>21</v>
      </c>
      <c r="I68" s="237" t="e">
        <v>#DIV/0!</v>
      </c>
      <c r="J68" s="237" t="e">
        <v>#DIV/0!</v>
      </c>
      <c r="K68" s="246" t="e">
        <v>#DIV/0!</v>
      </c>
      <c r="W68" s="171"/>
      <c r="X68" s="173" t="s">
        <v>21</v>
      </c>
      <c r="Y68" s="354" t="e">
        <v>#DIV/0!</v>
      </c>
      <c r="Z68" s="354" t="e">
        <v>#DIV/0!</v>
      </c>
      <c r="AA68" s="354" t="e">
        <v>#DIV/0!</v>
      </c>
      <c r="AM68" s="171"/>
      <c r="AN68" s="173" t="s">
        <v>21</v>
      </c>
      <c r="AO68" s="354" t="e">
        <v>#DIV/0!</v>
      </c>
      <c r="AP68" s="354" t="e">
        <v>#DIV/0!</v>
      </c>
      <c r="AQ68" s="354" t="e">
        <v>#DIV/0!</v>
      </c>
      <c r="BC68" s="171"/>
      <c r="BD68" s="173" t="s">
        <v>21</v>
      </c>
      <c r="BE68" s="354" t="e">
        <v>#DIV/0!</v>
      </c>
      <c r="BF68" s="354" t="e">
        <v>#DIV/0!</v>
      </c>
      <c r="BG68" s="354" t="e">
        <v>#DIV/0!</v>
      </c>
      <c r="BS68" s="171"/>
      <c r="BT68" s="173" t="s">
        <v>21</v>
      </c>
      <c r="BU68" s="354" t="e">
        <v>#DIV/0!</v>
      </c>
      <c r="BV68" s="354" t="e">
        <v>#DIV/0!</v>
      </c>
      <c r="BW68" s="354" t="e">
        <v>#DIV/0!</v>
      </c>
      <c r="CI68" s="171"/>
      <c r="CJ68" s="173" t="s">
        <v>21</v>
      </c>
      <c r="CK68" s="354" t="e">
        <v>#DIV/0!</v>
      </c>
      <c r="CL68" s="354" t="e">
        <v>#DIV/0!</v>
      </c>
      <c r="CM68" s="354" t="e">
        <v>#DIV/0!</v>
      </c>
    </row>
    <row r="69" spans="6:91" s="2" customFormat="1">
      <c r="F69" s="188"/>
      <c r="G69" s="172"/>
      <c r="H69" s="173" t="s">
        <v>20</v>
      </c>
      <c r="I69" s="237" t="e">
        <v>#DIV/0!</v>
      </c>
      <c r="J69" s="237" t="e">
        <v>#DIV/0!</v>
      </c>
      <c r="K69" s="246" t="e">
        <v>#DIV/0!</v>
      </c>
      <c r="W69" s="172"/>
      <c r="X69" s="173" t="s">
        <v>20</v>
      </c>
      <c r="Y69" s="354" t="e">
        <v>#DIV/0!</v>
      </c>
      <c r="Z69" s="354" t="e">
        <v>#DIV/0!</v>
      </c>
      <c r="AA69" s="354" t="e">
        <v>#DIV/0!</v>
      </c>
      <c r="AM69" s="172"/>
      <c r="AN69" s="173" t="s">
        <v>20</v>
      </c>
      <c r="AO69" s="354" t="e">
        <v>#DIV/0!</v>
      </c>
      <c r="AP69" s="354" t="e">
        <v>#DIV/0!</v>
      </c>
      <c r="AQ69" s="354" t="e">
        <v>#DIV/0!</v>
      </c>
      <c r="BC69" s="172"/>
      <c r="BD69" s="173" t="s">
        <v>20</v>
      </c>
      <c r="BE69" s="354" t="e">
        <v>#DIV/0!</v>
      </c>
      <c r="BF69" s="354" t="e">
        <v>#DIV/0!</v>
      </c>
      <c r="BG69" s="354" t="e">
        <v>#DIV/0!</v>
      </c>
      <c r="BS69" s="172"/>
      <c r="BT69" s="173" t="s">
        <v>20</v>
      </c>
      <c r="BU69" s="354" t="e">
        <v>#DIV/0!</v>
      </c>
      <c r="BV69" s="354" t="e">
        <v>#DIV/0!</v>
      </c>
      <c r="BW69" s="354" t="e">
        <v>#DIV/0!</v>
      </c>
      <c r="CI69" s="172"/>
      <c r="CJ69" s="173" t="s">
        <v>20</v>
      </c>
      <c r="CK69" s="354" t="e">
        <v>#DIV/0!</v>
      </c>
      <c r="CL69" s="354" t="e">
        <v>#DIV/0!</v>
      </c>
      <c r="CM69" s="354" t="e">
        <v>#DIV/0!</v>
      </c>
    </row>
    <row r="70" spans="6:91" s="2" customFormat="1">
      <c r="F70" s="188"/>
      <c r="G70" s="172"/>
      <c r="H70" s="173" t="s">
        <v>19</v>
      </c>
      <c r="I70" s="237" t="e">
        <v>#DIV/0!</v>
      </c>
      <c r="J70" s="237" t="e">
        <v>#DIV/0!</v>
      </c>
      <c r="K70" s="246" t="e">
        <v>#DIV/0!</v>
      </c>
      <c r="W70" s="172"/>
      <c r="X70" s="173" t="s">
        <v>19</v>
      </c>
      <c r="Y70" s="354" t="e">
        <v>#DIV/0!</v>
      </c>
      <c r="Z70" s="354" t="e">
        <v>#DIV/0!</v>
      </c>
      <c r="AA70" s="354" t="e">
        <v>#DIV/0!</v>
      </c>
      <c r="AM70" s="172"/>
      <c r="AN70" s="173" t="s">
        <v>19</v>
      </c>
      <c r="AO70" s="354" t="e">
        <v>#DIV/0!</v>
      </c>
      <c r="AP70" s="354" t="e">
        <v>#DIV/0!</v>
      </c>
      <c r="AQ70" s="354" t="e">
        <v>#DIV/0!</v>
      </c>
      <c r="BC70" s="172"/>
      <c r="BD70" s="173" t="s">
        <v>19</v>
      </c>
      <c r="BE70" s="354" t="e">
        <v>#DIV/0!</v>
      </c>
      <c r="BF70" s="354" t="e">
        <v>#DIV/0!</v>
      </c>
      <c r="BG70" s="354" t="e">
        <v>#DIV/0!</v>
      </c>
      <c r="BS70" s="172"/>
      <c r="BT70" s="173" t="s">
        <v>19</v>
      </c>
      <c r="BU70" s="354" t="e">
        <v>#DIV/0!</v>
      </c>
      <c r="BV70" s="354" t="e">
        <v>#DIV/0!</v>
      </c>
      <c r="BW70" s="354" t="e">
        <v>#DIV/0!</v>
      </c>
      <c r="CI70" s="172"/>
      <c r="CJ70" s="173" t="s">
        <v>19</v>
      </c>
      <c r="CK70" s="354" t="e">
        <v>#DIV/0!</v>
      </c>
      <c r="CL70" s="354" t="e">
        <v>#DIV/0!</v>
      </c>
      <c r="CM70" s="354" t="e">
        <v>#DIV/0!</v>
      </c>
    </row>
    <row r="71" spans="6:91" s="2" customFormat="1">
      <c r="F71" s="188"/>
      <c r="G71" s="208"/>
      <c r="H71" s="174" t="s">
        <v>18</v>
      </c>
      <c r="I71" s="238" t="e">
        <v>#DIV/0!</v>
      </c>
      <c r="J71" s="238" t="e">
        <v>#DIV/0!</v>
      </c>
      <c r="K71" s="247" t="e">
        <v>#DIV/0!</v>
      </c>
      <c r="W71" s="208"/>
      <c r="X71" s="174" t="s">
        <v>18</v>
      </c>
      <c r="Y71" s="355" t="e">
        <v>#DIV/0!</v>
      </c>
      <c r="Z71" s="355" t="e">
        <v>#DIV/0!</v>
      </c>
      <c r="AA71" s="355" t="e">
        <v>#DIV/0!</v>
      </c>
      <c r="AM71" s="208"/>
      <c r="AN71" s="174" t="s">
        <v>18</v>
      </c>
      <c r="AO71" s="355" t="e">
        <v>#DIV/0!</v>
      </c>
      <c r="AP71" s="355" t="e">
        <v>#DIV/0!</v>
      </c>
      <c r="AQ71" s="355" t="e">
        <v>#DIV/0!</v>
      </c>
      <c r="BC71" s="208"/>
      <c r="BD71" s="174" t="s">
        <v>18</v>
      </c>
      <c r="BE71" s="355" t="e">
        <v>#DIV/0!</v>
      </c>
      <c r="BF71" s="355" t="e">
        <v>#DIV/0!</v>
      </c>
      <c r="BG71" s="355" t="e">
        <v>#DIV/0!</v>
      </c>
      <c r="BS71" s="208"/>
      <c r="BT71" s="174" t="s">
        <v>18</v>
      </c>
      <c r="BU71" s="355" t="e">
        <v>#DIV/0!</v>
      </c>
      <c r="BV71" s="355" t="e">
        <v>#DIV/0!</v>
      </c>
      <c r="BW71" s="355" t="e">
        <v>#DIV/0!</v>
      </c>
      <c r="CI71" s="208"/>
      <c r="CJ71" s="174" t="s">
        <v>18</v>
      </c>
      <c r="CK71" s="355" t="e">
        <v>#DIV/0!</v>
      </c>
      <c r="CL71" s="355" t="e">
        <v>#DIV/0!</v>
      </c>
      <c r="CM71" s="355" t="e">
        <v>#DIV/0!</v>
      </c>
    </row>
    <row r="72" spans="6:91" s="2" customFormat="1">
      <c r="F72" s="188"/>
      <c r="G72" s="170" t="s">
        <v>100</v>
      </c>
      <c r="H72" s="187" t="s">
        <v>48</v>
      </c>
      <c r="I72" s="239" t="e">
        <v>#DIV/0!</v>
      </c>
      <c r="J72" s="239" t="e">
        <v>#DIV/0!</v>
      </c>
      <c r="K72" s="248" t="e">
        <v>#DIV/0!</v>
      </c>
      <c r="W72" s="170" t="s">
        <v>100</v>
      </c>
      <c r="X72" s="187" t="s">
        <v>48</v>
      </c>
      <c r="Y72" s="54" t="e">
        <v>#DIV/0!</v>
      </c>
      <c r="Z72" s="54" t="e">
        <v>#DIV/0!</v>
      </c>
      <c r="AA72" s="357" t="e">
        <v>#DIV/0!</v>
      </c>
      <c r="AM72" s="170" t="s">
        <v>100</v>
      </c>
      <c r="AN72" s="187" t="s">
        <v>48</v>
      </c>
      <c r="AO72" s="54" t="e">
        <v>#DIV/0!</v>
      </c>
      <c r="AP72" s="54" t="e">
        <v>#DIV/0!</v>
      </c>
      <c r="AQ72" s="357" t="e">
        <v>#DIV/0!</v>
      </c>
      <c r="BC72" s="170" t="s">
        <v>100</v>
      </c>
      <c r="BD72" s="187" t="s">
        <v>48</v>
      </c>
      <c r="BE72" s="54" t="e">
        <v>#DIV/0!</v>
      </c>
      <c r="BF72" s="54" t="e">
        <v>#DIV/0!</v>
      </c>
      <c r="BG72" s="357" t="e">
        <v>#DIV/0!</v>
      </c>
      <c r="BS72" s="170" t="s">
        <v>100</v>
      </c>
      <c r="BT72" s="187" t="s">
        <v>48</v>
      </c>
      <c r="BU72" s="54" t="e">
        <v>#DIV/0!</v>
      </c>
      <c r="BV72" s="54" t="e">
        <v>#DIV/0!</v>
      </c>
      <c r="BW72" s="357" t="e">
        <v>#DIV/0!</v>
      </c>
      <c r="CI72" s="170" t="s">
        <v>100</v>
      </c>
      <c r="CJ72" s="187" t="s">
        <v>48</v>
      </c>
      <c r="CK72" s="54" t="e">
        <v>#DIV/0!</v>
      </c>
      <c r="CL72" s="54" t="e">
        <v>#DIV/0!</v>
      </c>
      <c r="CM72" s="357" t="e">
        <v>#DIV/0!</v>
      </c>
    </row>
    <row r="73" spans="6:91" s="2" customFormat="1">
      <c r="F73" s="188"/>
      <c r="G73" s="172"/>
      <c r="H73" s="173" t="s">
        <v>22</v>
      </c>
      <c r="I73" s="237" t="e">
        <v>#DIV/0!</v>
      </c>
      <c r="J73" s="237" t="e">
        <v>#DIV/0!</v>
      </c>
      <c r="K73" s="246" t="e">
        <v>#DIV/0!</v>
      </c>
      <c r="W73" s="172"/>
      <c r="X73" s="173" t="s">
        <v>22</v>
      </c>
      <c r="Y73" s="356" t="e">
        <v>#DIV/0!</v>
      </c>
      <c r="Z73" s="356" t="e">
        <v>#DIV/0!</v>
      </c>
      <c r="AA73" s="354" t="e">
        <v>#DIV/0!</v>
      </c>
      <c r="AM73" s="172"/>
      <c r="AN73" s="173" t="s">
        <v>22</v>
      </c>
      <c r="AO73" s="356" t="e">
        <v>#DIV/0!</v>
      </c>
      <c r="AP73" s="356" t="e">
        <v>#DIV/0!</v>
      </c>
      <c r="AQ73" s="354" t="e">
        <v>#DIV/0!</v>
      </c>
      <c r="BC73" s="172"/>
      <c r="BD73" s="173" t="s">
        <v>22</v>
      </c>
      <c r="BE73" s="356" t="e">
        <v>#DIV/0!</v>
      </c>
      <c r="BF73" s="356" t="e">
        <v>#DIV/0!</v>
      </c>
      <c r="BG73" s="354" t="e">
        <v>#DIV/0!</v>
      </c>
      <c r="BS73" s="172"/>
      <c r="BT73" s="173" t="s">
        <v>22</v>
      </c>
      <c r="BU73" s="356" t="e">
        <v>#DIV/0!</v>
      </c>
      <c r="BV73" s="356" t="e">
        <v>#DIV/0!</v>
      </c>
      <c r="BW73" s="354" t="e">
        <v>#DIV/0!</v>
      </c>
      <c r="CI73" s="172"/>
      <c r="CJ73" s="173" t="s">
        <v>22</v>
      </c>
      <c r="CK73" s="356" t="e">
        <v>#DIV/0!</v>
      </c>
      <c r="CL73" s="356" t="e">
        <v>#DIV/0!</v>
      </c>
      <c r="CM73" s="354" t="e">
        <v>#DIV/0!</v>
      </c>
    </row>
    <row r="74" spans="6:91" s="2" customFormat="1">
      <c r="F74" s="188"/>
      <c r="G74" s="171"/>
      <c r="H74" s="173" t="s">
        <v>21</v>
      </c>
      <c r="I74" s="237" t="e">
        <v>#DIV/0!</v>
      </c>
      <c r="J74" s="237" t="e">
        <v>#DIV/0!</v>
      </c>
      <c r="K74" s="246" t="e">
        <v>#DIV/0!</v>
      </c>
      <c r="W74" s="171"/>
      <c r="X74" s="173" t="s">
        <v>21</v>
      </c>
      <c r="Y74" s="354" t="e">
        <v>#DIV/0!</v>
      </c>
      <c r="Z74" s="354" t="e">
        <v>#DIV/0!</v>
      </c>
      <c r="AA74" s="354" t="e">
        <v>#DIV/0!</v>
      </c>
      <c r="AM74" s="171"/>
      <c r="AN74" s="173" t="s">
        <v>21</v>
      </c>
      <c r="AO74" s="354" t="e">
        <v>#DIV/0!</v>
      </c>
      <c r="AP74" s="354" t="e">
        <v>#DIV/0!</v>
      </c>
      <c r="AQ74" s="354" t="e">
        <v>#DIV/0!</v>
      </c>
      <c r="BC74" s="171"/>
      <c r="BD74" s="173" t="s">
        <v>21</v>
      </c>
      <c r="BE74" s="354" t="e">
        <v>#DIV/0!</v>
      </c>
      <c r="BF74" s="354" t="e">
        <v>#DIV/0!</v>
      </c>
      <c r="BG74" s="354" t="e">
        <v>#DIV/0!</v>
      </c>
      <c r="BS74" s="171"/>
      <c r="BT74" s="173" t="s">
        <v>21</v>
      </c>
      <c r="BU74" s="354" t="e">
        <v>#DIV/0!</v>
      </c>
      <c r="BV74" s="354" t="e">
        <v>#DIV/0!</v>
      </c>
      <c r="BW74" s="354" t="e">
        <v>#DIV/0!</v>
      </c>
      <c r="CI74" s="171"/>
      <c r="CJ74" s="173" t="s">
        <v>21</v>
      </c>
      <c r="CK74" s="354" t="e">
        <v>#DIV/0!</v>
      </c>
      <c r="CL74" s="354" t="e">
        <v>#DIV/0!</v>
      </c>
      <c r="CM74" s="354" t="e">
        <v>#DIV/0!</v>
      </c>
    </row>
    <row r="75" spans="6:91" s="2" customFormat="1">
      <c r="F75" s="188"/>
      <c r="G75" s="172"/>
      <c r="H75" s="173" t="s">
        <v>20</v>
      </c>
      <c r="I75" s="237" t="e">
        <v>#DIV/0!</v>
      </c>
      <c r="J75" s="237" t="e">
        <v>#DIV/0!</v>
      </c>
      <c r="K75" s="246" t="e">
        <v>#DIV/0!</v>
      </c>
      <c r="W75" s="172"/>
      <c r="X75" s="173" t="s">
        <v>20</v>
      </c>
      <c r="Y75" s="354" t="e">
        <v>#DIV/0!</v>
      </c>
      <c r="Z75" s="354" t="e">
        <v>#DIV/0!</v>
      </c>
      <c r="AA75" s="354" t="e">
        <v>#DIV/0!</v>
      </c>
      <c r="AM75" s="172"/>
      <c r="AN75" s="173" t="s">
        <v>20</v>
      </c>
      <c r="AO75" s="354" t="e">
        <v>#DIV/0!</v>
      </c>
      <c r="AP75" s="354" t="e">
        <v>#DIV/0!</v>
      </c>
      <c r="AQ75" s="354" t="e">
        <v>#DIV/0!</v>
      </c>
      <c r="BC75" s="172"/>
      <c r="BD75" s="173" t="s">
        <v>20</v>
      </c>
      <c r="BE75" s="354" t="e">
        <v>#DIV/0!</v>
      </c>
      <c r="BF75" s="354" t="e">
        <v>#DIV/0!</v>
      </c>
      <c r="BG75" s="354" t="e">
        <v>#DIV/0!</v>
      </c>
      <c r="BS75" s="172"/>
      <c r="BT75" s="173" t="s">
        <v>20</v>
      </c>
      <c r="BU75" s="354" t="e">
        <v>#DIV/0!</v>
      </c>
      <c r="BV75" s="354" t="e">
        <v>#DIV/0!</v>
      </c>
      <c r="BW75" s="354" t="e">
        <v>#DIV/0!</v>
      </c>
      <c r="CI75" s="172"/>
      <c r="CJ75" s="173" t="s">
        <v>20</v>
      </c>
      <c r="CK75" s="354" t="e">
        <v>#DIV/0!</v>
      </c>
      <c r="CL75" s="354" t="e">
        <v>#DIV/0!</v>
      </c>
      <c r="CM75" s="354" t="e">
        <v>#DIV/0!</v>
      </c>
    </row>
    <row r="76" spans="6:91" s="2" customFormat="1">
      <c r="F76" s="188"/>
      <c r="G76" s="201"/>
      <c r="H76" s="173" t="s">
        <v>19</v>
      </c>
      <c r="I76" s="237" t="e">
        <v>#DIV/0!</v>
      </c>
      <c r="J76" s="237" t="e">
        <v>#DIV/0!</v>
      </c>
      <c r="K76" s="246" t="e">
        <v>#DIV/0!</v>
      </c>
      <c r="W76" s="201"/>
      <c r="X76" s="173" t="s">
        <v>19</v>
      </c>
      <c r="Y76" s="354" t="e">
        <v>#DIV/0!</v>
      </c>
      <c r="Z76" s="354" t="e">
        <v>#DIV/0!</v>
      </c>
      <c r="AA76" s="354" t="e">
        <v>#DIV/0!</v>
      </c>
      <c r="AM76" s="201"/>
      <c r="AN76" s="173" t="s">
        <v>19</v>
      </c>
      <c r="AO76" s="354" t="e">
        <v>#DIV/0!</v>
      </c>
      <c r="AP76" s="354" t="e">
        <v>#DIV/0!</v>
      </c>
      <c r="AQ76" s="354" t="e">
        <v>#DIV/0!</v>
      </c>
      <c r="BC76" s="201"/>
      <c r="BD76" s="173" t="s">
        <v>19</v>
      </c>
      <c r="BE76" s="354" t="e">
        <v>#DIV/0!</v>
      </c>
      <c r="BF76" s="354" t="e">
        <v>#DIV/0!</v>
      </c>
      <c r="BG76" s="354" t="e">
        <v>#DIV/0!</v>
      </c>
      <c r="BS76" s="201"/>
      <c r="BT76" s="173" t="s">
        <v>19</v>
      </c>
      <c r="BU76" s="354" t="e">
        <v>#DIV/0!</v>
      </c>
      <c r="BV76" s="354" t="e">
        <v>#DIV/0!</v>
      </c>
      <c r="BW76" s="354" t="e">
        <v>#DIV/0!</v>
      </c>
      <c r="CI76" s="201"/>
      <c r="CJ76" s="173" t="s">
        <v>19</v>
      </c>
      <c r="CK76" s="354" t="e">
        <v>#DIV/0!</v>
      </c>
      <c r="CL76" s="354" t="e">
        <v>#DIV/0!</v>
      </c>
      <c r="CM76" s="354" t="e">
        <v>#DIV/0!</v>
      </c>
    </row>
    <row r="77" spans="6:91" s="2" customFormat="1">
      <c r="F77" s="188"/>
      <c r="G77" s="172"/>
      <c r="H77" s="174" t="s">
        <v>18</v>
      </c>
      <c r="I77" s="238" t="e">
        <v>#DIV/0!</v>
      </c>
      <c r="J77" s="238" t="e">
        <v>#DIV/0!</v>
      </c>
      <c r="K77" s="247" t="e">
        <v>#DIV/0!</v>
      </c>
      <c r="W77" s="172"/>
      <c r="X77" s="174" t="s">
        <v>18</v>
      </c>
      <c r="Y77" s="355" t="e">
        <v>#DIV/0!</v>
      </c>
      <c r="Z77" s="355" t="e">
        <v>#DIV/0!</v>
      </c>
      <c r="AA77" s="355" t="e">
        <v>#DIV/0!</v>
      </c>
      <c r="AM77" s="172"/>
      <c r="AN77" s="174" t="s">
        <v>18</v>
      </c>
      <c r="AO77" s="355" t="e">
        <v>#DIV/0!</v>
      </c>
      <c r="AP77" s="355" t="e">
        <v>#DIV/0!</v>
      </c>
      <c r="AQ77" s="355" t="e">
        <v>#DIV/0!</v>
      </c>
      <c r="BC77" s="172"/>
      <c r="BD77" s="174" t="s">
        <v>18</v>
      </c>
      <c r="BE77" s="355" t="e">
        <v>#DIV/0!</v>
      </c>
      <c r="BF77" s="355" t="e">
        <v>#DIV/0!</v>
      </c>
      <c r="BG77" s="355" t="e">
        <v>#DIV/0!</v>
      </c>
      <c r="BS77" s="172"/>
      <c r="BT77" s="174" t="s">
        <v>18</v>
      </c>
      <c r="BU77" s="355" t="e">
        <v>#DIV/0!</v>
      </c>
      <c r="BV77" s="355" t="e">
        <v>#DIV/0!</v>
      </c>
      <c r="BW77" s="355" t="e">
        <v>#DIV/0!</v>
      </c>
      <c r="CI77" s="172"/>
      <c r="CJ77" s="174" t="s">
        <v>18</v>
      </c>
      <c r="CK77" s="355" t="e">
        <v>#DIV/0!</v>
      </c>
      <c r="CL77" s="355" t="e">
        <v>#DIV/0!</v>
      </c>
      <c r="CM77" s="355" t="e">
        <v>#DIV/0!</v>
      </c>
    </row>
    <row r="78" spans="6:91" s="2" customFormat="1">
      <c r="F78" s="188"/>
      <c r="G78" s="170" t="s">
        <v>101</v>
      </c>
      <c r="H78" s="187" t="s">
        <v>48</v>
      </c>
      <c r="I78" s="239" t="e">
        <v>#DIV/0!</v>
      </c>
      <c r="J78" s="239" t="e">
        <v>#DIV/0!</v>
      </c>
      <c r="K78" s="248" t="e">
        <v>#DIV/0!</v>
      </c>
      <c r="W78" s="170" t="s">
        <v>101</v>
      </c>
      <c r="X78" s="187" t="s">
        <v>48</v>
      </c>
      <c r="Y78" s="54" t="e">
        <v>#DIV/0!</v>
      </c>
      <c r="Z78" s="54" t="e">
        <v>#DIV/0!</v>
      </c>
      <c r="AA78" s="357" t="e">
        <v>#DIV/0!</v>
      </c>
      <c r="AM78" s="170" t="s">
        <v>101</v>
      </c>
      <c r="AN78" s="187" t="s">
        <v>48</v>
      </c>
      <c r="AO78" s="54" t="e">
        <v>#DIV/0!</v>
      </c>
      <c r="AP78" s="54" t="e">
        <v>#DIV/0!</v>
      </c>
      <c r="AQ78" s="357" t="e">
        <v>#DIV/0!</v>
      </c>
      <c r="BC78" s="170" t="s">
        <v>101</v>
      </c>
      <c r="BD78" s="187" t="s">
        <v>48</v>
      </c>
      <c r="BE78" s="54" t="e">
        <v>#DIV/0!</v>
      </c>
      <c r="BF78" s="54" t="e">
        <v>#DIV/0!</v>
      </c>
      <c r="BG78" s="357" t="e">
        <v>#DIV/0!</v>
      </c>
      <c r="BS78" s="170" t="s">
        <v>101</v>
      </c>
      <c r="BT78" s="187" t="s">
        <v>48</v>
      </c>
      <c r="BU78" s="54" t="e">
        <v>#DIV/0!</v>
      </c>
      <c r="BV78" s="54" t="e">
        <v>#DIV/0!</v>
      </c>
      <c r="BW78" s="357" t="e">
        <v>#DIV/0!</v>
      </c>
      <c r="CI78" s="170" t="s">
        <v>101</v>
      </c>
      <c r="CJ78" s="187" t="s">
        <v>48</v>
      </c>
      <c r="CK78" s="54" t="e">
        <v>#DIV/0!</v>
      </c>
      <c r="CL78" s="54" t="e">
        <v>#DIV/0!</v>
      </c>
      <c r="CM78" s="357" t="e">
        <v>#DIV/0!</v>
      </c>
    </row>
    <row r="79" spans="6:91" s="2" customFormat="1">
      <c r="F79" s="188"/>
      <c r="G79" s="172"/>
      <c r="H79" s="173" t="s">
        <v>22</v>
      </c>
      <c r="I79" s="237" t="e">
        <v>#DIV/0!</v>
      </c>
      <c r="J79" s="237" t="e">
        <v>#DIV/0!</v>
      </c>
      <c r="K79" s="246" t="e">
        <v>#DIV/0!</v>
      </c>
      <c r="W79" s="172"/>
      <c r="X79" s="173" t="s">
        <v>22</v>
      </c>
      <c r="Y79" s="356" t="e">
        <v>#DIV/0!</v>
      </c>
      <c r="Z79" s="356" t="e">
        <v>#DIV/0!</v>
      </c>
      <c r="AA79" s="354" t="e">
        <v>#DIV/0!</v>
      </c>
      <c r="AM79" s="172"/>
      <c r="AN79" s="173" t="s">
        <v>22</v>
      </c>
      <c r="AO79" s="356" t="e">
        <v>#DIV/0!</v>
      </c>
      <c r="AP79" s="356" t="e">
        <v>#DIV/0!</v>
      </c>
      <c r="AQ79" s="354" t="e">
        <v>#DIV/0!</v>
      </c>
      <c r="BC79" s="172"/>
      <c r="BD79" s="173" t="s">
        <v>22</v>
      </c>
      <c r="BE79" s="356" t="e">
        <v>#DIV/0!</v>
      </c>
      <c r="BF79" s="356" t="e">
        <v>#DIV/0!</v>
      </c>
      <c r="BG79" s="354" t="e">
        <v>#DIV/0!</v>
      </c>
      <c r="BS79" s="172"/>
      <c r="BT79" s="173" t="s">
        <v>22</v>
      </c>
      <c r="BU79" s="356" t="e">
        <v>#DIV/0!</v>
      </c>
      <c r="BV79" s="356" t="e">
        <v>#DIV/0!</v>
      </c>
      <c r="BW79" s="354" t="e">
        <v>#DIV/0!</v>
      </c>
      <c r="CI79" s="172"/>
      <c r="CJ79" s="173" t="s">
        <v>22</v>
      </c>
      <c r="CK79" s="356" t="e">
        <v>#DIV/0!</v>
      </c>
      <c r="CL79" s="356" t="e">
        <v>#DIV/0!</v>
      </c>
      <c r="CM79" s="354" t="e">
        <v>#DIV/0!</v>
      </c>
    </row>
    <row r="80" spans="6:91" s="2" customFormat="1">
      <c r="F80" s="188"/>
      <c r="G80" s="171"/>
      <c r="H80" s="173" t="s">
        <v>21</v>
      </c>
      <c r="I80" s="237" t="e">
        <v>#DIV/0!</v>
      </c>
      <c r="J80" s="237" t="e">
        <v>#DIV/0!</v>
      </c>
      <c r="K80" s="246" t="e">
        <v>#DIV/0!</v>
      </c>
      <c r="W80" s="171"/>
      <c r="X80" s="173" t="s">
        <v>21</v>
      </c>
      <c r="Y80" s="354" t="e">
        <v>#DIV/0!</v>
      </c>
      <c r="Z80" s="354" t="e">
        <v>#DIV/0!</v>
      </c>
      <c r="AA80" s="354" t="e">
        <v>#DIV/0!</v>
      </c>
      <c r="AM80" s="171"/>
      <c r="AN80" s="173" t="s">
        <v>21</v>
      </c>
      <c r="AO80" s="354" t="e">
        <v>#DIV/0!</v>
      </c>
      <c r="AP80" s="354" t="e">
        <v>#DIV/0!</v>
      </c>
      <c r="AQ80" s="354" t="e">
        <v>#DIV/0!</v>
      </c>
      <c r="BC80" s="171"/>
      <c r="BD80" s="173" t="s">
        <v>21</v>
      </c>
      <c r="BE80" s="354" t="e">
        <v>#DIV/0!</v>
      </c>
      <c r="BF80" s="354" t="e">
        <v>#DIV/0!</v>
      </c>
      <c r="BG80" s="354" t="e">
        <v>#DIV/0!</v>
      </c>
      <c r="BS80" s="171"/>
      <c r="BT80" s="173" t="s">
        <v>21</v>
      </c>
      <c r="BU80" s="354" t="e">
        <v>#DIV/0!</v>
      </c>
      <c r="BV80" s="354" t="e">
        <v>#DIV/0!</v>
      </c>
      <c r="BW80" s="354" t="e">
        <v>#DIV/0!</v>
      </c>
      <c r="CI80" s="171"/>
      <c r="CJ80" s="173" t="s">
        <v>21</v>
      </c>
      <c r="CK80" s="354" t="e">
        <v>#DIV/0!</v>
      </c>
      <c r="CL80" s="354" t="e">
        <v>#DIV/0!</v>
      </c>
      <c r="CM80" s="354" t="e">
        <v>#DIV/0!</v>
      </c>
    </row>
    <row r="81" spans="6:91" s="2" customFormat="1">
      <c r="F81" s="188"/>
      <c r="G81" s="172"/>
      <c r="H81" s="173" t="s">
        <v>20</v>
      </c>
      <c r="I81" s="237" t="e">
        <v>#DIV/0!</v>
      </c>
      <c r="J81" s="237" t="e">
        <v>#DIV/0!</v>
      </c>
      <c r="K81" s="246" t="e">
        <v>#DIV/0!</v>
      </c>
      <c r="W81" s="172"/>
      <c r="X81" s="173" t="s">
        <v>20</v>
      </c>
      <c r="Y81" s="354" t="e">
        <v>#DIV/0!</v>
      </c>
      <c r="Z81" s="354" t="e">
        <v>#DIV/0!</v>
      </c>
      <c r="AA81" s="354" t="e">
        <v>#DIV/0!</v>
      </c>
      <c r="AM81" s="172"/>
      <c r="AN81" s="173" t="s">
        <v>20</v>
      </c>
      <c r="AO81" s="354" t="e">
        <v>#DIV/0!</v>
      </c>
      <c r="AP81" s="354" t="e">
        <v>#DIV/0!</v>
      </c>
      <c r="AQ81" s="354" t="e">
        <v>#DIV/0!</v>
      </c>
      <c r="BC81" s="172"/>
      <c r="BD81" s="173" t="s">
        <v>20</v>
      </c>
      <c r="BE81" s="354" t="e">
        <v>#DIV/0!</v>
      </c>
      <c r="BF81" s="354" t="e">
        <v>#DIV/0!</v>
      </c>
      <c r="BG81" s="354" t="e">
        <v>#DIV/0!</v>
      </c>
      <c r="BS81" s="172"/>
      <c r="BT81" s="173" t="s">
        <v>20</v>
      </c>
      <c r="BU81" s="354" t="e">
        <v>#DIV/0!</v>
      </c>
      <c r="BV81" s="354" t="e">
        <v>#DIV/0!</v>
      </c>
      <c r="BW81" s="354" t="e">
        <v>#DIV/0!</v>
      </c>
      <c r="CI81" s="172"/>
      <c r="CJ81" s="173" t="s">
        <v>20</v>
      </c>
      <c r="CK81" s="354" t="e">
        <v>#DIV/0!</v>
      </c>
      <c r="CL81" s="354" t="e">
        <v>#DIV/0!</v>
      </c>
      <c r="CM81" s="354" t="e">
        <v>#DIV/0!</v>
      </c>
    </row>
    <row r="82" spans="6:91" s="2" customFormat="1">
      <c r="F82" s="188"/>
      <c r="G82" s="201"/>
      <c r="H82" s="173" t="s">
        <v>19</v>
      </c>
      <c r="I82" s="237" t="e">
        <v>#DIV/0!</v>
      </c>
      <c r="J82" s="237" t="e">
        <v>#DIV/0!</v>
      </c>
      <c r="K82" s="246" t="e">
        <v>#DIV/0!</v>
      </c>
      <c r="W82" s="201"/>
      <c r="X82" s="173" t="s">
        <v>19</v>
      </c>
      <c r="Y82" s="354" t="e">
        <v>#DIV/0!</v>
      </c>
      <c r="Z82" s="354" t="e">
        <v>#DIV/0!</v>
      </c>
      <c r="AA82" s="354" t="e">
        <v>#DIV/0!</v>
      </c>
      <c r="AM82" s="201"/>
      <c r="AN82" s="173" t="s">
        <v>19</v>
      </c>
      <c r="AO82" s="354" t="e">
        <v>#DIV/0!</v>
      </c>
      <c r="AP82" s="354" t="e">
        <v>#DIV/0!</v>
      </c>
      <c r="AQ82" s="354" t="e">
        <v>#DIV/0!</v>
      </c>
      <c r="BC82" s="201"/>
      <c r="BD82" s="173" t="s">
        <v>19</v>
      </c>
      <c r="BE82" s="354" t="e">
        <v>#DIV/0!</v>
      </c>
      <c r="BF82" s="354" t="e">
        <v>#DIV/0!</v>
      </c>
      <c r="BG82" s="354" t="e">
        <v>#DIV/0!</v>
      </c>
      <c r="BS82" s="201"/>
      <c r="BT82" s="173" t="s">
        <v>19</v>
      </c>
      <c r="BU82" s="354" t="e">
        <v>#DIV/0!</v>
      </c>
      <c r="BV82" s="354" t="e">
        <v>#DIV/0!</v>
      </c>
      <c r="BW82" s="354" t="e">
        <v>#DIV/0!</v>
      </c>
      <c r="CI82" s="201"/>
      <c r="CJ82" s="173" t="s">
        <v>19</v>
      </c>
      <c r="CK82" s="354" t="e">
        <v>#DIV/0!</v>
      </c>
      <c r="CL82" s="354" t="e">
        <v>#DIV/0!</v>
      </c>
      <c r="CM82" s="354" t="e">
        <v>#DIV/0!</v>
      </c>
    </row>
    <row r="83" spans="6:91" s="2" customFormat="1">
      <c r="F83" s="188"/>
      <c r="G83" s="172"/>
      <c r="H83" s="174" t="s">
        <v>18</v>
      </c>
      <c r="I83" s="238" t="e">
        <v>#DIV/0!</v>
      </c>
      <c r="J83" s="238" t="e">
        <v>#DIV/0!</v>
      </c>
      <c r="K83" s="246" t="e">
        <v>#DIV/0!</v>
      </c>
      <c r="W83" s="172"/>
      <c r="X83" s="174" t="s">
        <v>18</v>
      </c>
      <c r="Y83" s="355" t="e">
        <v>#DIV/0!</v>
      </c>
      <c r="Z83" s="355" t="e">
        <v>#DIV/0!</v>
      </c>
      <c r="AA83" s="355" t="e">
        <v>#DIV/0!</v>
      </c>
      <c r="AM83" s="172"/>
      <c r="AN83" s="174" t="s">
        <v>18</v>
      </c>
      <c r="AO83" s="355" t="e">
        <v>#DIV/0!</v>
      </c>
      <c r="AP83" s="355" t="e">
        <v>#DIV/0!</v>
      </c>
      <c r="AQ83" s="355" t="e">
        <v>#DIV/0!</v>
      </c>
      <c r="BC83" s="172"/>
      <c r="BD83" s="174" t="s">
        <v>18</v>
      </c>
      <c r="BE83" s="355" t="e">
        <v>#DIV/0!</v>
      </c>
      <c r="BF83" s="355" t="e">
        <v>#DIV/0!</v>
      </c>
      <c r="BG83" s="355" t="e">
        <v>#DIV/0!</v>
      </c>
      <c r="BS83" s="172"/>
      <c r="BT83" s="174" t="s">
        <v>18</v>
      </c>
      <c r="BU83" s="355" t="e">
        <v>#DIV/0!</v>
      </c>
      <c r="BV83" s="355" t="e">
        <v>#DIV/0!</v>
      </c>
      <c r="BW83" s="355" t="e">
        <v>#DIV/0!</v>
      </c>
      <c r="CI83" s="172"/>
      <c r="CJ83" s="174" t="s">
        <v>18</v>
      </c>
      <c r="CK83" s="355" t="e">
        <v>#DIV/0!</v>
      </c>
      <c r="CL83" s="355" t="e">
        <v>#DIV/0!</v>
      </c>
      <c r="CM83" s="355" t="e">
        <v>#DIV/0!</v>
      </c>
    </row>
    <row r="84" spans="6:91" s="2" customFormat="1">
      <c r="F84" s="188"/>
      <c r="G84" s="170" t="s">
        <v>102</v>
      </c>
      <c r="H84" s="187" t="s">
        <v>48</v>
      </c>
      <c r="I84" s="239" t="e">
        <v>#DIV/0!</v>
      </c>
      <c r="J84" s="239" t="e">
        <v>#DIV/0!</v>
      </c>
      <c r="K84" s="248" t="e">
        <v>#DIV/0!</v>
      </c>
      <c r="W84" s="170" t="s">
        <v>102</v>
      </c>
      <c r="X84" s="187" t="s">
        <v>48</v>
      </c>
      <c r="Y84" s="54" t="e">
        <v>#DIV/0!</v>
      </c>
      <c r="Z84" s="54" t="e">
        <v>#DIV/0!</v>
      </c>
      <c r="AA84" s="357" t="e">
        <v>#DIV/0!</v>
      </c>
      <c r="AM84" s="170" t="s">
        <v>102</v>
      </c>
      <c r="AN84" s="187" t="s">
        <v>48</v>
      </c>
      <c r="AO84" s="54" t="e">
        <v>#DIV/0!</v>
      </c>
      <c r="AP84" s="54" t="e">
        <v>#DIV/0!</v>
      </c>
      <c r="AQ84" s="357" t="e">
        <v>#DIV/0!</v>
      </c>
      <c r="BC84" s="170" t="s">
        <v>102</v>
      </c>
      <c r="BD84" s="187" t="s">
        <v>48</v>
      </c>
      <c r="BE84" s="54" t="e">
        <v>#DIV/0!</v>
      </c>
      <c r="BF84" s="54" t="e">
        <v>#DIV/0!</v>
      </c>
      <c r="BG84" s="357" t="e">
        <v>#DIV/0!</v>
      </c>
      <c r="BS84" s="170" t="s">
        <v>102</v>
      </c>
      <c r="BT84" s="187" t="s">
        <v>48</v>
      </c>
      <c r="BU84" s="54" t="e">
        <v>#DIV/0!</v>
      </c>
      <c r="BV84" s="54" t="e">
        <v>#DIV/0!</v>
      </c>
      <c r="BW84" s="357" t="e">
        <v>#DIV/0!</v>
      </c>
      <c r="CI84" s="170" t="s">
        <v>102</v>
      </c>
      <c r="CJ84" s="187" t="s">
        <v>48</v>
      </c>
      <c r="CK84" s="54" t="e">
        <v>#DIV/0!</v>
      </c>
      <c r="CL84" s="54" t="e">
        <v>#DIV/0!</v>
      </c>
      <c r="CM84" s="357" t="e">
        <v>#DIV/0!</v>
      </c>
    </row>
    <row r="85" spans="6:91" s="2" customFormat="1">
      <c r="F85" s="188"/>
      <c r="G85" s="172"/>
      <c r="H85" s="173" t="s">
        <v>22</v>
      </c>
      <c r="I85" s="237" t="e">
        <v>#DIV/0!</v>
      </c>
      <c r="J85" s="237" t="e">
        <v>#DIV/0!</v>
      </c>
      <c r="K85" s="246" t="e">
        <v>#DIV/0!</v>
      </c>
      <c r="W85" s="172"/>
      <c r="X85" s="173" t="s">
        <v>22</v>
      </c>
      <c r="Y85" s="356" t="e">
        <v>#DIV/0!</v>
      </c>
      <c r="Z85" s="356" t="e">
        <v>#DIV/0!</v>
      </c>
      <c r="AA85" s="354" t="e">
        <v>#DIV/0!</v>
      </c>
      <c r="AM85" s="172"/>
      <c r="AN85" s="173" t="s">
        <v>22</v>
      </c>
      <c r="AO85" s="356" t="e">
        <v>#DIV/0!</v>
      </c>
      <c r="AP85" s="356" t="e">
        <v>#DIV/0!</v>
      </c>
      <c r="AQ85" s="354" t="e">
        <v>#DIV/0!</v>
      </c>
      <c r="BC85" s="172"/>
      <c r="BD85" s="173" t="s">
        <v>22</v>
      </c>
      <c r="BE85" s="356" t="e">
        <v>#DIV/0!</v>
      </c>
      <c r="BF85" s="356" t="e">
        <v>#DIV/0!</v>
      </c>
      <c r="BG85" s="354" t="e">
        <v>#DIV/0!</v>
      </c>
      <c r="BS85" s="172"/>
      <c r="BT85" s="173" t="s">
        <v>22</v>
      </c>
      <c r="BU85" s="356" t="e">
        <v>#DIV/0!</v>
      </c>
      <c r="BV85" s="356" t="e">
        <v>#DIV/0!</v>
      </c>
      <c r="BW85" s="354" t="e">
        <v>#DIV/0!</v>
      </c>
      <c r="CI85" s="172"/>
      <c r="CJ85" s="173" t="s">
        <v>22</v>
      </c>
      <c r="CK85" s="356" t="e">
        <v>#DIV/0!</v>
      </c>
      <c r="CL85" s="356" t="e">
        <v>#DIV/0!</v>
      </c>
      <c r="CM85" s="354" t="e">
        <v>#DIV/0!</v>
      </c>
    </row>
    <row r="86" spans="6:91" s="2" customFormat="1">
      <c r="F86" s="188"/>
      <c r="G86" s="171"/>
      <c r="H86" s="173" t="s">
        <v>21</v>
      </c>
      <c r="I86" s="237" t="e">
        <v>#DIV/0!</v>
      </c>
      <c r="J86" s="237" t="e">
        <v>#DIV/0!</v>
      </c>
      <c r="K86" s="246" t="e">
        <v>#DIV/0!</v>
      </c>
      <c r="W86" s="171"/>
      <c r="X86" s="173" t="s">
        <v>21</v>
      </c>
      <c r="Y86" s="354" t="e">
        <v>#DIV/0!</v>
      </c>
      <c r="Z86" s="354" t="e">
        <v>#DIV/0!</v>
      </c>
      <c r="AA86" s="354" t="e">
        <v>#DIV/0!</v>
      </c>
      <c r="AM86" s="171"/>
      <c r="AN86" s="173" t="s">
        <v>21</v>
      </c>
      <c r="AO86" s="354" t="e">
        <v>#DIV/0!</v>
      </c>
      <c r="AP86" s="354" t="e">
        <v>#DIV/0!</v>
      </c>
      <c r="AQ86" s="354" t="e">
        <v>#DIV/0!</v>
      </c>
      <c r="BC86" s="171"/>
      <c r="BD86" s="173" t="s">
        <v>21</v>
      </c>
      <c r="BE86" s="354" t="e">
        <v>#DIV/0!</v>
      </c>
      <c r="BF86" s="354" t="e">
        <v>#DIV/0!</v>
      </c>
      <c r="BG86" s="354" t="e">
        <v>#DIV/0!</v>
      </c>
      <c r="BS86" s="171"/>
      <c r="BT86" s="173" t="s">
        <v>21</v>
      </c>
      <c r="BU86" s="354" t="e">
        <v>#DIV/0!</v>
      </c>
      <c r="BV86" s="354" t="e">
        <v>#DIV/0!</v>
      </c>
      <c r="BW86" s="354" t="e">
        <v>#DIV/0!</v>
      </c>
      <c r="CI86" s="171"/>
      <c r="CJ86" s="173" t="s">
        <v>21</v>
      </c>
      <c r="CK86" s="354" t="e">
        <v>#DIV/0!</v>
      </c>
      <c r="CL86" s="354" t="e">
        <v>#DIV/0!</v>
      </c>
      <c r="CM86" s="354" t="e">
        <v>#DIV/0!</v>
      </c>
    </row>
    <row r="87" spans="6:91" s="2" customFormat="1">
      <c r="F87" s="188"/>
      <c r="G87" s="172"/>
      <c r="H87" s="173" t="s">
        <v>20</v>
      </c>
      <c r="I87" s="237" t="e">
        <v>#DIV/0!</v>
      </c>
      <c r="J87" s="237" t="e">
        <v>#DIV/0!</v>
      </c>
      <c r="K87" s="246" t="e">
        <v>#DIV/0!</v>
      </c>
      <c r="W87" s="172"/>
      <c r="X87" s="173" t="s">
        <v>20</v>
      </c>
      <c r="Y87" s="354" t="e">
        <v>#DIV/0!</v>
      </c>
      <c r="Z87" s="354" t="e">
        <v>#DIV/0!</v>
      </c>
      <c r="AA87" s="354" t="e">
        <v>#DIV/0!</v>
      </c>
      <c r="AM87" s="172"/>
      <c r="AN87" s="173" t="s">
        <v>20</v>
      </c>
      <c r="AO87" s="354" t="e">
        <v>#DIV/0!</v>
      </c>
      <c r="AP87" s="354" t="e">
        <v>#DIV/0!</v>
      </c>
      <c r="AQ87" s="354" t="e">
        <v>#DIV/0!</v>
      </c>
      <c r="BC87" s="172"/>
      <c r="BD87" s="173" t="s">
        <v>20</v>
      </c>
      <c r="BE87" s="354" t="e">
        <v>#DIV/0!</v>
      </c>
      <c r="BF87" s="354" t="e">
        <v>#DIV/0!</v>
      </c>
      <c r="BG87" s="354" t="e">
        <v>#DIV/0!</v>
      </c>
      <c r="BS87" s="172"/>
      <c r="BT87" s="173" t="s">
        <v>20</v>
      </c>
      <c r="BU87" s="354" t="e">
        <v>#DIV/0!</v>
      </c>
      <c r="BV87" s="354" t="e">
        <v>#DIV/0!</v>
      </c>
      <c r="BW87" s="354" t="e">
        <v>#DIV/0!</v>
      </c>
      <c r="CI87" s="172"/>
      <c r="CJ87" s="173" t="s">
        <v>20</v>
      </c>
      <c r="CK87" s="354" t="e">
        <v>#DIV/0!</v>
      </c>
      <c r="CL87" s="354" t="e">
        <v>#DIV/0!</v>
      </c>
      <c r="CM87" s="354" t="e">
        <v>#DIV/0!</v>
      </c>
    </row>
    <row r="88" spans="6:91" s="2" customFormat="1">
      <c r="F88" s="188"/>
      <c r="G88" s="172"/>
      <c r="H88" s="173" t="s">
        <v>19</v>
      </c>
      <c r="I88" s="237" t="e">
        <v>#DIV/0!</v>
      </c>
      <c r="J88" s="237" t="e">
        <v>#DIV/0!</v>
      </c>
      <c r="K88" s="246" t="e">
        <v>#DIV/0!</v>
      </c>
      <c r="W88" s="172"/>
      <c r="X88" s="173" t="s">
        <v>19</v>
      </c>
      <c r="Y88" s="354" t="e">
        <v>#DIV/0!</v>
      </c>
      <c r="Z88" s="354" t="e">
        <v>#DIV/0!</v>
      </c>
      <c r="AA88" s="354" t="e">
        <v>#DIV/0!</v>
      </c>
      <c r="AM88" s="172"/>
      <c r="AN88" s="173" t="s">
        <v>19</v>
      </c>
      <c r="AO88" s="354" t="e">
        <v>#DIV/0!</v>
      </c>
      <c r="AP88" s="354" t="e">
        <v>#DIV/0!</v>
      </c>
      <c r="AQ88" s="354" t="e">
        <v>#DIV/0!</v>
      </c>
      <c r="BC88" s="172"/>
      <c r="BD88" s="173" t="s">
        <v>19</v>
      </c>
      <c r="BE88" s="354" t="e">
        <v>#DIV/0!</v>
      </c>
      <c r="BF88" s="354" t="e">
        <v>#DIV/0!</v>
      </c>
      <c r="BG88" s="354" t="e">
        <v>#DIV/0!</v>
      </c>
      <c r="BS88" s="172"/>
      <c r="BT88" s="173" t="s">
        <v>19</v>
      </c>
      <c r="BU88" s="354" t="e">
        <v>#DIV/0!</v>
      </c>
      <c r="BV88" s="354" t="e">
        <v>#DIV/0!</v>
      </c>
      <c r="BW88" s="354" t="e">
        <v>#DIV/0!</v>
      </c>
      <c r="CI88" s="172"/>
      <c r="CJ88" s="173" t="s">
        <v>19</v>
      </c>
      <c r="CK88" s="354" t="e">
        <v>#DIV/0!</v>
      </c>
      <c r="CL88" s="354" t="e">
        <v>#DIV/0!</v>
      </c>
      <c r="CM88" s="354" t="e">
        <v>#DIV/0!</v>
      </c>
    </row>
    <row r="89" spans="6:91" s="2" customFormat="1">
      <c r="F89" s="188"/>
      <c r="G89" s="208"/>
      <c r="H89" s="174" t="s">
        <v>18</v>
      </c>
      <c r="I89" s="238" t="e">
        <v>#DIV/0!</v>
      </c>
      <c r="J89" s="238" t="e">
        <v>#DIV/0!</v>
      </c>
      <c r="K89" s="247" t="e">
        <v>#DIV/0!</v>
      </c>
      <c r="W89" s="208"/>
      <c r="X89" s="174" t="s">
        <v>18</v>
      </c>
      <c r="Y89" s="355" t="e">
        <v>#DIV/0!</v>
      </c>
      <c r="Z89" s="355" t="e">
        <v>#DIV/0!</v>
      </c>
      <c r="AA89" s="355" t="e">
        <v>#DIV/0!</v>
      </c>
      <c r="AM89" s="208"/>
      <c r="AN89" s="174" t="s">
        <v>18</v>
      </c>
      <c r="AO89" s="355" t="e">
        <v>#DIV/0!</v>
      </c>
      <c r="AP89" s="355" t="e">
        <v>#DIV/0!</v>
      </c>
      <c r="AQ89" s="355" t="e">
        <v>#DIV/0!</v>
      </c>
      <c r="BC89" s="208"/>
      <c r="BD89" s="174" t="s">
        <v>18</v>
      </c>
      <c r="BE89" s="355" t="e">
        <v>#DIV/0!</v>
      </c>
      <c r="BF89" s="355" t="e">
        <v>#DIV/0!</v>
      </c>
      <c r="BG89" s="355" t="e">
        <v>#DIV/0!</v>
      </c>
      <c r="BS89" s="208"/>
      <c r="BT89" s="174" t="s">
        <v>18</v>
      </c>
      <c r="BU89" s="355" t="e">
        <v>#DIV/0!</v>
      </c>
      <c r="BV89" s="355" t="e">
        <v>#DIV/0!</v>
      </c>
      <c r="BW89" s="355" t="e">
        <v>#DIV/0!</v>
      </c>
      <c r="CI89" s="208"/>
      <c r="CJ89" s="174" t="s">
        <v>18</v>
      </c>
      <c r="CK89" s="355" t="e">
        <v>#DIV/0!</v>
      </c>
      <c r="CL89" s="355" t="e">
        <v>#DIV/0!</v>
      </c>
      <c r="CM89" s="355" t="e">
        <v>#DIV/0!</v>
      </c>
    </row>
    <row r="90" spans="6:91" s="2" customFormat="1">
      <c r="F90" s="188"/>
      <c r="G90" s="215" t="s">
        <v>103</v>
      </c>
      <c r="H90" s="187" t="s">
        <v>48</v>
      </c>
      <c r="I90" s="239" t="e">
        <v>#DIV/0!</v>
      </c>
      <c r="J90" s="239" t="e">
        <v>#DIV/0!</v>
      </c>
      <c r="K90" s="248" t="e">
        <v>#DIV/0!</v>
      </c>
      <c r="W90" s="215" t="s">
        <v>103</v>
      </c>
      <c r="X90" s="187" t="s">
        <v>48</v>
      </c>
      <c r="Y90" s="54" t="e">
        <v>#DIV/0!</v>
      </c>
      <c r="Z90" s="54" t="e">
        <v>#DIV/0!</v>
      </c>
      <c r="AA90" s="357" t="e">
        <v>#DIV/0!</v>
      </c>
      <c r="AM90" s="215" t="s">
        <v>103</v>
      </c>
      <c r="AN90" s="187" t="s">
        <v>48</v>
      </c>
      <c r="AO90" s="54" t="e">
        <v>#DIV/0!</v>
      </c>
      <c r="AP90" s="54" t="e">
        <v>#DIV/0!</v>
      </c>
      <c r="AQ90" s="357" t="e">
        <v>#DIV/0!</v>
      </c>
      <c r="BC90" s="215" t="s">
        <v>103</v>
      </c>
      <c r="BD90" s="187" t="s">
        <v>48</v>
      </c>
      <c r="BE90" s="54" t="e">
        <v>#DIV/0!</v>
      </c>
      <c r="BF90" s="54" t="e">
        <v>#DIV/0!</v>
      </c>
      <c r="BG90" s="357" t="e">
        <v>#DIV/0!</v>
      </c>
      <c r="BS90" s="215" t="s">
        <v>103</v>
      </c>
      <c r="BT90" s="187" t="s">
        <v>48</v>
      </c>
      <c r="BU90" s="54" t="e">
        <v>#DIV/0!</v>
      </c>
      <c r="BV90" s="54" t="e">
        <v>#DIV/0!</v>
      </c>
      <c r="BW90" s="357" t="e">
        <v>#DIV/0!</v>
      </c>
      <c r="CI90" s="215" t="s">
        <v>103</v>
      </c>
      <c r="CJ90" s="187" t="s">
        <v>48</v>
      </c>
      <c r="CK90" s="54" t="e">
        <v>#DIV/0!</v>
      </c>
      <c r="CL90" s="54" t="e">
        <v>#DIV/0!</v>
      </c>
      <c r="CM90" s="357" t="e">
        <v>#DIV/0!</v>
      </c>
    </row>
    <row r="91" spans="6:91" s="2" customFormat="1">
      <c r="F91" s="188"/>
      <c r="G91" s="201"/>
      <c r="H91" s="173" t="s">
        <v>22</v>
      </c>
      <c r="I91" s="237" t="e">
        <v>#DIV/0!</v>
      </c>
      <c r="J91" s="237" t="e">
        <v>#DIV/0!</v>
      </c>
      <c r="K91" s="246" t="e">
        <v>#DIV/0!</v>
      </c>
      <c r="W91" s="201"/>
      <c r="X91" s="173" t="s">
        <v>22</v>
      </c>
      <c r="Y91" s="356" t="e">
        <v>#DIV/0!</v>
      </c>
      <c r="Z91" s="356" t="e">
        <v>#DIV/0!</v>
      </c>
      <c r="AA91" s="354" t="e">
        <v>#DIV/0!</v>
      </c>
      <c r="AM91" s="201"/>
      <c r="AN91" s="173" t="s">
        <v>22</v>
      </c>
      <c r="AO91" s="356" t="e">
        <v>#DIV/0!</v>
      </c>
      <c r="AP91" s="356" t="e">
        <v>#DIV/0!</v>
      </c>
      <c r="AQ91" s="354" t="e">
        <v>#DIV/0!</v>
      </c>
      <c r="BC91" s="201"/>
      <c r="BD91" s="173" t="s">
        <v>22</v>
      </c>
      <c r="BE91" s="356" t="e">
        <v>#DIV/0!</v>
      </c>
      <c r="BF91" s="356" t="e">
        <v>#DIV/0!</v>
      </c>
      <c r="BG91" s="354" t="e">
        <v>#DIV/0!</v>
      </c>
      <c r="BS91" s="201"/>
      <c r="BT91" s="173" t="s">
        <v>22</v>
      </c>
      <c r="BU91" s="356" t="e">
        <v>#DIV/0!</v>
      </c>
      <c r="BV91" s="356" t="e">
        <v>#DIV/0!</v>
      </c>
      <c r="BW91" s="354" t="e">
        <v>#DIV/0!</v>
      </c>
      <c r="CI91" s="201"/>
      <c r="CJ91" s="173" t="s">
        <v>22</v>
      </c>
      <c r="CK91" s="356" t="e">
        <v>#DIV/0!</v>
      </c>
      <c r="CL91" s="356" t="e">
        <v>#DIV/0!</v>
      </c>
      <c r="CM91" s="354" t="e">
        <v>#DIV/0!</v>
      </c>
    </row>
    <row r="92" spans="6:91" s="2" customFormat="1">
      <c r="F92" s="188"/>
      <c r="G92" s="226"/>
      <c r="H92" s="173" t="s">
        <v>21</v>
      </c>
      <c r="I92" s="237" t="e">
        <v>#DIV/0!</v>
      </c>
      <c r="J92" s="237" t="e">
        <v>#DIV/0!</v>
      </c>
      <c r="K92" s="246" t="e">
        <v>#DIV/0!</v>
      </c>
      <c r="W92" s="226"/>
      <c r="X92" s="173" t="s">
        <v>21</v>
      </c>
      <c r="Y92" s="354" t="e">
        <v>#DIV/0!</v>
      </c>
      <c r="Z92" s="354" t="e">
        <v>#DIV/0!</v>
      </c>
      <c r="AA92" s="354" t="e">
        <v>#DIV/0!</v>
      </c>
      <c r="AM92" s="226"/>
      <c r="AN92" s="173" t="s">
        <v>21</v>
      </c>
      <c r="AO92" s="354" t="e">
        <v>#DIV/0!</v>
      </c>
      <c r="AP92" s="354" t="e">
        <v>#DIV/0!</v>
      </c>
      <c r="AQ92" s="354" t="e">
        <v>#DIV/0!</v>
      </c>
      <c r="BC92" s="226"/>
      <c r="BD92" s="173" t="s">
        <v>21</v>
      </c>
      <c r="BE92" s="354" t="e">
        <v>#DIV/0!</v>
      </c>
      <c r="BF92" s="354" t="e">
        <v>#DIV/0!</v>
      </c>
      <c r="BG92" s="354" t="e">
        <v>#DIV/0!</v>
      </c>
      <c r="BS92" s="226"/>
      <c r="BT92" s="173" t="s">
        <v>21</v>
      </c>
      <c r="BU92" s="354" t="e">
        <v>#DIV/0!</v>
      </c>
      <c r="BV92" s="354" t="e">
        <v>#DIV/0!</v>
      </c>
      <c r="BW92" s="354" t="e">
        <v>#DIV/0!</v>
      </c>
      <c r="CI92" s="226"/>
      <c r="CJ92" s="173" t="s">
        <v>21</v>
      </c>
      <c r="CK92" s="354" t="e">
        <v>#DIV/0!</v>
      </c>
      <c r="CL92" s="354" t="e">
        <v>#DIV/0!</v>
      </c>
      <c r="CM92" s="354" t="e">
        <v>#DIV/0!</v>
      </c>
    </row>
    <row r="93" spans="6:91" s="2" customFormat="1">
      <c r="F93" s="188"/>
      <c r="G93" s="69"/>
      <c r="H93" s="173" t="s">
        <v>20</v>
      </c>
      <c r="I93" s="237" t="e">
        <v>#DIV/0!</v>
      </c>
      <c r="J93" s="237" t="e">
        <v>#DIV/0!</v>
      </c>
      <c r="K93" s="246" t="e">
        <v>#DIV/0!</v>
      </c>
      <c r="W93" s="69"/>
      <c r="X93" s="173" t="s">
        <v>20</v>
      </c>
      <c r="Y93" s="354" t="e">
        <v>#DIV/0!</v>
      </c>
      <c r="Z93" s="354" t="e">
        <v>#DIV/0!</v>
      </c>
      <c r="AA93" s="354" t="e">
        <v>#DIV/0!</v>
      </c>
      <c r="AM93" s="69"/>
      <c r="AN93" s="173" t="s">
        <v>20</v>
      </c>
      <c r="AO93" s="354" t="e">
        <v>#DIV/0!</v>
      </c>
      <c r="AP93" s="354" t="e">
        <v>#DIV/0!</v>
      </c>
      <c r="AQ93" s="354" t="e">
        <v>#DIV/0!</v>
      </c>
      <c r="BC93" s="69"/>
      <c r="BD93" s="173" t="s">
        <v>20</v>
      </c>
      <c r="BE93" s="354" t="e">
        <v>#DIV/0!</v>
      </c>
      <c r="BF93" s="354" t="e">
        <v>#DIV/0!</v>
      </c>
      <c r="BG93" s="354" t="e">
        <v>#DIV/0!</v>
      </c>
      <c r="BS93" s="69"/>
      <c r="BT93" s="173" t="s">
        <v>20</v>
      </c>
      <c r="BU93" s="354" t="e">
        <v>#DIV/0!</v>
      </c>
      <c r="BV93" s="354" t="e">
        <v>#DIV/0!</v>
      </c>
      <c r="BW93" s="354" t="e">
        <v>#DIV/0!</v>
      </c>
      <c r="CI93" s="69"/>
      <c r="CJ93" s="173" t="s">
        <v>20</v>
      </c>
      <c r="CK93" s="354" t="e">
        <v>#DIV/0!</v>
      </c>
      <c r="CL93" s="354" t="e">
        <v>#DIV/0!</v>
      </c>
      <c r="CM93" s="354" t="e">
        <v>#DIV/0!</v>
      </c>
    </row>
    <row r="94" spans="6:91" s="2" customFormat="1">
      <c r="F94" s="188"/>
      <c r="G94" s="201"/>
      <c r="H94" s="173" t="s">
        <v>19</v>
      </c>
      <c r="I94" s="237" t="e">
        <v>#DIV/0!</v>
      </c>
      <c r="J94" s="237" t="e">
        <v>#DIV/0!</v>
      </c>
      <c r="K94" s="246" t="e">
        <v>#DIV/0!</v>
      </c>
      <c r="W94" s="201"/>
      <c r="X94" s="173" t="s">
        <v>19</v>
      </c>
      <c r="Y94" s="354" t="e">
        <v>#DIV/0!</v>
      </c>
      <c r="Z94" s="354" t="e">
        <v>#DIV/0!</v>
      </c>
      <c r="AA94" s="354" t="e">
        <v>#DIV/0!</v>
      </c>
      <c r="AM94" s="201"/>
      <c r="AN94" s="173" t="s">
        <v>19</v>
      </c>
      <c r="AO94" s="354" t="e">
        <v>#DIV/0!</v>
      </c>
      <c r="AP94" s="354" t="e">
        <v>#DIV/0!</v>
      </c>
      <c r="AQ94" s="354" t="e">
        <v>#DIV/0!</v>
      </c>
      <c r="BC94" s="201"/>
      <c r="BD94" s="173" t="s">
        <v>19</v>
      </c>
      <c r="BE94" s="354" t="e">
        <v>#DIV/0!</v>
      </c>
      <c r="BF94" s="354" t="e">
        <v>#DIV/0!</v>
      </c>
      <c r="BG94" s="354" t="e">
        <v>#DIV/0!</v>
      </c>
      <c r="BS94" s="201"/>
      <c r="BT94" s="173" t="s">
        <v>19</v>
      </c>
      <c r="BU94" s="354" t="e">
        <v>#DIV/0!</v>
      </c>
      <c r="BV94" s="354" t="e">
        <v>#DIV/0!</v>
      </c>
      <c r="BW94" s="354" t="e">
        <v>#DIV/0!</v>
      </c>
      <c r="CI94" s="201"/>
      <c r="CJ94" s="173" t="s">
        <v>19</v>
      </c>
      <c r="CK94" s="354" t="e">
        <v>#DIV/0!</v>
      </c>
      <c r="CL94" s="354" t="e">
        <v>#DIV/0!</v>
      </c>
      <c r="CM94" s="354" t="e">
        <v>#DIV/0!</v>
      </c>
    </row>
    <row r="95" spans="6:91" s="2" customFormat="1">
      <c r="F95" s="188"/>
      <c r="G95" s="208"/>
      <c r="H95" s="174" t="s">
        <v>18</v>
      </c>
      <c r="I95" s="238" t="e">
        <v>#DIV/0!</v>
      </c>
      <c r="J95" s="238" t="e">
        <v>#DIV/0!</v>
      </c>
      <c r="K95" s="247" t="e">
        <v>#DIV/0!</v>
      </c>
      <c r="W95" s="208"/>
      <c r="X95" s="174" t="s">
        <v>18</v>
      </c>
      <c r="Y95" s="355" t="e">
        <v>#DIV/0!</v>
      </c>
      <c r="Z95" s="355" t="e">
        <v>#DIV/0!</v>
      </c>
      <c r="AA95" s="355" t="e">
        <v>#DIV/0!</v>
      </c>
      <c r="AM95" s="208"/>
      <c r="AN95" s="174" t="s">
        <v>18</v>
      </c>
      <c r="AO95" s="355" t="e">
        <v>#DIV/0!</v>
      </c>
      <c r="AP95" s="355" t="e">
        <v>#DIV/0!</v>
      </c>
      <c r="AQ95" s="355" t="e">
        <v>#DIV/0!</v>
      </c>
      <c r="BC95" s="208"/>
      <c r="BD95" s="174" t="s">
        <v>18</v>
      </c>
      <c r="BE95" s="355" t="e">
        <v>#DIV/0!</v>
      </c>
      <c r="BF95" s="355" t="e">
        <v>#DIV/0!</v>
      </c>
      <c r="BG95" s="355" t="e">
        <v>#DIV/0!</v>
      </c>
      <c r="BS95" s="208"/>
      <c r="BT95" s="174" t="s">
        <v>18</v>
      </c>
      <c r="BU95" s="355" t="e">
        <v>#DIV/0!</v>
      </c>
      <c r="BV95" s="355" t="e">
        <v>#DIV/0!</v>
      </c>
      <c r="BW95" s="355" t="e">
        <v>#DIV/0!</v>
      </c>
      <c r="CI95" s="208"/>
      <c r="CJ95" s="174" t="s">
        <v>18</v>
      </c>
      <c r="CK95" s="355" t="e">
        <v>#DIV/0!</v>
      </c>
      <c r="CL95" s="355" t="e">
        <v>#DIV/0!</v>
      </c>
      <c r="CM95" s="355" t="e">
        <v>#DIV/0!</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f>'[1]030_03_利用データ_ストック'!$G$54</f>
        <v>0</v>
      </c>
      <c r="W104" s="89" t="s">
        <v>62</v>
      </c>
      <c r="X104" s="332">
        <f>'[1]030_03_利用データ_ストック'!$H$54</f>
        <v>0</v>
      </c>
      <c r="Y104" s="107"/>
      <c r="Z104" s="107"/>
      <c r="AA104" s="107"/>
      <c r="AM104" s="89" t="s">
        <v>62</v>
      </c>
      <c r="AN104" s="332">
        <f>'[1]030_03_利用データ_ストック'!$I$54</f>
        <v>0</v>
      </c>
      <c r="BC104" s="89" t="s">
        <v>62</v>
      </c>
      <c r="BD104" s="333">
        <f>'[1]030_03_利用データ_ストック'!$J$54</f>
        <v>0</v>
      </c>
      <c r="BS104" s="89" t="s">
        <v>62</v>
      </c>
      <c r="BT104" s="333">
        <f>'[1]030_03_利用データ_ストック'!$K$54</f>
        <v>0</v>
      </c>
      <c r="CI104" s="89" t="s">
        <v>62</v>
      </c>
      <c r="CJ104" s="333">
        <f>'[1]030_03_利用データ_ストック'!$L$54</f>
        <v>0</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f>'[1]030_03_利用データ_ストック'!$G$96</f>
        <v>0</v>
      </c>
      <c r="W113" s="89" t="s">
        <v>62</v>
      </c>
      <c r="X113" s="333">
        <f>'[1]030_03_利用データ_ストック'!$H$96</f>
        <v>0</v>
      </c>
      <c r="Y113" s="107"/>
      <c r="Z113" s="107"/>
      <c r="AA113" s="107"/>
      <c r="AM113" s="89" t="s">
        <v>62</v>
      </c>
      <c r="AN113" s="333">
        <f>'[1]030_03_利用データ_ストック'!$I$96</f>
        <v>0</v>
      </c>
      <c r="BC113" s="89" t="s">
        <v>62</v>
      </c>
      <c r="BD113" s="333">
        <f>'[1]030_03_利用データ_ストック'!$J$96</f>
        <v>0</v>
      </c>
      <c r="BS113" s="89" t="s">
        <v>62</v>
      </c>
      <c r="BT113" s="333">
        <f>'[1]030_03_利用データ_ストック'!$K$96</f>
        <v>0</v>
      </c>
      <c r="CI113" s="89" t="s">
        <v>62</v>
      </c>
      <c r="CJ113" s="334">
        <f>'[1]030_03_利用データ_ストック'!$L$96</f>
        <v>0</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f t="array" ref="H123:H127">TRANSPOSE('[1]030_03_利用データ_ストック'!$G$118:$K$118)</f>
        <v>1.0559628984372849E-2</v>
      </c>
      <c r="W123" s="142" t="s">
        <v>84</v>
      </c>
      <c r="X123" s="335">
        <f t="array" ref="X123:X127">TRANSPOSE('[1]030_03_利用データ_ストック'!$N$118:$R$118)</f>
        <v>9.5089004959362337E-3</v>
      </c>
      <c r="Y123" s="107"/>
      <c r="Z123" s="107"/>
      <c r="AA123" s="107"/>
      <c r="AM123" s="142" t="s">
        <v>84</v>
      </c>
      <c r="AN123" s="336">
        <f t="array" ref="AN123:AN127">TRANSPOSE('[1]030_03_利用データ_ストック'!$U$118:$Y$118)</f>
        <v>8.6025955025164948E-3</v>
      </c>
      <c r="BC123" s="142" t="s">
        <v>84</v>
      </c>
      <c r="BD123" s="336">
        <f t="array" ref="BD123:BD127">TRANSPOSE('[1]030_03_利用データ_ストック'!$AB$118:$AF$118)</f>
        <v>7.8057671204084661E-3</v>
      </c>
      <c r="BS123" s="142" t="s">
        <v>84</v>
      </c>
      <c r="BT123" s="336">
        <f t="array" ref="BT123:BT127">TRANSPOSE('[1]030_03_利用データ_ストック'!$AI$118:$AM$118)</f>
        <v>7.0947947367531565E-3</v>
      </c>
      <c r="CI123" s="142" t="s">
        <v>84</v>
      </c>
      <c r="CJ123" s="336">
        <f t="array" ref="CJ123:CJ127">TRANSPOSE('[1]030_03_利用データ_ストック'!$AP$118:$AT$118)</f>
        <v>6.4529633185291743E-3</v>
      </c>
      <c r="CK123" s="5"/>
    </row>
    <row r="124" spans="6:104" s="2" customFormat="1">
      <c r="F124" s="128"/>
      <c r="G124" s="249" t="s">
        <v>85</v>
      </c>
      <c r="H124" s="251">
        <v>0.35977323959281043</v>
      </c>
      <c r="W124" s="142" t="s">
        <v>85</v>
      </c>
      <c r="X124" s="145">
        <v>0.34018573595100393</v>
      </c>
      <c r="Y124" s="107"/>
      <c r="Z124" s="107"/>
      <c r="AA124" s="107"/>
      <c r="AM124" s="142" t="s">
        <v>85</v>
      </c>
      <c r="AN124" s="337">
        <v>0.32329055079654956</v>
      </c>
      <c r="BC124" s="142" t="s">
        <v>85</v>
      </c>
      <c r="BD124" s="337">
        <v>0.30843621020504353</v>
      </c>
      <c r="BS124" s="142" t="s">
        <v>85</v>
      </c>
      <c r="BT124" s="337">
        <v>0.29518238268696312</v>
      </c>
      <c r="CI124" s="142" t="s">
        <v>85</v>
      </c>
      <c r="CJ124" s="337">
        <v>0.28321746940989584</v>
      </c>
      <c r="CK124" s="5"/>
    </row>
    <row r="125" spans="6:104" s="2" customFormat="1">
      <c r="F125" s="128"/>
      <c r="G125" s="249" t="s">
        <v>86</v>
      </c>
      <c r="H125" s="251">
        <v>0.41594539010026632</v>
      </c>
      <c r="W125" s="142" t="s">
        <v>86</v>
      </c>
      <c r="X125" s="145">
        <v>0.40436393756240568</v>
      </c>
      <c r="Y125" s="107"/>
      <c r="Z125" s="107"/>
      <c r="AA125" s="107"/>
      <c r="AM125" s="142" t="s">
        <v>86</v>
      </c>
      <c r="AN125" s="337">
        <v>0.39437436520224783</v>
      </c>
      <c r="BC125" s="142" t="s">
        <v>86</v>
      </c>
      <c r="BD125" s="337">
        <v>0.38559147772012059</v>
      </c>
      <c r="BS125" s="142" t="s">
        <v>86</v>
      </c>
      <c r="BT125" s="337">
        <v>0.37775492145687012</v>
      </c>
      <c r="CI125" s="142" t="s">
        <v>86</v>
      </c>
      <c r="CJ125" s="337">
        <v>0.37068045817803685</v>
      </c>
      <c r="CK125" s="5"/>
    </row>
    <row r="126" spans="6:104" s="2" customFormat="1">
      <c r="F126" s="128"/>
      <c r="G126" s="249" t="s">
        <v>87</v>
      </c>
      <c r="H126" s="251">
        <v>0.46143518671686679</v>
      </c>
      <c r="W126" s="142" t="s">
        <v>87</v>
      </c>
      <c r="X126" s="145">
        <v>0.45408826287543669</v>
      </c>
      <c r="Y126" s="107"/>
      <c r="Z126" s="107"/>
      <c r="AA126" s="107"/>
      <c r="AM126" s="142" t="s">
        <v>87</v>
      </c>
      <c r="AN126" s="337">
        <v>0.4477511797592551</v>
      </c>
      <c r="BC126" s="142" t="s">
        <v>87</v>
      </c>
      <c r="BD126" s="337">
        <v>0.44217958109940703</v>
      </c>
      <c r="BS126" s="142" t="s">
        <v>87</v>
      </c>
      <c r="BT126" s="337">
        <v>0.4372083063947042</v>
      </c>
      <c r="CI126" s="142" t="s">
        <v>87</v>
      </c>
      <c r="CJ126" s="337">
        <v>0.43272048047142991</v>
      </c>
      <c r="CK126" s="5"/>
    </row>
    <row r="127" spans="6:104" s="2" customFormat="1">
      <c r="F127" s="128"/>
      <c r="G127" s="180" t="s">
        <v>88</v>
      </c>
      <c r="H127" s="252">
        <v>0.53236091200711355</v>
      </c>
      <c r="W127" s="143" t="s">
        <v>88</v>
      </c>
      <c r="X127" s="146">
        <v>0.52785837250188694</v>
      </c>
      <c r="Y127" s="107"/>
      <c r="Z127" s="107"/>
      <c r="AA127" s="107"/>
      <c r="AM127" s="143" t="s">
        <v>88</v>
      </c>
      <c r="AN127" s="338">
        <v>0.52397471075523705</v>
      </c>
      <c r="BC127" s="143" t="s">
        <v>88</v>
      </c>
      <c r="BD127" s="338">
        <v>0.5205601737851151</v>
      </c>
      <c r="BS127" s="143" t="s">
        <v>88</v>
      </c>
      <c r="BT127" s="338">
        <v>0.5175135434902649</v>
      </c>
      <c r="CI127" s="143" t="s">
        <v>88</v>
      </c>
      <c r="CJ127" s="338">
        <v>0.51476319328271603</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f t="array" ref="H137:H141">TRANSPOSE('[1]030_03_利用データ_ストック'!$G$127:$K$127)</f>
        <v>1.0518689475071358E-2</v>
      </c>
      <c r="W137" s="142" t="s">
        <v>84</v>
      </c>
      <c r="X137" s="145">
        <f t="array" ref="X137:X141">TRANSPOSE('[1]030_03_利用データ_ストック'!$N$127:$R$127)</f>
        <v>9.4782006770696078E-3</v>
      </c>
      <c r="Y137" s="5"/>
      <c r="Z137" s="5"/>
      <c r="AA137" s="5"/>
      <c r="AB137" s="5"/>
      <c r="AC137" s="5"/>
      <c r="AD137" s="5"/>
      <c r="AE137" s="5"/>
      <c r="AH137" s="5"/>
      <c r="AI137" s="5"/>
      <c r="AJ137" s="5"/>
      <c r="AK137" s="5"/>
      <c r="AL137" s="5"/>
      <c r="AM137" s="142" t="s">
        <v>84</v>
      </c>
      <c r="AN137" s="336">
        <f t="array" ref="AN137:AN141">TRANSPOSE('[1]030_03_利用データ_ストック'!$U$127:$Y$127)</f>
        <v>8.5807279202117573E-3</v>
      </c>
      <c r="AO137" s="5"/>
      <c r="AP137" s="5"/>
      <c r="AQ137" s="5"/>
      <c r="AR137" s="5"/>
      <c r="AU137" s="5"/>
      <c r="AV137" s="5"/>
      <c r="AW137" s="5"/>
      <c r="AX137" s="5"/>
      <c r="AY137" s="5"/>
      <c r="AZ137" s="5"/>
      <c r="BA137" s="5"/>
      <c r="BB137" s="5"/>
      <c r="BC137" s="142" t="s">
        <v>84</v>
      </c>
      <c r="BD137" s="336">
        <f t="array" ref="BD137:BD141">TRANSPOSE('[1]030_03_利用データ_ストック'!$AB$127:$AF$127)</f>
        <v>7.7916648895263799E-3</v>
      </c>
      <c r="BE137" s="5"/>
      <c r="BH137" s="5"/>
      <c r="BI137" s="5"/>
      <c r="BJ137" s="5"/>
      <c r="BK137" s="5"/>
      <c r="BL137" s="5"/>
      <c r="BM137" s="5"/>
      <c r="BN137" s="5"/>
      <c r="BO137" s="5"/>
      <c r="BP137" s="5"/>
      <c r="BQ137" s="5"/>
      <c r="BR137" s="5"/>
      <c r="BS137" s="142" t="s">
        <v>84</v>
      </c>
      <c r="BT137" s="336">
        <f t="array" ref="BT137:BT141">TRANSPOSE('[1]030_03_利用データ_ストック'!$AI$127:$AM$127)</f>
        <v>7.0876211626996304E-3</v>
      </c>
      <c r="CI137" s="142" t="s">
        <v>84</v>
      </c>
      <c r="CJ137" s="336">
        <f t="array" ref="CJ137:CJ141">TRANSPOSE('[1]030_03_利用データ_ストック'!$AP$127:$AT$127)</f>
        <v>6.4520446001365625E-3</v>
      </c>
      <c r="CK137" s="5"/>
      <c r="CL137" s="5"/>
    </row>
    <row r="138" spans="6:104" s="2" customFormat="1">
      <c r="F138" s="128"/>
      <c r="G138" s="249" t="s">
        <v>85</v>
      </c>
      <c r="H138" s="251">
        <v>1.7796508198241003E-2</v>
      </c>
      <c r="W138" s="142" t="s">
        <v>85</v>
      </c>
      <c r="X138" s="145">
        <v>1.7693378827514209E-2</v>
      </c>
      <c r="Y138" s="5"/>
      <c r="Z138" s="5"/>
      <c r="AA138" s="5"/>
      <c r="AB138" s="5"/>
      <c r="AC138" s="5"/>
      <c r="AD138" s="5"/>
      <c r="AE138" s="5"/>
      <c r="AH138" s="5"/>
      <c r="AI138" s="5"/>
      <c r="AJ138" s="5"/>
      <c r="AK138" s="5"/>
      <c r="AL138" s="5"/>
      <c r="AM138" s="142" t="s">
        <v>85</v>
      </c>
      <c r="AN138" s="337">
        <v>1.7604424673623324E-2</v>
      </c>
      <c r="AO138" s="5"/>
      <c r="AP138" s="5"/>
      <c r="AQ138" s="5"/>
      <c r="AR138" s="5"/>
      <c r="AU138" s="5"/>
      <c r="AV138" s="5"/>
      <c r="AW138" s="5"/>
      <c r="AX138" s="5"/>
      <c r="AY138" s="5"/>
      <c r="AZ138" s="5"/>
      <c r="BA138" s="5"/>
      <c r="BB138" s="5"/>
      <c r="BC138" s="142" t="s">
        <v>85</v>
      </c>
      <c r="BD138" s="337">
        <v>1.7526215687640349E-2</v>
      </c>
      <c r="BE138" s="5"/>
      <c r="BH138" s="5"/>
      <c r="BI138" s="5"/>
      <c r="BJ138" s="5"/>
      <c r="BK138" s="5"/>
      <c r="BL138" s="5"/>
      <c r="BM138" s="5"/>
      <c r="BN138" s="5"/>
      <c r="BO138" s="5"/>
      <c r="BP138" s="5"/>
      <c r="BQ138" s="5"/>
      <c r="BR138" s="5"/>
      <c r="BS138" s="142" t="s">
        <v>85</v>
      </c>
      <c r="BT138" s="337">
        <v>1.7456433498104787E-2</v>
      </c>
      <c r="CI138" s="142" t="s">
        <v>85</v>
      </c>
      <c r="CJ138" s="337">
        <v>1.7393437518646179E-2</v>
      </c>
      <c r="CK138" s="5"/>
      <c r="CL138" s="5"/>
    </row>
    <row r="139" spans="6:104" s="2" customFormat="1">
      <c r="F139" s="128"/>
      <c r="G139" s="249" t="s">
        <v>86</v>
      </c>
      <c r="H139" s="251">
        <v>1.4017445250476155E-2</v>
      </c>
      <c r="W139" s="142" t="s">
        <v>86</v>
      </c>
      <c r="X139" s="145">
        <v>1.4543975256399069E-2</v>
      </c>
      <c r="Y139" s="5"/>
      <c r="Z139" s="5"/>
      <c r="AA139" s="5"/>
      <c r="AB139" s="5"/>
      <c r="AC139" s="5"/>
      <c r="AD139" s="5"/>
      <c r="AE139" s="5"/>
      <c r="AH139" s="5"/>
      <c r="AI139" s="5"/>
      <c r="AJ139" s="5"/>
      <c r="AK139" s="5"/>
      <c r="AL139" s="5"/>
      <c r="AM139" s="142" t="s">
        <v>86</v>
      </c>
      <c r="AN139" s="337">
        <v>1.4998133279908345E-2</v>
      </c>
      <c r="AO139" s="5"/>
      <c r="AP139" s="5"/>
      <c r="AQ139" s="5"/>
      <c r="AR139" s="5"/>
      <c r="AU139" s="5"/>
      <c r="AV139" s="5"/>
      <c r="AW139" s="5"/>
      <c r="AX139" s="5"/>
      <c r="AY139" s="5"/>
      <c r="AZ139" s="5"/>
      <c r="BA139" s="5"/>
      <c r="BB139" s="5"/>
      <c r="BC139" s="142" t="s">
        <v>86</v>
      </c>
      <c r="BD139" s="337">
        <v>1.539743153570718E-2</v>
      </c>
      <c r="BE139" s="5"/>
      <c r="BH139" s="5"/>
      <c r="BI139" s="5"/>
      <c r="BJ139" s="5"/>
      <c r="BK139" s="5"/>
      <c r="BL139" s="5"/>
      <c r="BM139" s="5"/>
      <c r="BN139" s="5"/>
      <c r="BO139" s="5"/>
      <c r="BP139" s="5"/>
      <c r="BQ139" s="5"/>
      <c r="BR139" s="5"/>
      <c r="BS139" s="142" t="s">
        <v>86</v>
      </c>
      <c r="BT139" s="337">
        <v>1.5753706536810512E-2</v>
      </c>
      <c r="CI139" s="142" t="s">
        <v>86</v>
      </c>
      <c r="CJ139" s="337">
        <v>1.6075334344715305E-2</v>
      </c>
      <c r="CK139" s="5"/>
      <c r="CL139" s="5"/>
    </row>
    <row r="140" spans="6:104" s="2" customFormat="1">
      <c r="F140" s="128"/>
      <c r="G140" s="249" t="s">
        <v>87</v>
      </c>
      <c r="H140" s="251">
        <v>1.4353975531088086E-2</v>
      </c>
      <c r="W140" s="142" t="s">
        <v>87</v>
      </c>
      <c r="X140" s="145">
        <v>1.500964428720525E-2</v>
      </c>
      <c r="Y140" s="5"/>
      <c r="Z140" s="5"/>
      <c r="AA140" s="5"/>
      <c r="AB140" s="5"/>
      <c r="AC140" s="5"/>
      <c r="AD140" s="5"/>
      <c r="AE140" s="5"/>
      <c r="AH140" s="5"/>
      <c r="AI140" s="5"/>
      <c r="AJ140" s="5"/>
      <c r="AK140" s="5"/>
      <c r="AL140" s="5"/>
      <c r="AM140" s="142" t="s">
        <v>87</v>
      </c>
      <c r="AN140" s="337">
        <v>1.5575190833470939E-2</v>
      </c>
      <c r="AO140" s="5"/>
      <c r="AP140" s="5"/>
      <c r="AQ140" s="5"/>
      <c r="AR140" s="5"/>
      <c r="AU140" s="5"/>
      <c r="AV140" s="5"/>
      <c r="AW140" s="5"/>
      <c r="AX140" s="5"/>
      <c r="AY140" s="5"/>
      <c r="AZ140" s="5"/>
      <c r="BA140" s="5"/>
      <c r="BB140" s="5"/>
      <c r="BC140" s="142" t="s">
        <v>87</v>
      </c>
      <c r="BD140" s="337">
        <v>1.6072422496917114E-2</v>
      </c>
      <c r="BE140" s="5"/>
      <c r="BH140" s="5"/>
      <c r="BI140" s="5"/>
      <c r="BJ140" s="5"/>
      <c r="BK140" s="5"/>
      <c r="BL140" s="5"/>
      <c r="BM140" s="5"/>
      <c r="BN140" s="5"/>
      <c r="BO140" s="5"/>
      <c r="BP140" s="5"/>
      <c r="BQ140" s="5"/>
      <c r="BR140" s="5"/>
      <c r="BS140" s="142" t="s">
        <v>87</v>
      </c>
      <c r="BT140" s="337">
        <v>1.6516078858722378E-2</v>
      </c>
      <c r="CI140" s="142" t="s">
        <v>87</v>
      </c>
      <c r="CJ140" s="337">
        <v>1.69165903250575E-2</v>
      </c>
      <c r="CK140" s="5"/>
      <c r="CL140" s="5"/>
    </row>
    <row r="141" spans="6:104" s="2" customFormat="1">
      <c r="F141" s="128"/>
      <c r="G141" s="180" t="s">
        <v>88</v>
      </c>
      <c r="H141" s="252">
        <v>1.5194320134094374E-2</v>
      </c>
      <c r="W141" s="143" t="s">
        <v>88</v>
      </c>
      <c r="X141" s="146">
        <v>1.5311889872589541E-2</v>
      </c>
      <c r="Y141" s="5"/>
      <c r="Z141" s="5"/>
      <c r="AA141" s="5"/>
      <c r="AB141" s="5"/>
      <c r="AC141" s="5"/>
      <c r="AD141" s="5"/>
      <c r="AE141" s="5"/>
      <c r="AH141" s="5"/>
      <c r="AI141" s="5"/>
      <c r="AJ141" s="5"/>
      <c r="AK141" s="5"/>
      <c r="AL141" s="5"/>
      <c r="AM141" s="143" t="s">
        <v>88</v>
      </c>
      <c r="AN141" s="338">
        <v>1.5413299553821053E-2</v>
      </c>
      <c r="AO141" s="5"/>
      <c r="AP141" s="5"/>
      <c r="AQ141" s="5"/>
      <c r="AR141" s="5"/>
      <c r="AU141" s="5"/>
      <c r="AV141" s="5"/>
      <c r="AW141" s="5"/>
      <c r="AX141" s="5"/>
      <c r="AY141" s="5"/>
      <c r="AZ141" s="5"/>
      <c r="BA141" s="5"/>
      <c r="BB141" s="5"/>
      <c r="BC141" s="143" t="s">
        <v>88</v>
      </c>
      <c r="BD141" s="338">
        <v>1.5502459508596201E-2</v>
      </c>
      <c r="BE141" s="5"/>
      <c r="BH141" s="5"/>
      <c r="BI141" s="5"/>
      <c r="BJ141" s="5"/>
      <c r="BK141" s="5"/>
      <c r="BL141" s="5"/>
      <c r="BM141" s="5"/>
      <c r="BN141" s="5"/>
      <c r="BO141" s="5"/>
      <c r="BP141" s="5"/>
      <c r="BQ141" s="5"/>
      <c r="BR141" s="5"/>
      <c r="BS141" s="143" t="s">
        <v>88</v>
      </c>
      <c r="BT141" s="338">
        <v>1.5582012731092351E-2</v>
      </c>
      <c r="CI141" s="143" t="s">
        <v>88</v>
      </c>
      <c r="CJ141" s="338">
        <v>1.5653829525658237E-2</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f t="array" ref="H151:H156">'[1]030_04_利用データ_要配慮者'!$G$191:$G$196</f>
        <v>9.4069765035896744E-2</v>
      </c>
      <c r="W151" s="340" t="s">
        <v>158</v>
      </c>
      <c r="X151" s="336">
        <f t="array" ref="X151:X156">'[1]030_04_利用データ_要配慮者'!$N$191:$N$196</f>
        <v>9.9277706227930029E-2</v>
      </c>
      <c r="Y151" s="42"/>
      <c r="Z151" s="42"/>
      <c r="AA151" s="42"/>
      <c r="AB151" s="42"/>
      <c r="AC151" s="42"/>
      <c r="AD151" s="5"/>
      <c r="AE151" s="5"/>
      <c r="AH151" s="42"/>
      <c r="AI151" s="42"/>
      <c r="AJ151" s="42"/>
      <c r="AK151" s="42"/>
      <c r="AL151" s="42"/>
      <c r="AM151" s="340" t="s">
        <v>158</v>
      </c>
      <c r="AN151" s="336">
        <f t="array" ref="AN151:AN156">'[1]030_04_利用データ_要配慮者'!$U$191:$U$196</f>
        <v>0.10376981161930381</v>
      </c>
      <c r="AO151" s="5"/>
      <c r="AP151" s="5"/>
      <c r="AQ151" s="42"/>
      <c r="AR151" s="42"/>
      <c r="AU151" s="42"/>
      <c r="AV151" s="5"/>
      <c r="AW151" s="5"/>
      <c r="AX151" s="42"/>
      <c r="AY151" s="42"/>
      <c r="AZ151" s="42"/>
      <c r="BA151" s="42"/>
      <c r="BB151" s="42"/>
      <c r="BC151" s="340" t="s">
        <v>158</v>
      </c>
      <c r="BD151" s="336">
        <f t="array" ref="BD151:BD156">'[1]030_04_利用データ_要配慮者'!$AB$191:$AB$196</f>
        <v>0.10771929562000526</v>
      </c>
      <c r="BE151" s="42"/>
      <c r="BH151" s="5"/>
      <c r="BI151" s="5"/>
      <c r="BJ151" s="5"/>
      <c r="BK151" s="5"/>
      <c r="BL151" s="5"/>
      <c r="BM151" s="5"/>
      <c r="BN151" s="5"/>
      <c r="BO151" s="5"/>
      <c r="BP151" s="5"/>
      <c r="BQ151" s="5"/>
      <c r="BR151" s="5"/>
      <c r="BS151" s="340" t="s">
        <v>158</v>
      </c>
      <c r="BT151" s="336">
        <f t="array" ref="BT151:BT156">'[1]030_04_利用データ_要配慮者'!$AI$191:$AI$196</f>
        <v>0.11124323391994217</v>
      </c>
      <c r="CI151" s="340" t="s">
        <v>158</v>
      </c>
      <c r="CJ151" s="336">
        <f t="array" ref="CJ151:CJ156">'[1]030_04_利用データ_要配慮者'!$AP$191:$AP$196</f>
        <v>0.11442447466681041</v>
      </c>
    </row>
    <row r="152" spans="2:104" s="2" customFormat="1">
      <c r="F152" s="128"/>
      <c r="G152" s="142" t="s">
        <v>84</v>
      </c>
      <c r="H152" s="254">
        <v>3.3384483584605107E-2</v>
      </c>
      <c r="W152" s="341" t="s">
        <v>159</v>
      </c>
      <c r="X152" s="337">
        <v>3.31025972391523E-2</v>
      </c>
      <c r="Y152" s="42"/>
      <c r="Z152" s="42"/>
      <c r="AA152" s="42"/>
      <c r="AB152" s="42"/>
      <c r="AC152" s="42"/>
      <c r="AD152" s="5"/>
      <c r="AE152" s="5"/>
      <c r="AH152" s="42"/>
      <c r="AI152" s="42"/>
      <c r="AJ152" s="42"/>
      <c r="AK152" s="42"/>
      <c r="AL152" s="42"/>
      <c r="AM152" s="341" t="s">
        <v>159</v>
      </c>
      <c r="AN152" s="337">
        <v>3.2859456403748814E-2</v>
      </c>
      <c r="AO152" s="5"/>
      <c r="AP152" s="5"/>
      <c r="AQ152" s="42"/>
      <c r="AR152" s="42"/>
      <c r="AU152" s="42"/>
      <c r="AV152" s="5"/>
      <c r="AW152" s="5"/>
      <c r="AX152" s="42"/>
      <c r="AY152" s="42"/>
      <c r="AZ152" s="42"/>
      <c r="BA152" s="42"/>
      <c r="BB152" s="42"/>
      <c r="BC152" s="341" t="s">
        <v>159</v>
      </c>
      <c r="BD152" s="337">
        <v>3.2645685631320524E-2</v>
      </c>
      <c r="BE152" s="42"/>
      <c r="BH152" s="5"/>
      <c r="BI152" s="5"/>
      <c r="BJ152" s="5"/>
      <c r="BK152" s="5"/>
      <c r="BL152" s="5"/>
      <c r="BM152" s="5"/>
      <c r="BN152" s="5"/>
      <c r="BO152" s="5"/>
      <c r="BP152" s="5"/>
      <c r="BQ152" s="5"/>
      <c r="BR152" s="5"/>
      <c r="BS152" s="341" t="s">
        <v>159</v>
      </c>
      <c r="BT152" s="337">
        <v>3.2454948053390512E-2</v>
      </c>
      <c r="CI152" s="341" t="s">
        <v>159</v>
      </c>
      <c r="CJ152" s="337">
        <v>3.2282759410110128E-2</v>
      </c>
    </row>
    <row r="153" spans="2:104" s="2" customFormat="1">
      <c r="F153" s="128"/>
      <c r="G153" s="142" t="s">
        <v>85</v>
      </c>
      <c r="H153" s="254">
        <v>3.2111261770267061E-2</v>
      </c>
      <c r="W153" s="341" t="s">
        <v>160</v>
      </c>
      <c r="X153" s="337">
        <v>3.2491271795354298E-2</v>
      </c>
      <c r="Y153" s="42"/>
      <c r="Z153" s="42"/>
      <c r="AA153" s="42"/>
      <c r="AB153" s="42"/>
      <c r="AC153" s="42"/>
      <c r="AD153" s="5"/>
      <c r="AE153" s="5"/>
      <c r="AH153" s="42"/>
      <c r="AI153" s="42"/>
      <c r="AJ153" s="42"/>
      <c r="AK153" s="42"/>
      <c r="AL153" s="42"/>
      <c r="AM153" s="341" t="s">
        <v>160</v>
      </c>
      <c r="AN153" s="337">
        <v>3.2819049129914409E-2</v>
      </c>
      <c r="AO153" s="5"/>
      <c r="AP153" s="5"/>
      <c r="AQ153" s="42"/>
      <c r="AR153" s="42"/>
      <c r="AU153" s="42"/>
      <c r="AV153" s="5"/>
      <c r="AW153" s="5"/>
      <c r="AX153" s="42"/>
      <c r="AY153" s="42"/>
      <c r="AZ153" s="42"/>
      <c r="BA153" s="42"/>
      <c r="BB153" s="42"/>
      <c r="BC153" s="341" t="s">
        <v>160</v>
      </c>
      <c r="BD153" s="337">
        <v>3.3107232782311272E-2</v>
      </c>
      <c r="BE153" s="42"/>
      <c r="BH153" s="5"/>
      <c r="BI153" s="5"/>
      <c r="BJ153" s="5"/>
      <c r="BK153" s="5"/>
      <c r="BL153" s="5"/>
      <c r="BM153" s="5"/>
      <c r="BN153" s="5"/>
      <c r="BO153" s="5"/>
      <c r="BP153" s="5"/>
      <c r="BQ153" s="5"/>
      <c r="BR153" s="5"/>
      <c r="BS153" s="341" t="s">
        <v>160</v>
      </c>
      <c r="BT153" s="337">
        <v>3.3364365463420156E-2</v>
      </c>
      <c r="CI153" s="341" t="s">
        <v>160</v>
      </c>
      <c r="CJ153" s="337">
        <v>3.3596492388715551E-2</v>
      </c>
    </row>
    <row r="154" spans="2:104" s="2" customFormat="1">
      <c r="F154" s="128"/>
      <c r="G154" s="142" t="s">
        <v>86</v>
      </c>
      <c r="H154" s="254">
        <v>2.960335423786007E-2</v>
      </c>
      <c r="W154" s="341" t="s">
        <v>161</v>
      </c>
      <c r="X154" s="337">
        <v>3.0375113517189016E-2</v>
      </c>
      <c r="Y154" s="42"/>
      <c r="Z154" s="42"/>
      <c r="AA154" s="42"/>
      <c r="AB154" s="42"/>
      <c r="AC154" s="42"/>
      <c r="AD154" s="5"/>
      <c r="AE154" s="5"/>
      <c r="AH154" s="42"/>
      <c r="AI154" s="42"/>
      <c r="AJ154" s="42"/>
      <c r="AK154" s="42"/>
      <c r="AL154" s="42"/>
      <c r="AM154" s="341" t="s">
        <v>161</v>
      </c>
      <c r="AN154" s="337">
        <v>3.1040793848760274E-2</v>
      </c>
      <c r="AO154" s="5"/>
      <c r="AP154" s="5"/>
      <c r="AQ154" s="42"/>
      <c r="AR154" s="42"/>
      <c r="AU154" s="42"/>
      <c r="AV154" s="5"/>
      <c r="AW154" s="5"/>
      <c r="AX154" s="42"/>
      <c r="AY154" s="42"/>
      <c r="AZ154" s="42"/>
      <c r="BA154" s="42"/>
      <c r="BB154" s="42"/>
      <c r="BC154" s="341" t="s">
        <v>161</v>
      </c>
      <c r="BD154" s="337">
        <v>3.1626063692199606E-2</v>
      </c>
      <c r="BE154" s="42"/>
      <c r="BH154" s="5"/>
      <c r="BI154" s="5"/>
      <c r="BJ154" s="5"/>
      <c r="BK154" s="5"/>
      <c r="BL154" s="5"/>
      <c r="BM154" s="5"/>
      <c r="BN154" s="5"/>
      <c r="BO154" s="5"/>
      <c r="BP154" s="5"/>
      <c r="BQ154" s="5"/>
      <c r="BR154" s="5"/>
      <c r="BS154" s="341" t="s">
        <v>161</v>
      </c>
      <c r="BT154" s="337">
        <v>3.2148272369770553E-2</v>
      </c>
      <c r="CI154" s="341" t="s">
        <v>161</v>
      </c>
      <c r="CJ154" s="337">
        <v>3.2619697060573632E-2</v>
      </c>
    </row>
    <row r="155" spans="2:104" s="2" customFormat="1">
      <c r="F155" s="128"/>
      <c r="G155" s="142" t="s">
        <v>87</v>
      </c>
      <c r="H155" s="254">
        <v>3.4889183271786778E-2</v>
      </c>
      <c r="W155" s="341" t="s">
        <v>162</v>
      </c>
      <c r="X155" s="337">
        <v>3.601221645813691E-2</v>
      </c>
      <c r="Y155" s="42"/>
      <c r="Z155" s="42"/>
      <c r="AA155" s="42"/>
      <c r="AB155" s="42"/>
      <c r="AC155" s="42"/>
      <c r="AD155" s="5"/>
      <c r="AE155" s="5"/>
      <c r="AH155" s="42"/>
      <c r="AI155" s="42"/>
      <c r="AJ155" s="42"/>
      <c r="AK155" s="42"/>
      <c r="AL155" s="42"/>
      <c r="AM155" s="341" t="s">
        <v>162</v>
      </c>
      <c r="AN155" s="337">
        <v>3.6980887809267414E-2</v>
      </c>
      <c r="AO155" s="5"/>
      <c r="AP155" s="5"/>
      <c r="AQ155" s="42"/>
      <c r="AR155" s="42"/>
      <c r="AU155" s="42"/>
      <c r="AV155" s="5"/>
      <c r="AW155" s="5"/>
      <c r="AX155" s="42"/>
      <c r="AY155" s="42"/>
      <c r="AZ155" s="42"/>
      <c r="BA155" s="42"/>
      <c r="BB155" s="42"/>
      <c r="BC155" s="341" t="s">
        <v>162</v>
      </c>
      <c r="BD155" s="337">
        <v>3.7832549039338817E-2</v>
      </c>
      <c r="BE155" s="42"/>
      <c r="BH155" s="5"/>
      <c r="BI155" s="5"/>
      <c r="BJ155" s="5"/>
      <c r="BK155" s="5"/>
      <c r="BL155" s="5"/>
      <c r="BM155" s="5"/>
      <c r="BN155" s="5"/>
      <c r="BO155" s="5"/>
      <c r="BP155" s="5"/>
      <c r="BQ155" s="5"/>
      <c r="BR155" s="5"/>
      <c r="BS155" s="341" t="s">
        <v>162</v>
      </c>
      <c r="BT155" s="337">
        <v>3.8592446187089506E-2</v>
      </c>
      <c r="CI155" s="341" t="s">
        <v>162</v>
      </c>
      <c r="CJ155" s="337">
        <v>3.9278444511718719E-2</v>
      </c>
    </row>
    <row r="156" spans="2:104" s="2" customFormat="1">
      <c r="F156" s="128"/>
      <c r="G156" s="143" t="s">
        <v>88</v>
      </c>
      <c r="H156" s="255">
        <v>5.0664380778903166E-2</v>
      </c>
      <c r="W156" s="339" t="s">
        <v>163</v>
      </c>
      <c r="X156" s="338">
        <v>5.240739783048981E-2</v>
      </c>
      <c r="Y156" s="42"/>
      <c r="Z156" s="42"/>
      <c r="AA156" s="42"/>
      <c r="AB156" s="42"/>
      <c r="AC156" s="42"/>
      <c r="AD156" s="5"/>
      <c r="AE156" s="5"/>
      <c r="AH156" s="42"/>
      <c r="AI156" s="42"/>
      <c r="AJ156" s="42"/>
      <c r="AK156" s="42"/>
      <c r="AL156" s="42"/>
      <c r="AM156" s="339" t="s">
        <v>163</v>
      </c>
      <c r="AN156" s="338">
        <v>5.3910835754609657E-2</v>
      </c>
      <c r="AO156" s="5"/>
      <c r="AP156" s="5"/>
      <c r="AQ156" s="42"/>
      <c r="AR156" s="42"/>
      <c r="AU156" s="42"/>
      <c r="AV156" s="5"/>
      <c r="AW156" s="5"/>
      <c r="AX156" s="42"/>
      <c r="AY156" s="42"/>
      <c r="AZ156" s="42"/>
      <c r="BA156" s="42"/>
      <c r="BB156" s="42"/>
      <c r="BC156" s="339" t="s">
        <v>163</v>
      </c>
      <c r="BD156" s="338">
        <v>5.5232666724729276E-2</v>
      </c>
      <c r="BE156" s="42"/>
      <c r="BH156" s="5"/>
      <c r="BI156" s="5"/>
      <c r="BJ156" s="5"/>
      <c r="BK156" s="5"/>
      <c r="BL156" s="5"/>
      <c r="BM156" s="5"/>
      <c r="BN156" s="5"/>
      <c r="BO156" s="5"/>
      <c r="BP156" s="5"/>
      <c r="BQ156" s="5"/>
      <c r="BR156" s="5"/>
      <c r="BS156" s="339" t="s">
        <v>163</v>
      </c>
      <c r="BT156" s="338">
        <v>5.6412074156388693E-2</v>
      </c>
      <c r="CI156" s="339" t="s">
        <v>163</v>
      </c>
      <c r="CJ156" s="338">
        <v>5.7476786038211748E-2</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4" t="str">
        <f>'[1]030_01_利用データ_共通'!$H$374</f>
        <v>最低居住面積水準および地域の家賃相場を考慮した年収（※）</v>
      </c>
      <c r="I165" s="574"/>
      <c r="J165" s="574"/>
      <c r="K165" s="574"/>
      <c r="L165" s="574"/>
      <c r="M165" s="574"/>
      <c r="N165" s="574"/>
      <c r="O165" s="574"/>
      <c r="P165" s="574"/>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5" t="s">
        <v>30</v>
      </c>
      <c r="H168" s="192" t="s">
        <v>13</v>
      </c>
      <c r="I168" s="190"/>
      <c r="J168" s="190"/>
      <c r="K168" s="190"/>
      <c r="L168" s="190"/>
      <c r="M168" s="191"/>
      <c r="W168" s="575" t="s">
        <v>30</v>
      </c>
      <c r="X168" s="192" t="s">
        <v>13</v>
      </c>
      <c r="Y168" s="190"/>
      <c r="Z168" s="190"/>
      <c r="AA168" s="190"/>
      <c r="AB168" s="190"/>
      <c r="AC168" s="191"/>
      <c r="AM168" s="575" t="s">
        <v>30</v>
      </c>
      <c r="AN168" s="192" t="s">
        <v>13</v>
      </c>
      <c r="AO168" s="190"/>
      <c r="AP168" s="190"/>
      <c r="AQ168" s="190"/>
      <c r="AR168" s="190"/>
      <c r="AS168" s="191"/>
      <c r="BC168" s="575" t="s">
        <v>30</v>
      </c>
      <c r="BD168" s="192" t="s">
        <v>13</v>
      </c>
      <c r="BE168" s="190"/>
      <c r="BF168" s="190"/>
      <c r="BG168" s="190"/>
      <c r="BH168" s="190"/>
      <c r="BI168" s="191"/>
      <c r="BS168" s="575" t="s">
        <v>30</v>
      </c>
      <c r="BT168" s="192" t="s">
        <v>13</v>
      </c>
      <c r="BU168" s="190"/>
      <c r="BV168" s="190"/>
      <c r="BW168" s="190"/>
      <c r="BX168" s="190"/>
      <c r="BY168" s="191"/>
      <c r="CI168" s="575" t="s">
        <v>30</v>
      </c>
      <c r="CJ168" s="192" t="s">
        <v>13</v>
      </c>
      <c r="CK168" s="190"/>
      <c r="CL168" s="190"/>
      <c r="CM168" s="190"/>
      <c r="CN168" s="190"/>
      <c r="CO168" s="191"/>
    </row>
    <row r="169" spans="2:104" s="2" customFormat="1">
      <c r="F169" s="188"/>
      <c r="G169" s="576"/>
      <c r="H169" s="193" t="s">
        <v>112</v>
      </c>
      <c r="I169" s="193" t="s">
        <v>123</v>
      </c>
      <c r="J169" s="193" t="s">
        <v>124</v>
      </c>
      <c r="K169" s="193" t="s">
        <v>101</v>
      </c>
      <c r="L169" s="193" t="s">
        <v>102</v>
      </c>
      <c r="M169" s="194" t="s">
        <v>125</v>
      </c>
      <c r="W169" s="576"/>
      <c r="X169" s="193" t="s">
        <v>112</v>
      </c>
      <c r="Y169" s="193" t="s">
        <v>123</v>
      </c>
      <c r="Z169" s="193" t="s">
        <v>124</v>
      </c>
      <c r="AA169" s="193" t="s">
        <v>101</v>
      </c>
      <c r="AB169" s="193" t="s">
        <v>102</v>
      </c>
      <c r="AC169" s="194" t="s">
        <v>125</v>
      </c>
      <c r="AM169" s="576"/>
      <c r="AN169" s="193" t="s">
        <v>112</v>
      </c>
      <c r="AO169" s="193" t="s">
        <v>123</v>
      </c>
      <c r="AP169" s="193" t="s">
        <v>124</v>
      </c>
      <c r="AQ169" s="193" t="s">
        <v>101</v>
      </c>
      <c r="AR169" s="193" t="s">
        <v>102</v>
      </c>
      <c r="AS169" s="194" t="s">
        <v>125</v>
      </c>
      <c r="BC169" s="576"/>
      <c r="BD169" s="193" t="s">
        <v>112</v>
      </c>
      <c r="BE169" s="193" t="s">
        <v>123</v>
      </c>
      <c r="BF169" s="193" t="s">
        <v>124</v>
      </c>
      <c r="BG169" s="193" t="s">
        <v>101</v>
      </c>
      <c r="BH169" s="193" t="s">
        <v>102</v>
      </c>
      <c r="BI169" s="194" t="s">
        <v>125</v>
      </c>
      <c r="BS169" s="576"/>
      <c r="BT169" s="193" t="s">
        <v>112</v>
      </c>
      <c r="BU169" s="193" t="s">
        <v>123</v>
      </c>
      <c r="BV169" s="193" t="s">
        <v>124</v>
      </c>
      <c r="BW169" s="193" t="s">
        <v>101</v>
      </c>
      <c r="BX169" s="193" t="s">
        <v>102</v>
      </c>
      <c r="BY169" s="194" t="s">
        <v>125</v>
      </c>
      <c r="CI169" s="576"/>
      <c r="CJ169" s="193" t="s">
        <v>112</v>
      </c>
      <c r="CK169" s="193" t="s">
        <v>123</v>
      </c>
      <c r="CL169" s="193" t="s">
        <v>124</v>
      </c>
      <c r="CM169" s="193" t="s">
        <v>101</v>
      </c>
      <c r="CN169" s="193" t="s">
        <v>102</v>
      </c>
      <c r="CO169" s="194" t="s">
        <v>125</v>
      </c>
    </row>
    <row r="170" spans="2:104" s="2" customFormat="1">
      <c r="F170" s="188"/>
      <c r="G170" s="96" t="s">
        <v>12</v>
      </c>
      <c r="H170" s="195">
        <f t="array" ref="H170:M174">TRANSPOSE('[1]030_01_利用データ_共通'!$G$384:$K$389)</f>
        <v>0.37805500223165062</v>
      </c>
      <c r="I170" s="195">
        <v>0.44326623467675424</v>
      </c>
      <c r="J170" s="195">
        <v>0.77054188295881831</v>
      </c>
      <c r="K170" s="195">
        <v>1</v>
      </c>
      <c r="L170" s="195">
        <v>1</v>
      </c>
      <c r="M170" s="196">
        <v>0.90601642502273727</v>
      </c>
      <c r="W170" s="96" t="s">
        <v>12</v>
      </c>
      <c r="X170" s="358">
        <f t="array" ref="X170:AC174">TRANSPOSE('[1]030_01_利用データ_共通'!$N$384:$R$389)</f>
        <v>0.3777534291921234</v>
      </c>
      <c r="Y170" s="359">
        <v>0.44291264288476062</v>
      </c>
      <c r="Z170" s="359">
        <v>0.77668704742818817</v>
      </c>
      <c r="AA170" s="359">
        <v>1</v>
      </c>
      <c r="AB170" s="359">
        <v>1</v>
      </c>
      <c r="AC170" s="360">
        <v>0.91572660711633969</v>
      </c>
      <c r="AM170" s="96" t="s">
        <v>12</v>
      </c>
      <c r="AN170" s="358">
        <f t="array" ref="AN170:AS174">TRANSPOSE('[1]030_01_利用データ_共通'!$U$384:$Y$389)</f>
        <v>0.37785256331804123</v>
      </c>
      <c r="AO170" s="359">
        <v>0.44302887679375302</v>
      </c>
      <c r="AP170" s="359">
        <v>0.78295617616234114</v>
      </c>
      <c r="AQ170" s="359">
        <v>1</v>
      </c>
      <c r="AR170" s="359">
        <v>1</v>
      </c>
      <c r="AS170" s="360">
        <v>0.92498160767679305</v>
      </c>
      <c r="BC170" s="96" t="s">
        <v>12</v>
      </c>
      <c r="BD170" s="358">
        <f t="array" ref="BD170:BI174">TRANSPOSE('[1]030_01_利用データ_共通'!$AB$384:$AF$389)</f>
        <v>0.37794213121042025</v>
      </c>
      <c r="BE170" s="359">
        <v>0.44313389437629641</v>
      </c>
      <c r="BF170" s="359">
        <v>0.78885346249634614</v>
      </c>
      <c r="BG170" s="359">
        <v>1</v>
      </c>
      <c r="BH170" s="359">
        <v>1</v>
      </c>
      <c r="BI170" s="360">
        <v>0.93368766407487447</v>
      </c>
      <c r="BS170" s="96" t="s">
        <v>12</v>
      </c>
      <c r="BT170" s="358">
        <f t="array" ref="BT170:BY174">TRANSPOSE('[1]030_01_利用データ_共通'!$AI$384:$AM$389)</f>
        <v>0.37802402642958088</v>
      </c>
      <c r="BU170" s="359">
        <v>0.4432299158155607</v>
      </c>
      <c r="BV170" s="359">
        <v>0.79445088026589272</v>
      </c>
      <c r="BW170" s="359">
        <v>1</v>
      </c>
      <c r="BX170" s="359">
        <v>1</v>
      </c>
      <c r="BY170" s="360">
        <v>0.94195102997323699</v>
      </c>
      <c r="CI170" s="96" t="s">
        <v>12</v>
      </c>
      <c r="CJ170" s="358">
        <f t="array" ref="CJ170:CO174">TRANSPOSE('[1]030_01_利用データ_共通'!$AP$384:$AT$389)</f>
        <v>0.37809961669464742</v>
      </c>
      <c r="CK170" s="359">
        <v>0.44331854475044175</v>
      </c>
      <c r="CL170" s="359">
        <v>0.79980113285553767</v>
      </c>
      <c r="CM170" s="359">
        <v>1</v>
      </c>
      <c r="CN170" s="359">
        <v>1</v>
      </c>
      <c r="CO170" s="360">
        <v>0.94984951041852994</v>
      </c>
    </row>
    <row r="171" spans="2:104" s="2" customFormat="1">
      <c r="F171" s="188"/>
      <c r="G171" s="97" t="s">
        <v>11</v>
      </c>
      <c r="H171" s="197">
        <v>0</v>
      </c>
      <c r="I171" s="197">
        <v>0</v>
      </c>
      <c r="J171" s="197">
        <v>0</v>
      </c>
      <c r="K171" s="197">
        <v>0</v>
      </c>
      <c r="L171" s="197">
        <v>0</v>
      </c>
      <c r="M171" s="198">
        <v>0</v>
      </c>
      <c r="W171" s="97" t="s">
        <v>11</v>
      </c>
      <c r="X171" s="361">
        <v>0</v>
      </c>
      <c r="Y171" s="362">
        <v>0</v>
      </c>
      <c r="Z171" s="362">
        <v>0</v>
      </c>
      <c r="AA171" s="362">
        <v>0</v>
      </c>
      <c r="AB171" s="362">
        <v>0</v>
      </c>
      <c r="AC171" s="363">
        <v>0</v>
      </c>
      <c r="AM171" s="97" t="s">
        <v>11</v>
      </c>
      <c r="AN171" s="361">
        <v>0</v>
      </c>
      <c r="AO171" s="362">
        <v>0</v>
      </c>
      <c r="AP171" s="362">
        <v>0</v>
      </c>
      <c r="AQ171" s="362">
        <v>0</v>
      </c>
      <c r="AR171" s="362">
        <v>0</v>
      </c>
      <c r="AS171" s="363">
        <v>0</v>
      </c>
      <c r="BC171" s="97" t="s">
        <v>11</v>
      </c>
      <c r="BD171" s="361">
        <v>0</v>
      </c>
      <c r="BE171" s="362">
        <v>0</v>
      </c>
      <c r="BF171" s="362">
        <v>0</v>
      </c>
      <c r="BG171" s="362">
        <v>0</v>
      </c>
      <c r="BH171" s="362">
        <v>0</v>
      </c>
      <c r="BI171" s="363">
        <v>0</v>
      </c>
      <c r="BS171" s="97" t="s">
        <v>11</v>
      </c>
      <c r="BT171" s="361">
        <v>0</v>
      </c>
      <c r="BU171" s="362">
        <v>0</v>
      </c>
      <c r="BV171" s="362">
        <v>0</v>
      </c>
      <c r="BW171" s="362">
        <v>0</v>
      </c>
      <c r="BX171" s="362">
        <v>0</v>
      </c>
      <c r="BY171" s="363">
        <v>0</v>
      </c>
      <c r="CI171" s="97" t="s">
        <v>11</v>
      </c>
      <c r="CJ171" s="361">
        <v>0</v>
      </c>
      <c r="CK171" s="362">
        <v>0</v>
      </c>
      <c r="CL171" s="362">
        <v>0</v>
      </c>
      <c r="CM171" s="362">
        <v>0</v>
      </c>
      <c r="CN171" s="362">
        <v>0</v>
      </c>
      <c r="CO171" s="363">
        <v>0</v>
      </c>
    </row>
    <row r="172" spans="2:104" s="2" customFormat="1">
      <c r="F172" s="188"/>
      <c r="G172" s="97" t="s">
        <v>10</v>
      </c>
      <c r="H172" s="197">
        <v>0</v>
      </c>
      <c r="I172" s="197">
        <v>0</v>
      </c>
      <c r="J172" s="197">
        <v>0</v>
      </c>
      <c r="K172" s="197">
        <v>0</v>
      </c>
      <c r="L172" s="197">
        <v>0</v>
      </c>
      <c r="M172" s="198">
        <v>0</v>
      </c>
      <c r="W172" s="97" t="s">
        <v>10</v>
      </c>
      <c r="X172" s="361">
        <v>0</v>
      </c>
      <c r="Y172" s="362">
        <v>0</v>
      </c>
      <c r="Z172" s="362">
        <v>0</v>
      </c>
      <c r="AA172" s="362">
        <v>0</v>
      </c>
      <c r="AB172" s="362">
        <v>0</v>
      </c>
      <c r="AC172" s="363">
        <v>0</v>
      </c>
      <c r="AM172" s="97" t="s">
        <v>10</v>
      </c>
      <c r="AN172" s="361">
        <v>0</v>
      </c>
      <c r="AO172" s="362">
        <v>0</v>
      </c>
      <c r="AP172" s="362">
        <v>0</v>
      </c>
      <c r="AQ172" s="362">
        <v>0</v>
      </c>
      <c r="AR172" s="362">
        <v>0</v>
      </c>
      <c r="AS172" s="363">
        <v>0</v>
      </c>
      <c r="BC172" s="97" t="s">
        <v>10</v>
      </c>
      <c r="BD172" s="361">
        <v>0</v>
      </c>
      <c r="BE172" s="362">
        <v>0</v>
      </c>
      <c r="BF172" s="362">
        <v>0</v>
      </c>
      <c r="BG172" s="362">
        <v>0</v>
      </c>
      <c r="BH172" s="362">
        <v>0</v>
      </c>
      <c r="BI172" s="363">
        <v>0</v>
      </c>
      <c r="BS172" s="97" t="s">
        <v>10</v>
      </c>
      <c r="BT172" s="361">
        <v>0</v>
      </c>
      <c r="BU172" s="362">
        <v>0</v>
      </c>
      <c r="BV172" s="362">
        <v>0</v>
      </c>
      <c r="BW172" s="362">
        <v>0</v>
      </c>
      <c r="BX172" s="362">
        <v>0</v>
      </c>
      <c r="BY172" s="363">
        <v>0</v>
      </c>
      <c r="CI172" s="97" t="s">
        <v>10</v>
      </c>
      <c r="CJ172" s="361">
        <v>0</v>
      </c>
      <c r="CK172" s="362">
        <v>0</v>
      </c>
      <c r="CL172" s="362">
        <v>0</v>
      </c>
      <c r="CM172" s="362">
        <v>0</v>
      </c>
      <c r="CN172" s="362">
        <v>0</v>
      </c>
      <c r="CO172" s="363">
        <v>0</v>
      </c>
    </row>
    <row r="173" spans="2:104" s="2" customFormat="1">
      <c r="F173" s="188"/>
      <c r="G173" s="97" t="s">
        <v>9</v>
      </c>
      <c r="H173" s="197">
        <v>0</v>
      </c>
      <c r="I173" s="197">
        <v>0</v>
      </c>
      <c r="J173" s="197">
        <v>0</v>
      </c>
      <c r="K173" s="197">
        <v>0</v>
      </c>
      <c r="L173" s="197">
        <v>0</v>
      </c>
      <c r="M173" s="198">
        <v>0</v>
      </c>
      <c r="W173" s="97" t="s">
        <v>9</v>
      </c>
      <c r="X173" s="361">
        <v>0</v>
      </c>
      <c r="Y173" s="362">
        <v>0</v>
      </c>
      <c r="Z173" s="362">
        <v>0</v>
      </c>
      <c r="AA173" s="362">
        <v>0</v>
      </c>
      <c r="AB173" s="362">
        <v>0</v>
      </c>
      <c r="AC173" s="363">
        <v>0</v>
      </c>
      <c r="AM173" s="97" t="s">
        <v>9</v>
      </c>
      <c r="AN173" s="361">
        <v>0</v>
      </c>
      <c r="AO173" s="362">
        <v>0</v>
      </c>
      <c r="AP173" s="362">
        <v>0</v>
      </c>
      <c r="AQ173" s="362">
        <v>0</v>
      </c>
      <c r="AR173" s="362">
        <v>0</v>
      </c>
      <c r="AS173" s="363">
        <v>0</v>
      </c>
      <c r="BC173" s="97" t="s">
        <v>9</v>
      </c>
      <c r="BD173" s="361">
        <v>0</v>
      </c>
      <c r="BE173" s="362">
        <v>0</v>
      </c>
      <c r="BF173" s="362">
        <v>0</v>
      </c>
      <c r="BG173" s="362">
        <v>0</v>
      </c>
      <c r="BH173" s="362">
        <v>0</v>
      </c>
      <c r="BI173" s="363">
        <v>0</v>
      </c>
      <c r="BS173" s="97" t="s">
        <v>9</v>
      </c>
      <c r="BT173" s="361">
        <v>0</v>
      </c>
      <c r="BU173" s="362">
        <v>0</v>
      </c>
      <c r="BV173" s="362">
        <v>0</v>
      </c>
      <c r="BW173" s="362">
        <v>0</v>
      </c>
      <c r="BX173" s="362">
        <v>0</v>
      </c>
      <c r="BY173" s="363">
        <v>0</v>
      </c>
      <c r="CI173" s="97" t="s">
        <v>9</v>
      </c>
      <c r="CJ173" s="361">
        <v>0</v>
      </c>
      <c r="CK173" s="362">
        <v>0</v>
      </c>
      <c r="CL173" s="362">
        <v>0</v>
      </c>
      <c r="CM173" s="362">
        <v>0</v>
      </c>
      <c r="CN173" s="362">
        <v>0</v>
      </c>
      <c r="CO173" s="363">
        <v>0</v>
      </c>
    </row>
    <row r="174" spans="2:104" s="2" customFormat="1">
      <c r="F174" s="188"/>
      <c r="G174" s="98" t="s">
        <v>8</v>
      </c>
      <c r="H174" s="199">
        <v>0</v>
      </c>
      <c r="I174" s="199">
        <v>0</v>
      </c>
      <c r="J174" s="199">
        <v>0</v>
      </c>
      <c r="K174" s="199">
        <v>0</v>
      </c>
      <c r="L174" s="199">
        <v>0</v>
      </c>
      <c r="M174" s="200">
        <v>0</v>
      </c>
      <c r="W174" s="98" t="s">
        <v>8</v>
      </c>
      <c r="X174" s="364">
        <v>0</v>
      </c>
      <c r="Y174" s="365">
        <v>0</v>
      </c>
      <c r="Z174" s="365">
        <v>0</v>
      </c>
      <c r="AA174" s="365">
        <v>0</v>
      </c>
      <c r="AB174" s="365">
        <v>0</v>
      </c>
      <c r="AC174" s="366">
        <v>0</v>
      </c>
      <c r="AM174" s="98" t="s">
        <v>8</v>
      </c>
      <c r="AN174" s="364">
        <v>0</v>
      </c>
      <c r="AO174" s="365">
        <v>0</v>
      </c>
      <c r="AP174" s="365">
        <v>0</v>
      </c>
      <c r="AQ174" s="365">
        <v>0</v>
      </c>
      <c r="AR174" s="365">
        <v>0</v>
      </c>
      <c r="AS174" s="366">
        <v>0</v>
      </c>
      <c r="BC174" s="98" t="s">
        <v>8</v>
      </c>
      <c r="BD174" s="364">
        <v>0</v>
      </c>
      <c r="BE174" s="365">
        <v>0</v>
      </c>
      <c r="BF174" s="365">
        <v>0</v>
      </c>
      <c r="BG174" s="365">
        <v>0</v>
      </c>
      <c r="BH174" s="365">
        <v>0</v>
      </c>
      <c r="BI174" s="366">
        <v>0</v>
      </c>
      <c r="BS174" s="98" t="s">
        <v>8</v>
      </c>
      <c r="BT174" s="364">
        <v>0</v>
      </c>
      <c r="BU174" s="365">
        <v>0</v>
      </c>
      <c r="BV174" s="365">
        <v>0</v>
      </c>
      <c r="BW174" s="365">
        <v>0</v>
      </c>
      <c r="BX174" s="365">
        <v>0</v>
      </c>
      <c r="BY174" s="366">
        <v>0</v>
      </c>
      <c r="CI174" s="98" t="s">
        <v>8</v>
      </c>
      <c r="CJ174" s="364">
        <v>0</v>
      </c>
      <c r="CK174" s="365">
        <v>0</v>
      </c>
      <c r="CL174" s="365">
        <v>0</v>
      </c>
      <c r="CM174" s="365">
        <v>0</v>
      </c>
      <c r="CN174" s="365">
        <v>0</v>
      </c>
      <c r="CO174" s="366">
        <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t="e">
        <f>SUM(I197:I201)</f>
        <v>#DIV/0!</v>
      </c>
      <c r="K196" s="205" t="s">
        <v>130</v>
      </c>
      <c r="L196" s="130" t="s">
        <v>48</v>
      </c>
      <c r="M196" s="264" t="e">
        <f t="array" ref="M196:M201">_xlfn.IFS(I196:I201&lt;I60:I65,I196:I201,
        I196:I201&gt;=I60:I65,I60:I65)</f>
        <v>#DIV/0!</v>
      </c>
      <c r="O196" s="205" t="s">
        <v>130</v>
      </c>
      <c r="P196" s="130" t="s">
        <v>48</v>
      </c>
      <c r="Q196" s="264" t="e">
        <f t="shared" ref="Q196" si="0">SUM(Q197:Q201)</f>
        <v>#DIV/0!</v>
      </c>
      <c r="W196" s="205" t="s">
        <v>130</v>
      </c>
      <c r="X196" s="130" t="s">
        <v>48</v>
      </c>
      <c r="Y196" s="257" t="e">
        <f>SUM(Y197:Y201)</f>
        <v>#DIV/0!</v>
      </c>
      <c r="AA196" s="205" t="s">
        <v>130</v>
      </c>
      <c r="AB196" s="130" t="s">
        <v>48</v>
      </c>
      <c r="AC196" s="264" t="e">
        <f t="array" ref="AC196:AC201">_xlfn.IFS(Y196:Y201&lt;Y60:Y65,Y196:Y201,
        Y196:Y201&gt;=Y60:Y65,Y60:Y65)</f>
        <v>#DIV/0!</v>
      </c>
      <c r="AE196" s="205" t="s">
        <v>130</v>
      </c>
      <c r="AF196" s="130" t="s">
        <v>48</v>
      </c>
      <c r="AG196" s="264" t="e">
        <f t="shared" ref="AG196" si="1">SUM(AG197:AG201)</f>
        <v>#DIV/0!</v>
      </c>
      <c r="AM196" s="205" t="s">
        <v>130</v>
      </c>
      <c r="AN196" s="130" t="s">
        <v>48</v>
      </c>
      <c r="AO196" s="257" t="e">
        <f>SUM(AO197:AO201)</f>
        <v>#DIV/0!</v>
      </c>
      <c r="AQ196" s="205" t="s">
        <v>130</v>
      </c>
      <c r="AR196" s="130" t="s">
        <v>48</v>
      </c>
      <c r="AS196" s="264" t="e">
        <f t="array" ref="AS196:AS201">_xlfn.IFS(AO196:AO201&lt;AO60:AO65,AO196:AO201,
        AO196:AO201&gt;=AO60:AO65,AO60:AO65)</f>
        <v>#DIV/0!</v>
      </c>
      <c r="AU196" s="205" t="s">
        <v>130</v>
      </c>
      <c r="AV196" s="130" t="s">
        <v>48</v>
      </c>
      <c r="AW196" s="264" t="e">
        <f t="shared" ref="AW196" si="2">SUM(AW197:AW201)</f>
        <v>#DIV/0!</v>
      </c>
      <c r="BC196" s="205" t="s">
        <v>130</v>
      </c>
      <c r="BD196" s="130" t="s">
        <v>48</v>
      </c>
      <c r="BE196" s="257" t="e">
        <f>SUM(BE197:BE201)</f>
        <v>#DIV/0!</v>
      </c>
      <c r="BG196" s="205" t="s">
        <v>130</v>
      </c>
      <c r="BH196" s="130" t="s">
        <v>48</v>
      </c>
      <c r="BI196" s="264" t="e">
        <f t="array" ref="BI196:BI201">_xlfn.IFS(BE196:BE201&lt;BE60:BE65,BE196:BE201,
        BE196:BE201&gt;=BE60:BE65,BE60:BE65)</f>
        <v>#DIV/0!</v>
      </c>
      <c r="BK196" s="205" t="s">
        <v>130</v>
      </c>
      <c r="BL196" s="130" t="s">
        <v>48</v>
      </c>
      <c r="BM196" s="264" t="e">
        <f t="shared" ref="BM196" si="3">SUM(BM197:BM201)</f>
        <v>#DIV/0!</v>
      </c>
      <c r="BS196" s="205" t="s">
        <v>130</v>
      </c>
      <c r="BT196" s="130" t="s">
        <v>48</v>
      </c>
      <c r="BU196" s="257" t="e">
        <f>SUM(BU197:BU201)</f>
        <v>#DIV/0!</v>
      </c>
      <c r="BW196" s="205" t="s">
        <v>130</v>
      </c>
      <c r="BX196" s="130" t="s">
        <v>48</v>
      </c>
      <c r="BY196" s="264" t="e">
        <f t="array" ref="BY196:BY201">_xlfn.IFS(BU196:BU201&lt;BU60:BU65,BU196:BU201,
        BU196:BU201&gt;=BU60:BU65,BU60:BU65)</f>
        <v>#DIV/0!</v>
      </c>
      <c r="CA196" s="205" t="s">
        <v>130</v>
      </c>
      <c r="CB196" s="130" t="s">
        <v>48</v>
      </c>
      <c r="CC196" s="264" t="e">
        <f t="shared" ref="CC196" si="4">SUM(CC197:CC201)</f>
        <v>#DIV/0!</v>
      </c>
      <c r="CI196" s="205" t="s">
        <v>130</v>
      </c>
      <c r="CJ196" s="130" t="s">
        <v>48</v>
      </c>
      <c r="CK196" s="257" t="e">
        <f>SUM(CK197:CK201)</f>
        <v>#DIV/0!</v>
      </c>
      <c r="CM196" s="205" t="s">
        <v>130</v>
      </c>
      <c r="CN196" s="130" t="s">
        <v>48</v>
      </c>
      <c r="CO196" s="264" t="e">
        <f t="array" ref="CO196:CO201">_xlfn.IFS(CK196:CK201&lt;CK60:CK65,CK196:CK201,
        CK196:CK201&gt;=CK60:CK65,CK60:CK65)</f>
        <v>#DIV/0!</v>
      </c>
      <c r="CQ196" s="205" t="s">
        <v>130</v>
      </c>
      <c r="CR196" s="130" t="s">
        <v>48</v>
      </c>
      <c r="CS196" s="264" t="e">
        <f t="shared" ref="CS196" si="5">SUM(CS197:CS201)</f>
        <v>#DIV/0!</v>
      </c>
    </row>
    <row r="197" spans="3:104" s="2" customFormat="1">
      <c r="C197" s="202"/>
      <c r="E197" s="177"/>
      <c r="G197" s="201"/>
      <c r="H197" s="206" t="s">
        <v>22</v>
      </c>
      <c r="I197" s="258" t="e">
        <f t="array" ref="I197:I201">I16:I20*H104*H170:H174</f>
        <v>#DIV/0!</v>
      </c>
      <c r="K197" s="201"/>
      <c r="L197" s="206" t="s">
        <v>22</v>
      </c>
      <c r="M197" s="265" t="e">
        <v>#DIV/0!</v>
      </c>
      <c r="O197" s="201"/>
      <c r="P197" s="206" t="s">
        <v>22</v>
      </c>
      <c r="Q197" s="265" t="e" cm="1">
        <f t="array" ref="Q197">_xlfn.IFS(I197&gt;K61,J61,
        AND(I197&lt;=K61,I197&lt;I61),0,
        AND(I197&lt;=K61,I197&gt;=I61),I197-M197
)</f>
        <v>#DIV/0!</v>
      </c>
      <c r="W197" s="201"/>
      <c r="X197" s="206" t="s">
        <v>22</v>
      </c>
      <c r="Y197" s="258" t="e">
        <f t="array" ref="Y197:Y201">Y16:Y20*X104*X170:X174</f>
        <v>#DIV/0!</v>
      </c>
      <c r="AA197" s="201"/>
      <c r="AB197" s="206" t="s">
        <v>22</v>
      </c>
      <c r="AC197" s="265" t="e">
        <v>#DIV/0!</v>
      </c>
      <c r="AE197" s="201"/>
      <c r="AF197" s="206" t="s">
        <v>22</v>
      </c>
      <c r="AG197" s="265" t="e" cm="1">
        <f t="array" ref="AG197">_xlfn.IFS(Y197&gt;AA61,Z61,
        AND(Y197&lt;=AA61,Y197&lt;Y61),0,
        AND(Y197&lt;=AA61,Y197&gt;=Y61),Y197-AC197
)</f>
        <v>#DIV/0!</v>
      </c>
      <c r="AM197" s="201"/>
      <c r="AN197" s="206" t="s">
        <v>22</v>
      </c>
      <c r="AO197" s="258" t="e">
        <f t="array" ref="AO197:AO201">AO16:AO20*AN104*AN170:AN174</f>
        <v>#DIV/0!</v>
      </c>
      <c r="AQ197" s="201"/>
      <c r="AR197" s="206" t="s">
        <v>22</v>
      </c>
      <c r="AS197" s="265" t="e">
        <v>#DIV/0!</v>
      </c>
      <c r="AU197" s="201"/>
      <c r="AV197" s="206" t="s">
        <v>22</v>
      </c>
      <c r="AW197" s="265" t="e" cm="1">
        <f t="array" ref="AW197">_xlfn.IFS(AO197&gt;AQ61,AP61,
        AND(AO197&lt;=AQ61,AO197&lt;AO61),0,
        AND(AO197&lt;=AQ61,AO197&gt;=AO61),AO197-AS197
)</f>
        <v>#DIV/0!</v>
      </c>
      <c r="BC197" s="201"/>
      <c r="BD197" s="206" t="s">
        <v>22</v>
      </c>
      <c r="BE197" s="258" t="e">
        <f t="array" ref="BE197:BE201">BE16:BE20*BD104*BD170:BD174</f>
        <v>#DIV/0!</v>
      </c>
      <c r="BG197" s="201"/>
      <c r="BH197" s="206" t="s">
        <v>22</v>
      </c>
      <c r="BI197" s="265" t="e">
        <v>#DIV/0!</v>
      </c>
      <c r="BK197" s="201"/>
      <c r="BL197" s="206" t="s">
        <v>22</v>
      </c>
      <c r="BM197" s="265" t="e" cm="1">
        <f t="array" ref="BM197">_xlfn.IFS(BE197&gt;BG61,BF61,
        AND(BE197&lt;=BG61,BE197&lt;BE61),0,
        AND(BE197&lt;=BG61,BE197&gt;=BE61),BE197-BI197
)</f>
        <v>#DIV/0!</v>
      </c>
      <c r="BS197" s="201"/>
      <c r="BT197" s="206" t="s">
        <v>22</v>
      </c>
      <c r="BU197" s="258" t="e">
        <f t="array" ref="BU197:BU201">BU16:BU20*BT104*BT170:BT174</f>
        <v>#DIV/0!</v>
      </c>
      <c r="BW197" s="201"/>
      <c r="BX197" s="206" t="s">
        <v>22</v>
      </c>
      <c r="BY197" s="265" t="e">
        <v>#DIV/0!</v>
      </c>
      <c r="CA197" s="201"/>
      <c r="CB197" s="206" t="s">
        <v>22</v>
      </c>
      <c r="CC197" s="265" t="e" cm="1">
        <f t="array" ref="CC197">_xlfn.IFS(BU197&gt;BW61,BV61,
        AND(BU197&lt;=BW61,BU197&lt;BU61),0,
        AND(BU197&lt;=BW61,BU197&gt;=BU61),BU197-BY197
)</f>
        <v>#DIV/0!</v>
      </c>
      <c r="CI197" s="201"/>
      <c r="CJ197" s="206" t="s">
        <v>22</v>
      </c>
      <c r="CK197" s="258" t="e">
        <f t="array" ref="CK197:CK201">CK16:CK20*CJ104*CJ170:CJ174</f>
        <v>#DIV/0!</v>
      </c>
      <c r="CM197" s="201"/>
      <c r="CN197" s="206" t="s">
        <v>22</v>
      </c>
      <c r="CO197" s="265" t="e">
        <v>#DIV/0!</v>
      </c>
      <c r="CQ197" s="201"/>
      <c r="CR197" s="206" t="s">
        <v>22</v>
      </c>
      <c r="CS197" s="265" t="e" cm="1">
        <f t="array" ref="CS197">_xlfn.IFS(CK197&gt;CM61,CL61,
        AND(CK197&lt;=CM61,CK197&lt;CK61),0,
        AND(CK197&lt;=CM61,CK197&gt;=CK61),CK197-CO197
)</f>
        <v>#DIV/0!</v>
      </c>
    </row>
    <row r="198" spans="3:104" s="2" customFormat="1">
      <c r="C198" s="202"/>
      <c r="E198" s="177"/>
      <c r="G198" s="201"/>
      <c r="H198" s="206" t="s">
        <v>21</v>
      </c>
      <c r="I198" s="258" t="e">
        <v>#DIV/0!</v>
      </c>
      <c r="K198" s="201"/>
      <c r="L198" s="206" t="s">
        <v>21</v>
      </c>
      <c r="M198" s="265" t="e">
        <v>#DIV/0!</v>
      </c>
      <c r="O198" s="201"/>
      <c r="P198" s="206" t="s">
        <v>21</v>
      </c>
      <c r="Q198" s="265" t="e" cm="1">
        <f t="array" ref="Q198">_xlfn.IFS(I198&gt;K62,J62,
        AND(I198&lt;=K62,I198&lt;I62),0,
        AND(I198&lt;=K62,I198&gt;=I62),I198-M198
)</f>
        <v>#DIV/0!</v>
      </c>
      <c r="W198" s="201"/>
      <c r="X198" s="206" t="s">
        <v>21</v>
      </c>
      <c r="Y198" s="258" t="e">
        <v>#DIV/0!</v>
      </c>
      <c r="AA198" s="201"/>
      <c r="AB198" s="206" t="s">
        <v>21</v>
      </c>
      <c r="AC198" s="265" t="e">
        <v>#DIV/0!</v>
      </c>
      <c r="AE198" s="201"/>
      <c r="AF198" s="206" t="s">
        <v>21</v>
      </c>
      <c r="AG198" s="265" t="e" cm="1">
        <f t="array" ref="AG198">_xlfn.IFS(Y198&gt;AA62,Z62,
        AND(Y198&lt;=AA62,Y198&lt;Y62),0,
        AND(Y198&lt;=AA62,Y198&gt;=Y62),Y198-AC198
)</f>
        <v>#DIV/0!</v>
      </c>
      <c r="AM198" s="201"/>
      <c r="AN198" s="206" t="s">
        <v>21</v>
      </c>
      <c r="AO198" s="258" t="e">
        <v>#DIV/0!</v>
      </c>
      <c r="AQ198" s="201"/>
      <c r="AR198" s="206" t="s">
        <v>21</v>
      </c>
      <c r="AS198" s="265" t="e">
        <v>#DIV/0!</v>
      </c>
      <c r="AU198" s="201"/>
      <c r="AV198" s="206" t="s">
        <v>21</v>
      </c>
      <c r="AW198" s="265" t="e" cm="1">
        <f t="array" ref="AW198">_xlfn.IFS(AO198&gt;AQ62,AP62,
        AND(AO198&lt;=AQ62,AO198&lt;AO62),0,
        AND(AO198&lt;=AQ62,AO198&gt;=AO62),AO198-AS198
)</f>
        <v>#DIV/0!</v>
      </c>
      <c r="BC198" s="201"/>
      <c r="BD198" s="206" t="s">
        <v>21</v>
      </c>
      <c r="BE198" s="258" t="e">
        <v>#DIV/0!</v>
      </c>
      <c r="BG198" s="201"/>
      <c r="BH198" s="206" t="s">
        <v>21</v>
      </c>
      <c r="BI198" s="265" t="e">
        <v>#DIV/0!</v>
      </c>
      <c r="BK198" s="201"/>
      <c r="BL198" s="206" t="s">
        <v>21</v>
      </c>
      <c r="BM198" s="265" t="e" cm="1">
        <f t="array" ref="BM198">_xlfn.IFS(BE198&gt;BG62,BF62,
        AND(BE198&lt;=BG62,BE198&lt;BE62),0,
        AND(BE198&lt;=BG62,BE198&gt;=BE62),BE198-BI198
)</f>
        <v>#DIV/0!</v>
      </c>
      <c r="BS198" s="201"/>
      <c r="BT198" s="206" t="s">
        <v>21</v>
      </c>
      <c r="BU198" s="258" t="e">
        <v>#DIV/0!</v>
      </c>
      <c r="BW198" s="201"/>
      <c r="BX198" s="206" t="s">
        <v>21</v>
      </c>
      <c r="BY198" s="265" t="e">
        <v>#DIV/0!</v>
      </c>
      <c r="CA198" s="201"/>
      <c r="CB198" s="206" t="s">
        <v>21</v>
      </c>
      <c r="CC198" s="265" t="e" cm="1">
        <f t="array" ref="CC198">_xlfn.IFS(BU198&gt;BW62,BV62,
        AND(BU198&lt;=BW62,BU198&lt;BU62),0,
        AND(BU198&lt;=BW62,BU198&gt;=BU62),BU198-BY198
)</f>
        <v>#DIV/0!</v>
      </c>
      <c r="CI198" s="201"/>
      <c r="CJ198" s="206" t="s">
        <v>21</v>
      </c>
      <c r="CK198" s="258" t="e">
        <v>#DIV/0!</v>
      </c>
      <c r="CM198" s="201"/>
      <c r="CN198" s="206" t="s">
        <v>21</v>
      </c>
      <c r="CO198" s="265" t="e">
        <v>#DIV/0!</v>
      </c>
      <c r="CQ198" s="201"/>
      <c r="CR198" s="206" t="s">
        <v>21</v>
      </c>
      <c r="CS198" s="265" t="e" cm="1">
        <f t="array" ref="CS198">_xlfn.IFS(CK198&gt;CM62,CL62,
        AND(CK198&lt;=CM62,CK198&lt;CK62),0,
        AND(CK198&lt;=CM62,CK198&gt;=CK62),CK198-CO198
)</f>
        <v>#DIV/0!</v>
      </c>
    </row>
    <row r="199" spans="3:104" s="2" customFormat="1">
      <c r="C199" s="202"/>
      <c r="E199" s="177"/>
      <c r="G199" s="201"/>
      <c r="H199" s="206" t="s">
        <v>20</v>
      </c>
      <c r="I199" s="258" t="e">
        <v>#DIV/0!</v>
      </c>
      <c r="K199" s="201"/>
      <c r="L199" s="206" t="s">
        <v>20</v>
      </c>
      <c r="M199" s="265" t="e">
        <v>#DIV/0!</v>
      </c>
      <c r="O199" s="201"/>
      <c r="P199" s="206" t="s">
        <v>20</v>
      </c>
      <c r="Q199" s="265" t="e" cm="1">
        <f t="array" ref="Q199">_xlfn.IFS(I199&gt;K63,J63,
        AND(I199&lt;=K63,I199&lt;I63),0,
        AND(I199&lt;=K63,I199&gt;=I63),I199-M199
)</f>
        <v>#DIV/0!</v>
      </c>
      <c r="W199" s="201"/>
      <c r="X199" s="206" t="s">
        <v>20</v>
      </c>
      <c r="Y199" s="258" t="e">
        <v>#DIV/0!</v>
      </c>
      <c r="AA199" s="201"/>
      <c r="AB199" s="206" t="s">
        <v>20</v>
      </c>
      <c r="AC199" s="265" t="e">
        <v>#DIV/0!</v>
      </c>
      <c r="AE199" s="201"/>
      <c r="AF199" s="206" t="s">
        <v>20</v>
      </c>
      <c r="AG199" s="265" t="e" cm="1">
        <f t="array" ref="AG199">_xlfn.IFS(Y199&gt;AA63,Z63,
        AND(Y199&lt;=AA63,Y199&lt;Y63),0,
        AND(Y199&lt;=AA63,Y199&gt;=Y63),Y199-AC199
)</f>
        <v>#DIV/0!</v>
      </c>
      <c r="AM199" s="201"/>
      <c r="AN199" s="206" t="s">
        <v>20</v>
      </c>
      <c r="AO199" s="258" t="e">
        <v>#DIV/0!</v>
      </c>
      <c r="AQ199" s="201"/>
      <c r="AR199" s="206" t="s">
        <v>20</v>
      </c>
      <c r="AS199" s="265" t="e">
        <v>#DIV/0!</v>
      </c>
      <c r="AU199" s="201"/>
      <c r="AV199" s="206" t="s">
        <v>20</v>
      </c>
      <c r="AW199" s="265" t="e" cm="1">
        <f t="array" ref="AW199">_xlfn.IFS(AO199&gt;AQ63,AP63,
        AND(AO199&lt;=AQ63,AO199&lt;AO63),0,
        AND(AO199&lt;=AQ63,AO199&gt;=AO63),AO199-AS199
)</f>
        <v>#DIV/0!</v>
      </c>
      <c r="BC199" s="201"/>
      <c r="BD199" s="206" t="s">
        <v>20</v>
      </c>
      <c r="BE199" s="258" t="e">
        <v>#DIV/0!</v>
      </c>
      <c r="BG199" s="201"/>
      <c r="BH199" s="206" t="s">
        <v>20</v>
      </c>
      <c r="BI199" s="265" t="e">
        <v>#DIV/0!</v>
      </c>
      <c r="BK199" s="201"/>
      <c r="BL199" s="206" t="s">
        <v>20</v>
      </c>
      <c r="BM199" s="265" t="e" cm="1">
        <f t="array" ref="BM199">_xlfn.IFS(BE199&gt;BG63,BF63,
        AND(BE199&lt;=BG63,BE199&lt;BE63),0,
        AND(BE199&lt;=BG63,BE199&gt;=BE63),BE199-BI199
)</f>
        <v>#DIV/0!</v>
      </c>
      <c r="BS199" s="201"/>
      <c r="BT199" s="206" t="s">
        <v>20</v>
      </c>
      <c r="BU199" s="258" t="e">
        <v>#DIV/0!</v>
      </c>
      <c r="BW199" s="201"/>
      <c r="BX199" s="206" t="s">
        <v>20</v>
      </c>
      <c r="BY199" s="265" t="e">
        <v>#DIV/0!</v>
      </c>
      <c r="CA199" s="201"/>
      <c r="CB199" s="206" t="s">
        <v>20</v>
      </c>
      <c r="CC199" s="265" t="e" cm="1">
        <f t="array" ref="CC199">_xlfn.IFS(BU199&gt;BW63,BV63,
        AND(BU199&lt;=BW63,BU199&lt;BU63),0,
        AND(BU199&lt;=BW63,BU199&gt;=BU63),BU199-BY199
)</f>
        <v>#DIV/0!</v>
      </c>
      <c r="CI199" s="201"/>
      <c r="CJ199" s="206" t="s">
        <v>20</v>
      </c>
      <c r="CK199" s="258" t="e">
        <v>#DIV/0!</v>
      </c>
      <c r="CM199" s="201"/>
      <c r="CN199" s="206" t="s">
        <v>20</v>
      </c>
      <c r="CO199" s="265" t="e">
        <v>#DIV/0!</v>
      </c>
      <c r="CQ199" s="201"/>
      <c r="CR199" s="206" t="s">
        <v>20</v>
      </c>
      <c r="CS199" s="265" t="e" cm="1">
        <f t="array" ref="CS199">_xlfn.IFS(CK199&gt;CM63,CL63,
        AND(CK199&lt;=CM63,CK199&lt;CK63),0,
        AND(CK199&lt;=CM63,CK199&gt;=CK63),CK199-CO199
)</f>
        <v>#DIV/0!</v>
      </c>
    </row>
    <row r="200" spans="3:104" s="2" customFormat="1">
      <c r="C200" s="202"/>
      <c r="E200" s="177"/>
      <c r="G200" s="201"/>
      <c r="H200" s="206" t="s">
        <v>19</v>
      </c>
      <c r="I200" s="258" t="e">
        <v>#DIV/0!</v>
      </c>
      <c r="K200" s="201"/>
      <c r="L200" s="206" t="s">
        <v>19</v>
      </c>
      <c r="M200" s="265" t="e">
        <v>#DIV/0!</v>
      </c>
      <c r="O200" s="201"/>
      <c r="P200" s="206" t="s">
        <v>19</v>
      </c>
      <c r="Q200" s="265" t="e" cm="1">
        <f t="array" ref="Q200">_xlfn.IFS(I200&gt;K64,J64,
        AND(I200&lt;=K64,I200&lt;I64),0,
        AND(I200&lt;=K64,I200&gt;=I64),I200-M200
)</f>
        <v>#DIV/0!</v>
      </c>
      <c r="W200" s="201"/>
      <c r="X200" s="206" t="s">
        <v>19</v>
      </c>
      <c r="Y200" s="258" t="e">
        <v>#DIV/0!</v>
      </c>
      <c r="AA200" s="201"/>
      <c r="AB200" s="206" t="s">
        <v>19</v>
      </c>
      <c r="AC200" s="265" t="e">
        <v>#DIV/0!</v>
      </c>
      <c r="AE200" s="201"/>
      <c r="AF200" s="206" t="s">
        <v>19</v>
      </c>
      <c r="AG200" s="265" t="e" cm="1">
        <f t="array" ref="AG200">_xlfn.IFS(Y200&gt;AA64,Z64,
        AND(Y200&lt;=AA64,Y200&lt;Y64),0,
        AND(Y200&lt;=AA64,Y200&gt;=Y64),Y200-AC200
)</f>
        <v>#DIV/0!</v>
      </c>
      <c r="AM200" s="201"/>
      <c r="AN200" s="206" t="s">
        <v>19</v>
      </c>
      <c r="AO200" s="258" t="e">
        <v>#DIV/0!</v>
      </c>
      <c r="AQ200" s="201"/>
      <c r="AR200" s="206" t="s">
        <v>19</v>
      </c>
      <c r="AS200" s="265" t="e">
        <v>#DIV/0!</v>
      </c>
      <c r="AU200" s="201"/>
      <c r="AV200" s="206" t="s">
        <v>19</v>
      </c>
      <c r="AW200" s="265" t="e" cm="1">
        <f t="array" ref="AW200">_xlfn.IFS(AO200&gt;AQ64,AP64,
        AND(AO200&lt;=AQ64,AO200&lt;AO64),0,
        AND(AO200&lt;=AQ64,AO200&gt;=AO64),AO200-AS200
)</f>
        <v>#DIV/0!</v>
      </c>
      <c r="BC200" s="201"/>
      <c r="BD200" s="206" t="s">
        <v>19</v>
      </c>
      <c r="BE200" s="258" t="e">
        <v>#DIV/0!</v>
      </c>
      <c r="BG200" s="201"/>
      <c r="BH200" s="206" t="s">
        <v>19</v>
      </c>
      <c r="BI200" s="265" t="e">
        <v>#DIV/0!</v>
      </c>
      <c r="BK200" s="201"/>
      <c r="BL200" s="206" t="s">
        <v>19</v>
      </c>
      <c r="BM200" s="265" t="e" cm="1">
        <f t="array" ref="BM200">_xlfn.IFS(BE200&gt;BG64,BF64,
        AND(BE200&lt;=BG64,BE200&lt;BE64),0,
        AND(BE200&lt;=BG64,BE200&gt;=BE64),BE200-BI200
)</f>
        <v>#DIV/0!</v>
      </c>
      <c r="BS200" s="201"/>
      <c r="BT200" s="206" t="s">
        <v>19</v>
      </c>
      <c r="BU200" s="258" t="e">
        <v>#DIV/0!</v>
      </c>
      <c r="BW200" s="201"/>
      <c r="BX200" s="206" t="s">
        <v>19</v>
      </c>
      <c r="BY200" s="265" t="e">
        <v>#DIV/0!</v>
      </c>
      <c r="CA200" s="201"/>
      <c r="CB200" s="206" t="s">
        <v>19</v>
      </c>
      <c r="CC200" s="265" t="e" cm="1">
        <f t="array" ref="CC200">_xlfn.IFS(BU200&gt;BW64,BV64,
        AND(BU200&lt;=BW64,BU200&lt;BU64),0,
        AND(BU200&lt;=BW64,BU200&gt;=BU64),BU200-BY200
)</f>
        <v>#DIV/0!</v>
      </c>
      <c r="CI200" s="201"/>
      <c r="CJ200" s="206" t="s">
        <v>19</v>
      </c>
      <c r="CK200" s="258" t="e">
        <v>#DIV/0!</v>
      </c>
      <c r="CM200" s="201"/>
      <c r="CN200" s="206" t="s">
        <v>19</v>
      </c>
      <c r="CO200" s="265" t="e">
        <v>#DIV/0!</v>
      </c>
      <c r="CQ200" s="201"/>
      <c r="CR200" s="206" t="s">
        <v>19</v>
      </c>
      <c r="CS200" s="265" t="e" cm="1">
        <f t="array" ref="CS200">_xlfn.IFS(CK200&gt;CM64,CL64,
        AND(CK200&lt;=CM64,CK200&lt;CK64),0,
        AND(CK200&lt;=CM64,CK200&gt;=CK64),CK200-CO200
)</f>
        <v>#DIV/0!</v>
      </c>
    </row>
    <row r="201" spans="3:104" s="2" customFormat="1">
      <c r="C201" s="202"/>
      <c r="E201" s="177"/>
      <c r="G201" s="208"/>
      <c r="H201" s="209" t="s">
        <v>18</v>
      </c>
      <c r="I201" s="259" t="e">
        <v>#DIV/0!</v>
      </c>
      <c r="K201" s="208"/>
      <c r="L201" s="209" t="s">
        <v>18</v>
      </c>
      <c r="M201" s="266" t="e">
        <v>#DIV/0!</v>
      </c>
      <c r="O201" s="208"/>
      <c r="P201" s="209" t="s">
        <v>18</v>
      </c>
      <c r="Q201" s="266" t="e" cm="1">
        <f t="array" ref="Q201">_xlfn.IFS(I201&gt;K65,J65,
        AND(I201&lt;=K65,I201&lt;I65),0,
        AND(I201&lt;=K65,I201&gt;=I65),I201-M201
)</f>
        <v>#DIV/0!</v>
      </c>
      <c r="W201" s="208"/>
      <c r="X201" s="209" t="s">
        <v>18</v>
      </c>
      <c r="Y201" s="259" t="e">
        <v>#DIV/0!</v>
      </c>
      <c r="AA201" s="208"/>
      <c r="AB201" s="209" t="s">
        <v>18</v>
      </c>
      <c r="AC201" s="266" t="e">
        <v>#DIV/0!</v>
      </c>
      <c r="AE201" s="208"/>
      <c r="AF201" s="209" t="s">
        <v>18</v>
      </c>
      <c r="AG201" s="266" t="e" cm="1">
        <f t="array" ref="AG201">_xlfn.IFS(Y201&gt;AA65,Z65,
        AND(Y201&lt;=AA65,Y201&lt;Y65),0,
        AND(Y201&lt;=AA65,Y201&gt;=Y65),Y201-AC201
)</f>
        <v>#DIV/0!</v>
      </c>
      <c r="AM201" s="208"/>
      <c r="AN201" s="209" t="s">
        <v>18</v>
      </c>
      <c r="AO201" s="259" t="e">
        <v>#DIV/0!</v>
      </c>
      <c r="AQ201" s="208"/>
      <c r="AR201" s="209" t="s">
        <v>18</v>
      </c>
      <c r="AS201" s="266" t="e">
        <v>#DIV/0!</v>
      </c>
      <c r="AU201" s="208"/>
      <c r="AV201" s="209" t="s">
        <v>18</v>
      </c>
      <c r="AW201" s="266" t="e" cm="1">
        <f t="array" ref="AW201">_xlfn.IFS(AO201&gt;AQ65,AP65,
        AND(AO201&lt;=AQ65,AO201&lt;AO65),0,
        AND(AO201&lt;=AQ65,AO201&gt;=AO65),AO201-AS201
)</f>
        <v>#DIV/0!</v>
      </c>
      <c r="BC201" s="208"/>
      <c r="BD201" s="209" t="s">
        <v>18</v>
      </c>
      <c r="BE201" s="259" t="e">
        <v>#DIV/0!</v>
      </c>
      <c r="BG201" s="208"/>
      <c r="BH201" s="209" t="s">
        <v>18</v>
      </c>
      <c r="BI201" s="266" t="e">
        <v>#DIV/0!</v>
      </c>
      <c r="BK201" s="208"/>
      <c r="BL201" s="209" t="s">
        <v>18</v>
      </c>
      <c r="BM201" s="266" t="e" cm="1">
        <f t="array" ref="BM201">_xlfn.IFS(BE201&gt;BG65,BF65,
        AND(BE201&lt;=BG65,BE201&lt;BE65),0,
        AND(BE201&lt;=BG65,BE201&gt;=BE65),BE201-BI201
)</f>
        <v>#DIV/0!</v>
      </c>
      <c r="BS201" s="208"/>
      <c r="BT201" s="209" t="s">
        <v>18</v>
      </c>
      <c r="BU201" s="259" t="e">
        <v>#DIV/0!</v>
      </c>
      <c r="BW201" s="208"/>
      <c r="BX201" s="209" t="s">
        <v>18</v>
      </c>
      <c r="BY201" s="266" t="e">
        <v>#DIV/0!</v>
      </c>
      <c r="CA201" s="208"/>
      <c r="CB201" s="209" t="s">
        <v>18</v>
      </c>
      <c r="CC201" s="266" t="e" cm="1">
        <f t="array" ref="CC201">_xlfn.IFS(BU201&gt;BW65,BV65,
        AND(BU201&lt;=BW65,BU201&lt;BU65),0,
        AND(BU201&lt;=BW65,BU201&gt;=BU65),BU201-BY201
)</f>
        <v>#DIV/0!</v>
      </c>
      <c r="CI201" s="208"/>
      <c r="CJ201" s="209" t="s">
        <v>18</v>
      </c>
      <c r="CK201" s="259" t="e">
        <v>#DIV/0!</v>
      </c>
      <c r="CM201" s="208"/>
      <c r="CN201" s="209" t="s">
        <v>18</v>
      </c>
      <c r="CO201" s="266" t="e">
        <v>#DIV/0!</v>
      </c>
      <c r="CQ201" s="208"/>
      <c r="CR201" s="209" t="s">
        <v>18</v>
      </c>
      <c r="CS201" s="266" t="e" cm="1">
        <f t="array" ref="CS201">_xlfn.IFS(CK201&gt;CM65,CL65,
        AND(CK201&lt;=CM65,CK201&lt;CK65),0,
        AND(CK201&lt;=CM65,CK201&gt;=CK65),CK201-CO201
)</f>
        <v>#DIV/0!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t="e">
        <f>SUM(I217:I221)</f>
        <v>#DIV/0!</v>
      </c>
      <c r="J216" s="37"/>
      <c r="K216" s="170" t="s">
        <v>99</v>
      </c>
      <c r="L216" s="215" t="s">
        <v>48</v>
      </c>
      <c r="M216" s="260" t="e">
        <f>SUM(M217:M221)</f>
        <v>#DIV/0!</v>
      </c>
      <c r="O216" s="170" t="s">
        <v>99</v>
      </c>
      <c r="P216" s="215" t="s">
        <v>48</v>
      </c>
      <c r="Q216" s="260" t="e">
        <f>SUM(Q217:Q221)</f>
        <v>#DIV/0!</v>
      </c>
      <c r="W216" s="170" t="s">
        <v>99</v>
      </c>
      <c r="X216" s="215" t="s">
        <v>48</v>
      </c>
      <c r="Y216" s="260" t="e">
        <f>SUM(Y217:Y221)</f>
        <v>#DIV/0!</v>
      </c>
      <c r="Z216" s="37"/>
      <c r="AA216" s="170" t="s">
        <v>99</v>
      </c>
      <c r="AB216" s="215" t="s">
        <v>48</v>
      </c>
      <c r="AC216" s="260" t="e">
        <f>SUM(AC217:AC221)</f>
        <v>#DIV/0!</v>
      </c>
      <c r="AE216" s="170" t="s">
        <v>99</v>
      </c>
      <c r="AF216" s="215" t="s">
        <v>48</v>
      </c>
      <c r="AG216" s="260" t="e">
        <f>SUM(AG217:AG221)</f>
        <v>#DIV/0!</v>
      </c>
      <c r="AM216" s="170" t="s">
        <v>99</v>
      </c>
      <c r="AN216" s="215" t="s">
        <v>48</v>
      </c>
      <c r="AO216" s="260" t="e">
        <f>SUM(AO217:AO221)</f>
        <v>#DIV/0!</v>
      </c>
      <c r="AP216" s="37"/>
      <c r="AQ216" s="170" t="s">
        <v>99</v>
      </c>
      <c r="AR216" s="215" t="s">
        <v>48</v>
      </c>
      <c r="AS216" s="260" t="e">
        <f>SUM(AS217:AS221)</f>
        <v>#DIV/0!</v>
      </c>
      <c r="AU216" s="170" t="s">
        <v>99</v>
      </c>
      <c r="AV216" s="215" t="s">
        <v>48</v>
      </c>
      <c r="AW216" s="260" t="e">
        <f>SUM(AW217:AW221)</f>
        <v>#DIV/0!</v>
      </c>
      <c r="BC216" s="170" t="s">
        <v>99</v>
      </c>
      <c r="BD216" s="215" t="s">
        <v>48</v>
      </c>
      <c r="BE216" s="260" t="e">
        <f>SUM(BE217:BE221)</f>
        <v>#DIV/0!</v>
      </c>
      <c r="BF216" s="37"/>
      <c r="BG216" s="170" t="s">
        <v>99</v>
      </c>
      <c r="BH216" s="215" t="s">
        <v>48</v>
      </c>
      <c r="BI216" s="260" t="e">
        <f>SUM(BI217:BI221)</f>
        <v>#DIV/0!</v>
      </c>
      <c r="BK216" s="170" t="s">
        <v>99</v>
      </c>
      <c r="BL216" s="215" t="s">
        <v>48</v>
      </c>
      <c r="BM216" s="260" t="e">
        <f>SUM(BM217:BM221)</f>
        <v>#DIV/0!</v>
      </c>
      <c r="BS216" s="170" t="s">
        <v>99</v>
      </c>
      <c r="BT216" s="215" t="s">
        <v>48</v>
      </c>
      <c r="BU216" s="260" t="e">
        <f>SUM(BU217:BU221)</f>
        <v>#DIV/0!</v>
      </c>
      <c r="BV216" s="37"/>
      <c r="BW216" s="170" t="s">
        <v>99</v>
      </c>
      <c r="BX216" s="215" t="s">
        <v>48</v>
      </c>
      <c r="BY216" s="260" t="e">
        <f>SUM(BY217:BY221)</f>
        <v>#DIV/0!</v>
      </c>
      <c r="CA216" s="170" t="s">
        <v>99</v>
      </c>
      <c r="CB216" s="215" t="s">
        <v>48</v>
      </c>
      <c r="CC216" s="260" t="e">
        <f>SUM(CC217:CC221)</f>
        <v>#DIV/0!</v>
      </c>
      <c r="CI216" s="170" t="s">
        <v>99</v>
      </c>
      <c r="CJ216" s="215" t="s">
        <v>48</v>
      </c>
      <c r="CK216" s="260" t="e">
        <f>SUM(CK217:CK221)</f>
        <v>#DIV/0!</v>
      </c>
      <c r="CL216" s="37"/>
      <c r="CM216" s="170" t="s">
        <v>99</v>
      </c>
      <c r="CN216" s="215" t="s">
        <v>48</v>
      </c>
      <c r="CO216" s="260" t="e">
        <f>SUM(CO217:CO221)</f>
        <v>#DIV/0!</v>
      </c>
      <c r="CQ216" s="170" t="s">
        <v>99</v>
      </c>
      <c r="CR216" s="215" t="s">
        <v>48</v>
      </c>
      <c r="CS216" s="260" t="e">
        <f>SUM(CS217:CS221)</f>
        <v>#DIV/0!</v>
      </c>
    </row>
    <row r="217" spans="3:104" s="2" customFormat="1">
      <c r="C217" s="202"/>
      <c r="E217" s="177"/>
      <c r="G217" s="173"/>
      <c r="H217" s="218" t="s">
        <v>22</v>
      </c>
      <c r="I217" s="260" t="e">
        <f t="array" ref="I217:I221">I22:I26*I170:I174</f>
        <v>#DIV/0!</v>
      </c>
      <c r="J217" s="37"/>
      <c r="K217" s="173"/>
      <c r="L217" s="537" t="s">
        <v>22</v>
      </c>
      <c r="M217" s="260" t="e" cm="1">
        <f t="array" ref="M217">_xlfn.IFS(I217&gt;K67,I67,
     AND(I217&lt;=K67,I217&lt;I67),I217,
     AND(I217&lt;=K67,I217&gt;=I67),I67)</f>
        <v>#DIV/0!</v>
      </c>
      <c r="O217" s="173"/>
      <c r="P217" s="537" t="s">
        <v>22</v>
      </c>
      <c r="Q217" s="260" t="e" cm="1">
        <f t="array" ref="Q217">_xlfn.IFS(I217&gt;K67,J67,
        AND(I217&lt;=K67,I217&lt;I67),0,
        AND(I217&lt;=K67,I217&gt;=I67),I217-M217
)</f>
        <v>#DIV/0!</v>
      </c>
      <c r="W217" s="173"/>
      <c r="X217" s="218" t="s">
        <v>22</v>
      </c>
      <c r="Y217" s="260" t="e">
        <f t="array" ref="Y217:Y221">Y22:Y26*Y170:Y174</f>
        <v>#DIV/0!</v>
      </c>
      <c r="Z217" s="37"/>
      <c r="AA217" s="173"/>
      <c r="AB217" s="537" t="s">
        <v>22</v>
      </c>
      <c r="AC217" s="260" t="e" cm="1">
        <f t="array" ref="AC217">_xlfn.IFS(Y217&gt;AA67,Y67,
     AND(Y217&lt;=AA67,Y217&lt;Y67),Y217,
     AND(Y217&lt;=AA67,Y217&gt;=Y67),Y67)</f>
        <v>#DIV/0!</v>
      </c>
      <c r="AE217" s="173"/>
      <c r="AF217" s="537" t="s">
        <v>22</v>
      </c>
      <c r="AG217" s="260" t="e" cm="1">
        <f t="array" ref="AG217">_xlfn.IFS(Y217&gt;AA67,Z67,
        AND(Y217&lt;=AA67,Y217&lt;Y67),0,
        AND(Y217&lt;=AA67,Y217&gt;=Y67),Y217-AC217
)</f>
        <v>#DIV/0!</v>
      </c>
      <c r="AM217" s="173"/>
      <c r="AN217" s="218" t="s">
        <v>22</v>
      </c>
      <c r="AO217" s="260" t="e">
        <f t="array" ref="AO217:AO221">AO22:AO26*AO170:AO174</f>
        <v>#DIV/0!</v>
      </c>
      <c r="AP217" s="37"/>
      <c r="AQ217" s="173"/>
      <c r="AR217" s="537" t="s">
        <v>22</v>
      </c>
      <c r="AS217" s="260" t="e" cm="1">
        <f t="array" ref="AS217">_xlfn.IFS(AO217&gt;AQ67,AO67,
     AND(AO217&lt;=AQ67,AO217&lt;AO67),AO217,
     AND(AO217&lt;=AQ67,AO217&gt;=AO67),AO67)</f>
        <v>#DIV/0!</v>
      </c>
      <c r="AU217" s="173"/>
      <c r="AV217" s="537" t="s">
        <v>22</v>
      </c>
      <c r="AW217" s="260" t="e" cm="1">
        <f t="array" ref="AW217">_xlfn.IFS(AO217&gt;AQ67,AP67,
        AND(AO217&lt;=AQ67,AO217&lt;AO67),0,
        AND(AO217&lt;=AQ67,AO217&gt;=AO67),AO217-AS217
)</f>
        <v>#DIV/0!</v>
      </c>
      <c r="BC217" s="173"/>
      <c r="BD217" s="218" t="s">
        <v>22</v>
      </c>
      <c r="BE217" s="260" t="e">
        <f t="array" ref="BE217:BE221">BE22:BE26*BE170:BE174</f>
        <v>#DIV/0!</v>
      </c>
      <c r="BF217" s="37"/>
      <c r="BG217" s="173"/>
      <c r="BH217" s="537" t="s">
        <v>22</v>
      </c>
      <c r="BI217" s="260" t="e" cm="1">
        <f t="array" ref="BI217">_xlfn.IFS(BE217&gt;BG67,BE67,
     AND(BE217&lt;=BG67,BE217&lt;BE67),BE217,
     AND(BE217&lt;=BG67,BE217&gt;=BE67),BE67)</f>
        <v>#DIV/0!</v>
      </c>
      <c r="BK217" s="173"/>
      <c r="BL217" s="537" t="s">
        <v>22</v>
      </c>
      <c r="BM217" s="260" t="e" cm="1">
        <f t="array" ref="BM217">_xlfn.IFS(BE217&gt;BG67,BF67,
        AND(BE217&lt;=BG67,BE217&lt;BE67),0,
        AND(BE217&lt;=BG67,BE217&gt;=BE67),BE217-BI217
)</f>
        <v>#DIV/0!</v>
      </c>
      <c r="BS217" s="173"/>
      <c r="BT217" s="218" t="s">
        <v>22</v>
      </c>
      <c r="BU217" s="260" t="e">
        <f t="array" ref="BU217:BU221">BU22:BU26*BU170:BU174</f>
        <v>#DIV/0!</v>
      </c>
      <c r="BV217" s="37"/>
      <c r="BW217" s="173"/>
      <c r="BX217" s="537" t="s">
        <v>22</v>
      </c>
      <c r="BY217" s="260" t="e" cm="1">
        <f t="array" ref="BY217">_xlfn.IFS(BU217&gt;BW67,BU67,
     AND(BU217&lt;=BW67,BU217&lt;BU67),BU217,
     AND(BU217&lt;=BW67,BU217&gt;=BU67),BU67)</f>
        <v>#DIV/0!</v>
      </c>
      <c r="CA217" s="173"/>
      <c r="CB217" s="537" t="s">
        <v>22</v>
      </c>
      <c r="CC217" s="260" t="e" cm="1">
        <f t="array" ref="CC217">_xlfn.IFS(BU217&gt;BW67,BV67,
        AND(BU217&lt;=BW67,BU217&lt;BU67),0,
        AND(BU217&lt;=BW67,BU217&gt;=BU67),BU217-BY217
)</f>
        <v>#DIV/0!</v>
      </c>
      <c r="CI217" s="173"/>
      <c r="CJ217" s="218" t="s">
        <v>22</v>
      </c>
      <c r="CK217" s="260" t="e">
        <f t="array" ref="CK217:CK221">CK22:CK26*CK170:CK174</f>
        <v>#DIV/0!</v>
      </c>
      <c r="CL217" s="37"/>
      <c r="CM217" s="173"/>
      <c r="CN217" s="537" t="s">
        <v>22</v>
      </c>
      <c r="CO217" s="260" t="e" cm="1">
        <f t="array" ref="CO217">_xlfn.IFS(CK217&gt;CM67,CK67,
     AND(CK217&lt;=CM67,CK217&lt;CK67),CK217,
     AND(CK217&lt;=CM67,CK217&gt;=CK67),CK67)</f>
        <v>#DIV/0!</v>
      </c>
      <c r="CQ217" s="173"/>
      <c r="CR217" s="537" t="s">
        <v>22</v>
      </c>
      <c r="CS217" s="260" t="e" cm="1">
        <f t="array" ref="CS217">_xlfn.IFS(CK217&gt;CM67,CL67,
        AND(CK217&lt;=CM67,CK217&lt;CK67),0,
        AND(CK217&lt;=CM67,CK217&gt;=CK67),CK217-CO217
)</f>
        <v>#DIV/0!</v>
      </c>
    </row>
    <row r="218" spans="3:104" s="2" customFormat="1">
      <c r="C218" s="202"/>
      <c r="E218" s="177"/>
      <c r="G218" s="173"/>
      <c r="H218" s="206" t="s">
        <v>21</v>
      </c>
      <c r="I218" s="261" t="e">
        <v>#DIV/0!</v>
      </c>
      <c r="J218" s="37"/>
      <c r="K218" s="173"/>
      <c r="L218" s="168" t="s">
        <v>21</v>
      </c>
      <c r="M218" s="261" t="e" cm="1">
        <f t="array" ref="M218">_xlfn.IFS(I218&gt;K68,I68,
     AND(I218&lt;=K68,I218&lt;I68),I218,
     AND(I218&lt;=K68,I218&gt;=I68),I68)</f>
        <v>#DIV/0!</v>
      </c>
      <c r="O218" s="173"/>
      <c r="P218" s="168" t="s">
        <v>21</v>
      </c>
      <c r="Q218" s="260" t="e" cm="1">
        <f t="array" ref="Q218">_xlfn.IFS(I218&gt;K68,J68,
        AND(I218&lt;=K68,I218&lt;I68),0,
        AND(I218&lt;=K68,I218&gt;=I68),I218-M218
)</f>
        <v>#DIV/0!</v>
      </c>
      <c r="W218" s="173"/>
      <c r="X218" s="206" t="s">
        <v>21</v>
      </c>
      <c r="Y218" s="261" t="e">
        <v>#DIV/0!</v>
      </c>
      <c r="Z218" s="37"/>
      <c r="AA218" s="173"/>
      <c r="AB218" s="168" t="s">
        <v>21</v>
      </c>
      <c r="AC218" s="261" t="e" cm="1">
        <f t="array" ref="AC218">_xlfn.IFS(Y218&gt;AA68,Y68,
     AND(Y218&lt;=AA68,Y218&lt;Y68),Y218,
     AND(Y218&lt;=AA68,Y218&gt;=Y68),Y68)</f>
        <v>#DIV/0!</v>
      </c>
      <c r="AE218" s="173"/>
      <c r="AF218" s="168" t="s">
        <v>21</v>
      </c>
      <c r="AG218" s="260" t="e" cm="1">
        <f t="array" ref="AG218">_xlfn.IFS(Y218&gt;AA68,Z68,
        AND(Y218&lt;=AA68,Y218&lt;Y68),0,
        AND(Y218&lt;=AA68,Y218&gt;=Y68),Y218-AC218
)</f>
        <v>#DIV/0!</v>
      </c>
      <c r="AM218" s="173"/>
      <c r="AN218" s="206" t="s">
        <v>21</v>
      </c>
      <c r="AO218" s="261" t="e">
        <v>#DIV/0!</v>
      </c>
      <c r="AP218" s="37"/>
      <c r="AQ218" s="173"/>
      <c r="AR218" s="168" t="s">
        <v>21</v>
      </c>
      <c r="AS218" s="261" t="e" cm="1">
        <f t="array" ref="AS218">_xlfn.IFS(AO218&gt;AQ68,AO68,
     AND(AO218&lt;=AQ68,AO218&lt;AO68),AO218,
     AND(AO218&lt;=AQ68,AO218&gt;=AO68),AO68)</f>
        <v>#DIV/0!</v>
      </c>
      <c r="AU218" s="173"/>
      <c r="AV218" s="168" t="s">
        <v>21</v>
      </c>
      <c r="AW218" s="260" t="e" cm="1">
        <f t="array" ref="AW218">_xlfn.IFS(AO218&gt;AQ68,AP68,
        AND(AO218&lt;=AQ68,AO218&lt;AO68),0,
        AND(AO218&lt;=AQ68,AO218&gt;=AO68),AO218-AS218
)</f>
        <v>#DIV/0!</v>
      </c>
      <c r="BC218" s="173"/>
      <c r="BD218" s="206" t="s">
        <v>21</v>
      </c>
      <c r="BE218" s="261" t="e">
        <v>#DIV/0!</v>
      </c>
      <c r="BF218" s="37"/>
      <c r="BG218" s="173"/>
      <c r="BH218" s="168" t="s">
        <v>21</v>
      </c>
      <c r="BI218" s="261" t="e" cm="1">
        <f t="array" ref="BI218">_xlfn.IFS(BE218&gt;BG68,BE68,
     AND(BE218&lt;=BG68,BE218&lt;BE68),BE218,
     AND(BE218&lt;=BG68,BE218&gt;=BE68),BE68)</f>
        <v>#DIV/0!</v>
      </c>
      <c r="BK218" s="173"/>
      <c r="BL218" s="168" t="s">
        <v>21</v>
      </c>
      <c r="BM218" s="260" t="e" cm="1">
        <f t="array" ref="BM218">_xlfn.IFS(BE218&gt;BG68,BF68,
        AND(BE218&lt;=BG68,BE218&lt;BE68),0,
        AND(BE218&lt;=BG68,BE218&gt;=BE68),BE218-BI218
)</f>
        <v>#DIV/0!</v>
      </c>
      <c r="BS218" s="173"/>
      <c r="BT218" s="206" t="s">
        <v>21</v>
      </c>
      <c r="BU218" s="261" t="e">
        <v>#DIV/0!</v>
      </c>
      <c r="BV218" s="37"/>
      <c r="BW218" s="173"/>
      <c r="BX218" s="168" t="s">
        <v>21</v>
      </c>
      <c r="BY218" s="261" t="e" cm="1">
        <f t="array" ref="BY218">_xlfn.IFS(BU218&gt;BW68,BU68,
     AND(BU218&lt;=BW68,BU218&lt;BU68),BU218,
     AND(BU218&lt;=BW68,BU218&gt;=BU68),BU68)</f>
        <v>#DIV/0!</v>
      </c>
      <c r="CA218" s="173"/>
      <c r="CB218" s="168" t="s">
        <v>21</v>
      </c>
      <c r="CC218" s="260" t="e" cm="1">
        <f t="array" ref="CC218">_xlfn.IFS(BU218&gt;BW68,BV68,
        AND(BU218&lt;=BW68,BU218&lt;BU68),0,
        AND(BU218&lt;=BW68,BU218&gt;=BU68),BU218-BY218
)</f>
        <v>#DIV/0!</v>
      </c>
      <c r="CI218" s="173"/>
      <c r="CJ218" s="206" t="s">
        <v>21</v>
      </c>
      <c r="CK218" s="261" t="e">
        <v>#DIV/0!</v>
      </c>
      <c r="CL218" s="37"/>
      <c r="CM218" s="173"/>
      <c r="CN218" s="168" t="s">
        <v>21</v>
      </c>
      <c r="CO218" s="261" t="e" cm="1">
        <f t="array" ref="CO218">_xlfn.IFS(CK218&gt;CM68,CK68,
     AND(CK218&lt;=CM68,CK218&lt;CK68),CK218,
     AND(CK218&lt;=CM68,CK218&gt;=CK68),CK68)</f>
        <v>#DIV/0!</v>
      </c>
      <c r="CQ218" s="173"/>
      <c r="CR218" s="168" t="s">
        <v>21</v>
      </c>
      <c r="CS218" s="260" t="e" cm="1">
        <f t="array" ref="CS218">_xlfn.IFS(CK218&gt;CM68,CL68,
        AND(CK218&lt;=CM68,CK218&lt;CK68),0,
        AND(CK218&lt;=CM68,CK218&gt;=CK68),CK218-CO218
)</f>
        <v>#DIV/0!</v>
      </c>
    </row>
    <row r="219" spans="3:104" s="2" customFormat="1">
      <c r="C219" s="202"/>
      <c r="E219" s="177"/>
      <c r="G219" s="173"/>
      <c r="H219" s="206" t="s">
        <v>20</v>
      </c>
      <c r="I219" s="261" t="e">
        <v>#DIV/0!</v>
      </c>
      <c r="J219" s="37"/>
      <c r="K219" s="173"/>
      <c r="L219" s="168" t="s">
        <v>20</v>
      </c>
      <c r="M219" s="261" t="e" cm="1">
        <f t="array" ref="M219">_xlfn.IFS(I219&gt;K69,I69,
     AND(I219&lt;=K69,I219&lt;I69),I219,
     AND(I219&lt;=K69,I219&gt;=I69),I69)</f>
        <v>#DIV/0!</v>
      </c>
      <c r="O219" s="173"/>
      <c r="P219" s="168" t="s">
        <v>20</v>
      </c>
      <c r="Q219" s="260" t="e" cm="1">
        <f t="array" ref="Q219">_xlfn.IFS(I219&gt;K69,J69,
        AND(I219&lt;=K69,I219&lt;I69),0,
        AND(I219&lt;=K69,I219&gt;=I69),I219-M219
)</f>
        <v>#DIV/0!</v>
      </c>
      <c r="W219" s="173"/>
      <c r="X219" s="206" t="s">
        <v>20</v>
      </c>
      <c r="Y219" s="261" t="e">
        <v>#DIV/0!</v>
      </c>
      <c r="Z219" s="37"/>
      <c r="AA219" s="173"/>
      <c r="AB219" s="168" t="s">
        <v>20</v>
      </c>
      <c r="AC219" s="261" t="e" cm="1">
        <f t="array" ref="AC219">_xlfn.IFS(Y219&gt;AA69,Y69,
     AND(Y219&lt;=AA69,Y219&lt;Y69),Y219,
     AND(Y219&lt;=AA69,Y219&gt;=Y69),Y69)</f>
        <v>#DIV/0!</v>
      </c>
      <c r="AE219" s="173"/>
      <c r="AF219" s="168" t="s">
        <v>20</v>
      </c>
      <c r="AG219" s="260" t="e" cm="1">
        <f t="array" ref="AG219">_xlfn.IFS(Y219&gt;AA69,Z69,
        AND(Y219&lt;=AA69,Y219&lt;Y69),0,
        AND(Y219&lt;=AA69,Y219&gt;=Y69),Y219-AC219
)</f>
        <v>#DIV/0!</v>
      </c>
      <c r="AM219" s="173"/>
      <c r="AN219" s="206" t="s">
        <v>20</v>
      </c>
      <c r="AO219" s="261" t="e">
        <v>#DIV/0!</v>
      </c>
      <c r="AP219" s="37"/>
      <c r="AQ219" s="173"/>
      <c r="AR219" s="168" t="s">
        <v>20</v>
      </c>
      <c r="AS219" s="261" t="e" cm="1">
        <f t="array" ref="AS219">_xlfn.IFS(AO219&gt;AQ69,AO69,
     AND(AO219&lt;=AQ69,AO219&lt;AO69),AO219,
     AND(AO219&lt;=AQ69,AO219&gt;=AO69),AO69)</f>
        <v>#DIV/0!</v>
      </c>
      <c r="AU219" s="173"/>
      <c r="AV219" s="168" t="s">
        <v>20</v>
      </c>
      <c r="AW219" s="260" t="e" cm="1">
        <f t="array" ref="AW219">_xlfn.IFS(AO219&gt;AQ69,AP69,
        AND(AO219&lt;=AQ69,AO219&lt;AO69),0,
        AND(AO219&lt;=AQ69,AO219&gt;=AO69),AO219-AS219
)</f>
        <v>#DIV/0!</v>
      </c>
      <c r="BC219" s="173"/>
      <c r="BD219" s="206" t="s">
        <v>20</v>
      </c>
      <c r="BE219" s="261" t="e">
        <v>#DIV/0!</v>
      </c>
      <c r="BF219" s="37"/>
      <c r="BG219" s="173"/>
      <c r="BH219" s="168" t="s">
        <v>20</v>
      </c>
      <c r="BI219" s="261" t="e" cm="1">
        <f t="array" ref="BI219">_xlfn.IFS(BE219&gt;BG69,BE69,
     AND(BE219&lt;=BG69,BE219&lt;BE69),BE219,
     AND(BE219&lt;=BG69,BE219&gt;=BE69),BE69)</f>
        <v>#DIV/0!</v>
      </c>
      <c r="BK219" s="173"/>
      <c r="BL219" s="168" t="s">
        <v>20</v>
      </c>
      <c r="BM219" s="260" t="e" cm="1">
        <f t="array" ref="BM219">_xlfn.IFS(BE219&gt;BG69,BF69,
        AND(BE219&lt;=BG69,BE219&lt;BE69),0,
        AND(BE219&lt;=BG69,BE219&gt;=BE69),BE219-BI219
)</f>
        <v>#DIV/0!</v>
      </c>
      <c r="BS219" s="173"/>
      <c r="BT219" s="206" t="s">
        <v>20</v>
      </c>
      <c r="BU219" s="261" t="e">
        <v>#DIV/0!</v>
      </c>
      <c r="BV219" s="37"/>
      <c r="BW219" s="173"/>
      <c r="BX219" s="168" t="s">
        <v>20</v>
      </c>
      <c r="BY219" s="261" t="e" cm="1">
        <f t="array" ref="BY219">_xlfn.IFS(BU219&gt;BW69,BU69,
     AND(BU219&lt;=BW69,BU219&lt;BU69),BU219,
     AND(BU219&lt;=BW69,BU219&gt;=BU69),BU69)</f>
        <v>#DIV/0!</v>
      </c>
      <c r="CA219" s="173"/>
      <c r="CB219" s="168" t="s">
        <v>20</v>
      </c>
      <c r="CC219" s="260" t="e" cm="1">
        <f t="array" ref="CC219">_xlfn.IFS(BU219&gt;BW69,BV69,
        AND(BU219&lt;=BW69,BU219&lt;BU69),0,
        AND(BU219&lt;=BW69,BU219&gt;=BU69),BU219-BY219
)</f>
        <v>#DIV/0!</v>
      </c>
      <c r="CI219" s="173"/>
      <c r="CJ219" s="206" t="s">
        <v>20</v>
      </c>
      <c r="CK219" s="261" t="e">
        <v>#DIV/0!</v>
      </c>
      <c r="CL219" s="37"/>
      <c r="CM219" s="173"/>
      <c r="CN219" s="168" t="s">
        <v>20</v>
      </c>
      <c r="CO219" s="261" t="e" cm="1">
        <f t="array" ref="CO219">_xlfn.IFS(CK219&gt;CM69,CK69,
     AND(CK219&lt;=CM69,CK219&lt;CK69),CK219,
     AND(CK219&lt;=CM69,CK219&gt;=CK69),CK69)</f>
        <v>#DIV/0!</v>
      </c>
      <c r="CQ219" s="173"/>
      <c r="CR219" s="168" t="s">
        <v>20</v>
      </c>
      <c r="CS219" s="260" t="e" cm="1">
        <f t="array" ref="CS219">_xlfn.IFS(CK219&gt;CM69,CL69,
        AND(CK219&lt;=CM69,CK219&lt;CK69),0,
        AND(CK219&lt;=CM69,CK219&gt;=CK69),CK219-CO219
)</f>
        <v>#DIV/0!</v>
      </c>
    </row>
    <row r="220" spans="3:104" s="2" customFormat="1">
      <c r="C220" s="202"/>
      <c r="E220" s="177"/>
      <c r="G220" s="173"/>
      <c r="H220" s="206" t="s">
        <v>19</v>
      </c>
      <c r="I220" s="261" t="e">
        <v>#DIV/0!</v>
      </c>
      <c r="J220" s="37"/>
      <c r="K220" s="173"/>
      <c r="L220" s="168" t="s">
        <v>19</v>
      </c>
      <c r="M220" s="261" t="e" cm="1">
        <f t="array" ref="M220">_xlfn.IFS(I220&gt;K70,I70,
     AND(I220&lt;=K70,I220&lt;I70),I220,
     AND(I220&lt;=K70,I220&gt;=I70),I70)</f>
        <v>#DIV/0!</v>
      </c>
      <c r="O220" s="173"/>
      <c r="P220" s="168" t="s">
        <v>19</v>
      </c>
      <c r="Q220" s="260" t="e" cm="1">
        <f t="array" ref="Q220">_xlfn.IFS(I220&gt;K70,J70,
        AND(I220&lt;=K70,I220&lt;I70),0,
        AND(I220&lt;=K70,I220&gt;=I70),I220-M220
)</f>
        <v>#DIV/0!</v>
      </c>
      <c r="W220" s="173"/>
      <c r="X220" s="206" t="s">
        <v>19</v>
      </c>
      <c r="Y220" s="261" t="e">
        <v>#DIV/0!</v>
      </c>
      <c r="Z220" s="37"/>
      <c r="AA220" s="173"/>
      <c r="AB220" s="168" t="s">
        <v>19</v>
      </c>
      <c r="AC220" s="261" t="e" cm="1">
        <f t="array" ref="AC220">_xlfn.IFS(Y220&gt;AA70,Y70,
     AND(Y220&lt;=AA70,Y220&lt;Y70),Y220,
     AND(Y220&lt;=AA70,Y220&gt;=Y70),Y70)</f>
        <v>#DIV/0!</v>
      </c>
      <c r="AE220" s="173"/>
      <c r="AF220" s="168" t="s">
        <v>19</v>
      </c>
      <c r="AG220" s="260" t="e" cm="1">
        <f t="array" ref="AG220">_xlfn.IFS(Y220&gt;AA70,Z70,
        AND(Y220&lt;=AA70,Y220&lt;Y70),0,
        AND(Y220&lt;=AA70,Y220&gt;=Y70),Y220-AC220
)</f>
        <v>#DIV/0!</v>
      </c>
      <c r="AM220" s="173"/>
      <c r="AN220" s="206" t="s">
        <v>19</v>
      </c>
      <c r="AO220" s="261" t="e">
        <v>#DIV/0!</v>
      </c>
      <c r="AP220" s="37"/>
      <c r="AQ220" s="173"/>
      <c r="AR220" s="168" t="s">
        <v>19</v>
      </c>
      <c r="AS220" s="261" t="e" cm="1">
        <f t="array" ref="AS220">_xlfn.IFS(AO220&gt;AQ70,AO70,
     AND(AO220&lt;=AQ70,AO220&lt;AO70),AO220,
     AND(AO220&lt;=AQ70,AO220&gt;=AO70),AO70)</f>
        <v>#DIV/0!</v>
      </c>
      <c r="AU220" s="173"/>
      <c r="AV220" s="168" t="s">
        <v>19</v>
      </c>
      <c r="AW220" s="260" t="e" cm="1">
        <f t="array" ref="AW220">_xlfn.IFS(AO220&gt;AQ70,AP70,
        AND(AO220&lt;=AQ70,AO220&lt;AO70),0,
        AND(AO220&lt;=AQ70,AO220&gt;=AO70),AO220-AS220
)</f>
        <v>#DIV/0!</v>
      </c>
      <c r="BC220" s="173"/>
      <c r="BD220" s="206" t="s">
        <v>19</v>
      </c>
      <c r="BE220" s="261" t="e">
        <v>#DIV/0!</v>
      </c>
      <c r="BF220" s="37"/>
      <c r="BG220" s="173"/>
      <c r="BH220" s="168" t="s">
        <v>19</v>
      </c>
      <c r="BI220" s="261" t="e" cm="1">
        <f t="array" ref="BI220">_xlfn.IFS(BE220&gt;BG70,BE70,
     AND(BE220&lt;=BG70,BE220&lt;BE70),BE220,
     AND(BE220&lt;=BG70,BE220&gt;=BE70),BE70)</f>
        <v>#DIV/0!</v>
      </c>
      <c r="BK220" s="173"/>
      <c r="BL220" s="168" t="s">
        <v>19</v>
      </c>
      <c r="BM220" s="260" t="e" cm="1">
        <f t="array" ref="BM220">_xlfn.IFS(BE220&gt;BG70,BF70,
        AND(BE220&lt;=BG70,BE220&lt;BE70),0,
        AND(BE220&lt;=BG70,BE220&gt;=BE70),BE220-BI220
)</f>
        <v>#DIV/0!</v>
      </c>
      <c r="BS220" s="173"/>
      <c r="BT220" s="206" t="s">
        <v>19</v>
      </c>
      <c r="BU220" s="261" t="e">
        <v>#DIV/0!</v>
      </c>
      <c r="BV220" s="37"/>
      <c r="BW220" s="173"/>
      <c r="BX220" s="168" t="s">
        <v>19</v>
      </c>
      <c r="BY220" s="261" t="e" cm="1">
        <f t="array" ref="BY220">_xlfn.IFS(BU220&gt;BW70,BU70,
     AND(BU220&lt;=BW70,BU220&lt;BU70),BU220,
     AND(BU220&lt;=BW70,BU220&gt;=BU70),BU70)</f>
        <v>#DIV/0!</v>
      </c>
      <c r="CA220" s="173"/>
      <c r="CB220" s="168" t="s">
        <v>19</v>
      </c>
      <c r="CC220" s="260" t="e" cm="1">
        <f t="array" ref="CC220">_xlfn.IFS(BU220&gt;BW70,BV70,
        AND(BU220&lt;=BW70,BU220&lt;BU70),0,
        AND(BU220&lt;=BW70,BU220&gt;=BU70),BU220-BY220
)</f>
        <v>#DIV/0!</v>
      </c>
      <c r="CI220" s="173"/>
      <c r="CJ220" s="206" t="s">
        <v>19</v>
      </c>
      <c r="CK220" s="261" t="e">
        <v>#DIV/0!</v>
      </c>
      <c r="CL220" s="37"/>
      <c r="CM220" s="173"/>
      <c r="CN220" s="168" t="s">
        <v>19</v>
      </c>
      <c r="CO220" s="261" t="e" cm="1">
        <f t="array" ref="CO220">_xlfn.IFS(CK220&gt;CM70,CK70,
     AND(CK220&lt;=CM70,CK220&lt;CK70),CK220,
     AND(CK220&lt;=CM70,CK220&gt;=CK70),CK70)</f>
        <v>#DIV/0!</v>
      </c>
      <c r="CQ220" s="173"/>
      <c r="CR220" s="168" t="s">
        <v>19</v>
      </c>
      <c r="CS220" s="260" t="e" cm="1">
        <f t="array" ref="CS220">_xlfn.IFS(CK220&gt;CM70,CL70,
        AND(CK220&lt;=CM70,CK220&lt;CK70),0,
        AND(CK220&lt;=CM70,CK220&gt;=CK70),CK220-CO220
)</f>
        <v>#DIV/0!</v>
      </c>
    </row>
    <row r="221" spans="3:104" s="2" customFormat="1">
      <c r="C221" s="202"/>
      <c r="E221" s="177"/>
      <c r="G221" s="174"/>
      <c r="H221" s="209" t="s">
        <v>18</v>
      </c>
      <c r="I221" s="262" t="e">
        <v>#DIV/0!</v>
      </c>
      <c r="J221" s="37"/>
      <c r="K221" s="174"/>
      <c r="L221" s="169" t="s">
        <v>18</v>
      </c>
      <c r="M221" s="262" t="e" cm="1">
        <f t="array" ref="M221">_xlfn.IFS(I221&gt;K71,I71,
     AND(I221&lt;=K71,I221&lt;I71),I221,
     AND(I221&lt;=K71,I221&gt;=I71),I71)</f>
        <v>#DIV/0!</v>
      </c>
      <c r="O221" s="174"/>
      <c r="P221" s="169" t="s">
        <v>18</v>
      </c>
      <c r="Q221" s="260" t="e" cm="1">
        <f t="array" ref="Q221">_xlfn.IFS(I221&gt;K71,J71,
        AND(I221&lt;=K71,I221&lt;I71),0,
        AND(I221&lt;=K71,I221&gt;=I71),I221-M221
)</f>
        <v>#DIV/0!</v>
      </c>
      <c r="W221" s="174"/>
      <c r="X221" s="209" t="s">
        <v>18</v>
      </c>
      <c r="Y221" s="262" t="e">
        <v>#DIV/0!</v>
      </c>
      <c r="Z221" s="37"/>
      <c r="AA221" s="174"/>
      <c r="AB221" s="169" t="s">
        <v>18</v>
      </c>
      <c r="AC221" s="262" t="e" cm="1">
        <f t="array" ref="AC221">_xlfn.IFS(Y221&gt;AA71,Y71,
     AND(Y221&lt;=AA71,Y221&lt;Y71),Y221,
     AND(Y221&lt;=AA71,Y221&gt;=Y71),Y71)</f>
        <v>#DIV/0!</v>
      </c>
      <c r="AE221" s="174"/>
      <c r="AF221" s="169" t="s">
        <v>18</v>
      </c>
      <c r="AG221" s="260" t="e" cm="1">
        <f t="array" ref="AG221">_xlfn.IFS(Y221&gt;AA71,Z71,
        AND(Y221&lt;=AA71,Y221&lt;Y71),0,
        AND(Y221&lt;=AA71,Y221&gt;=Y71),Y221-AC221
)</f>
        <v>#DIV/0!</v>
      </c>
      <c r="AM221" s="174"/>
      <c r="AN221" s="209" t="s">
        <v>18</v>
      </c>
      <c r="AO221" s="262" t="e">
        <v>#DIV/0!</v>
      </c>
      <c r="AP221" s="37"/>
      <c r="AQ221" s="174"/>
      <c r="AR221" s="169" t="s">
        <v>18</v>
      </c>
      <c r="AS221" s="262" t="e" cm="1">
        <f t="array" ref="AS221">_xlfn.IFS(AO221&gt;AQ71,AO71,
     AND(AO221&lt;=AQ71,AO221&lt;AO71),AO221,
     AND(AO221&lt;=AQ71,AO221&gt;=AO71),AO71)</f>
        <v>#DIV/0!</v>
      </c>
      <c r="AU221" s="174"/>
      <c r="AV221" s="169" t="s">
        <v>18</v>
      </c>
      <c r="AW221" s="260" t="e" cm="1">
        <f t="array" ref="AW221">_xlfn.IFS(AO221&gt;AQ71,AP71,
        AND(AO221&lt;=AQ71,AO221&lt;AO71),0,
        AND(AO221&lt;=AQ71,AO221&gt;=AO71),AO221-AS221
)</f>
        <v>#DIV/0!</v>
      </c>
      <c r="BC221" s="174"/>
      <c r="BD221" s="209" t="s">
        <v>18</v>
      </c>
      <c r="BE221" s="262" t="e">
        <v>#DIV/0!</v>
      </c>
      <c r="BF221" s="37"/>
      <c r="BG221" s="174"/>
      <c r="BH221" s="169" t="s">
        <v>18</v>
      </c>
      <c r="BI221" s="262" t="e" cm="1">
        <f t="array" ref="BI221">_xlfn.IFS(BE221&gt;BG71,BE71,
     AND(BE221&lt;=BG71,BE221&lt;BE71),BE221,
     AND(BE221&lt;=BG71,BE221&gt;=BE71),BE71)</f>
        <v>#DIV/0!</v>
      </c>
      <c r="BK221" s="174"/>
      <c r="BL221" s="169" t="s">
        <v>18</v>
      </c>
      <c r="BM221" s="260" t="e" cm="1">
        <f t="array" ref="BM221">_xlfn.IFS(BE221&gt;BG71,BF71,
        AND(BE221&lt;=BG71,BE221&lt;BE71),0,
        AND(BE221&lt;=BG71,BE221&gt;=BE71),BE221-BI221
)</f>
        <v>#DIV/0!</v>
      </c>
      <c r="BS221" s="174"/>
      <c r="BT221" s="209" t="s">
        <v>18</v>
      </c>
      <c r="BU221" s="262" t="e">
        <v>#DIV/0!</v>
      </c>
      <c r="BV221" s="37"/>
      <c r="BW221" s="174"/>
      <c r="BX221" s="169" t="s">
        <v>18</v>
      </c>
      <c r="BY221" s="262" t="e" cm="1">
        <f t="array" ref="BY221">_xlfn.IFS(BU221&gt;BW71,BU71,
     AND(BU221&lt;=BW71,BU221&lt;BU71),BU221,
     AND(BU221&lt;=BW71,BU221&gt;=BU71),BU71)</f>
        <v>#DIV/0!</v>
      </c>
      <c r="CA221" s="174"/>
      <c r="CB221" s="169" t="s">
        <v>18</v>
      </c>
      <c r="CC221" s="260" t="e" cm="1">
        <f t="array" ref="CC221">_xlfn.IFS(BU221&gt;BW71,BV71,
        AND(BU221&lt;=BW71,BU221&lt;BU71),0,
        AND(BU221&lt;=BW71,BU221&gt;=BU71),BU221-BY221
)</f>
        <v>#DIV/0!</v>
      </c>
      <c r="CI221" s="174"/>
      <c r="CJ221" s="209" t="s">
        <v>18</v>
      </c>
      <c r="CK221" s="262" t="e">
        <v>#DIV/0!</v>
      </c>
      <c r="CL221" s="37"/>
      <c r="CM221" s="174"/>
      <c r="CN221" s="169" t="s">
        <v>18</v>
      </c>
      <c r="CO221" s="262" t="e" cm="1">
        <f t="array" ref="CO221">_xlfn.IFS(CK221&gt;CM71,CK71,
     AND(CK221&lt;=CM71,CK221&lt;CK71),CK221,
     AND(CK221&lt;=CM71,CK221&gt;=CK71),CK71)</f>
        <v>#DIV/0!</v>
      </c>
      <c r="CQ221" s="174"/>
      <c r="CR221" s="169" t="s">
        <v>18</v>
      </c>
      <c r="CS221" s="260" t="e" cm="1">
        <f t="array" ref="CS221">_xlfn.IFS(CK221&gt;CM71,CL71,
        AND(CK221&lt;=CM71,CK221&lt;CK71),0,
        AND(CK221&lt;=CM71,CK221&gt;=CK71),CK221-CO221
)</f>
        <v>#DIV/0!</v>
      </c>
    </row>
    <row r="222" spans="3:104" s="2" customFormat="1">
      <c r="C222" s="202"/>
      <c r="E222" s="177"/>
      <c r="G222" s="170" t="s">
        <v>100</v>
      </c>
      <c r="H222" s="130" t="s">
        <v>48</v>
      </c>
      <c r="I222" s="263" t="e">
        <f>SUM(I223:I227)</f>
        <v>#DIV/0!</v>
      </c>
      <c r="J222" s="37"/>
      <c r="K222" s="170" t="s">
        <v>100</v>
      </c>
      <c r="L222" s="139" t="s">
        <v>48</v>
      </c>
      <c r="M222" s="261" t="e">
        <f>SUM(M223:M227)</f>
        <v>#DIV/0!</v>
      </c>
      <c r="O222" s="170" t="s">
        <v>100</v>
      </c>
      <c r="P222" s="139" t="s">
        <v>48</v>
      </c>
      <c r="Q222" s="260" t="e">
        <f>SUM(Q223:Q227)</f>
        <v>#DIV/0!</v>
      </c>
      <c r="W222" s="170" t="s">
        <v>100</v>
      </c>
      <c r="X222" s="130" t="s">
        <v>48</v>
      </c>
      <c r="Y222" s="263" t="e">
        <f>SUM(Y223:Y227)</f>
        <v>#DIV/0!</v>
      </c>
      <c r="Z222" s="37"/>
      <c r="AA222" s="170" t="s">
        <v>100</v>
      </c>
      <c r="AB222" s="139" t="s">
        <v>48</v>
      </c>
      <c r="AC222" s="261" t="e">
        <f>SUM(AC223:AC227)</f>
        <v>#DIV/0!</v>
      </c>
      <c r="AE222" s="170" t="s">
        <v>100</v>
      </c>
      <c r="AF222" s="139" t="s">
        <v>48</v>
      </c>
      <c r="AG222" s="260" t="e">
        <f>SUM(AG223:AG227)</f>
        <v>#DIV/0!</v>
      </c>
      <c r="AM222" s="170" t="s">
        <v>100</v>
      </c>
      <c r="AN222" s="130" t="s">
        <v>48</v>
      </c>
      <c r="AO222" s="263" t="e">
        <f>SUM(AO223:AO227)</f>
        <v>#DIV/0!</v>
      </c>
      <c r="AP222" s="37"/>
      <c r="AQ222" s="170" t="s">
        <v>100</v>
      </c>
      <c r="AR222" s="139" t="s">
        <v>48</v>
      </c>
      <c r="AS222" s="261" t="e">
        <f>SUM(AS223:AS227)</f>
        <v>#DIV/0!</v>
      </c>
      <c r="AU222" s="170" t="s">
        <v>100</v>
      </c>
      <c r="AV222" s="139" t="s">
        <v>48</v>
      </c>
      <c r="AW222" s="260" t="e">
        <f>SUM(AW223:AW227)</f>
        <v>#DIV/0!</v>
      </c>
      <c r="BC222" s="170" t="s">
        <v>100</v>
      </c>
      <c r="BD222" s="130" t="s">
        <v>48</v>
      </c>
      <c r="BE222" s="263" t="e">
        <f>SUM(BE223:BE227)</f>
        <v>#DIV/0!</v>
      </c>
      <c r="BF222" s="37"/>
      <c r="BG222" s="170" t="s">
        <v>100</v>
      </c>
      <c r="BH222" s="139" t="s">
        <v>48</v>
      </c>
      <c r="BI222" s="261" t="e">
        <f>SUM(BI223:BI227)</f>
        <v>#DIV/0!</v>
      </c>
      <c r="BK222" s="170" t="s">
        <v>100</v>
      </c>
      <c r="BL222" s="139" t="s">
        <v>48</v>
      </c>
      <c r="BM222" s="260" t="e">
        <f>SUM(BM223:BM227)</f>
        <v>#DIV/0!</v>
      </c>
      <c r="BS222" s="170" t="s">
        <v>100</v>
      </c>
      <c r="BT222" s="130" t="s">
        <v>48</v>
      </c>
      <c r="BU222" s="263" t="e">
        <f>SUM(BU223:BU227)</f>
        <v>#DIV/0!</v>
      </c>
      <c r="BV222" s="37"/>
      <c r="BW222" s="170" t="s">
        <v>100</v>
      </c>
      <c r="BX222" s="139" t="s">
        <v>48</v>
      </c>
      <c r="BY222" s="261" t="e">
        <f>SUM(BY223:BY227)</f>
        <v>#DIV/0!</v>
      </c>
      <c r="CA222" s="170" t="s">
        <v>100</v>
      </c>
      <c r="CB222" s="139" t="s">
        <v>48</v>
      </c>
      <c r="CC222" s="260" t="e">
        <f>SUM(CC223:CC227)</f>
        <v>#DIV/0!</v>
      </c>
      <c r="CI222" s="170" t="s">
        <v>100</v>
      </c>
      <c r="CJ222" s="130" t="s">
        <v>48</v>
      </c>
      <c r="CK222" s="263" t="e">
        <f>SUM(CK223:CK227)</f>
        <v>#DIV/0!</v>
      </c>
      <c r="CL222" s="37"/>
      <c r="CM222" s="170" t="s">
        <v>100</v>
      </c>
      <c r="CN222" s="139" t="s">
        <v>48</v>
      </c>
      <c r="CO222" s="261" t="e">
        <f>SUM(CO223:CO227)</f>
        <v>#DIV/0!</v>
      </c>
      <c r="CQ222" s="170" t="s">
        <v>100</v>
      </c>
      <c r="CR222" s="139" t="s">
        <v>48</v>
      </c>
      <c r="CS222" s="260" t="e">
        <f>SUM(CS223:CS227)</f>
        <v>#DIV/0!</v>
      </c>
    </row>
    <row r="223" spans="3:104" s="2" customFormat="1">
      <c r="C223" s="202"/>
      <c r="E223" s="177"/>
      <c r="G223" s="173"/>
      <c r="H223" s="206" t="s">
        <v>22</v>
      </c>
      <c r="I223" s="260" t="e">
        <f t="array" ref="I223:I227">I28:I32*J170:J174</f>
        <v>#DIV/0!</v>
      </c>
      <c r="J223" s="37"/>
      <c r="K223" s="173"/>
      <c r="L223" s="168" t="s">
        <v>22</v>
      </c>
      <c r="M223" s="260" t="e" cm="1">
        <f t="array" ref="M223">_xlfn.IFS(I223&gt;K73,I73,
     AND(I223&lt;=K73,I223&lt;I73),I223,
     AND(I223&lt;=K73,I223&gt;=I73),I73)</f>
        <v>#DIV/0!</v>
      </c>
      <c r="O223" s="173"/>
      <c r="P223" s="168" t="s">
        <v>22</v>
      </c>
      <c r="Q223" s="260" t="e" cm="1">
        <f t="array" ref="Q223">_xlfn.IFS(I223&gt;K73,J73,
        AND(I223&lt;=K73,I223&lt;I73),0,
        AND(I223&lt;=K73,I223&gt;=I73),I223-M223
)</f>
        <v>#DIV/0!</v>
      </c>
      <c r="W223" s="173"/>
      <c r="X223" s="206" t="s">
        <v>22</v>
      </c>
      <c r="Y223" s="260" t="e">
        <f t="array" ref="Y223:Y227">Y28:Y32*Z170:Z174</f>
        <v>#DIV/0!</v>
      </c>
      <c r="Z223" s="37"/>
      <c r="AA223" s="173"/>
      <c r="AB223" s="168" t="s">
        <v>22</v>
      </c>
      <c r="AC223" s="260" t="e" cm="1">
        <f t="array" ref="AC223">_xlfn.IFS(Y223&gt;AA73,Y73,
     AND(Y223&lt;=AA73,Y223&lt;Y73),Y223,
     AND(Y223&lt;=AA73,Y223&gt;=Y73),Y73)</f>
        <v>#DIV/0!</v>
      </c>
      <c r="AE223" s="173"/>
      <c r="AF223" s="168" t="s">
        <v>22</v>
      </c>
      <c r="AG223" s="260" t="e" cm="1">
        <f t="array" ref="AG223">_xlfn.IFS(Y223&gt;AA73,Z73,
        AND(Y223&lt;=AA73,Y223&lt;Y73),0,
        AND(Y223&lt;=AA73,Y223&gt;=Y73),Y223-AC223
)</f>
        <v>#DIV/0!</v>
      </c>
      <c r="AM223" s="173"/>
      <c r="AN223" s="206" t="s">
        <v>22</v>
      </c>
      <c r="AO223" s="260" t="e">
        <f t="array" ref="AO223:AO227">AO28:AO32*AP170:AP174</f>
        <v>#DIV/0!</v>
      </c>
      <c r="AP223" s="37"/>
      <c r="AQ223" s="173"/>
      <c r="AR223" s="168" t="s">
        <v>22</v>
      </c>
      <c r="AS223" s="260" t="e" cm="1">
        <f t="array" ref="AS223">_xlfn.IFS(AO223&gt;AQ73,AO73,
     AND(AO223&lt;=AQ73,AO223&lt;AO73),AO223,
     AND(AO223&lt;=AQ73,AO223&gt;=AO73),AO73)</f>
        <v>#DIV/0!</v>
      </c>
      <c r="AU223" s="173"/>
      <c r="AV223" s="168" t="s">
        <v>22</v>
      </c>
      <c r="AW223" s="260" t="e" cm="1">
        <f t="array" ref="AW223">_xlfn.IFS(AO223&gt;AQ73,AP73,
        AND(AO223&lt;=AQ73,AO223&lt;AO73),0,
        AND(AO223&lt;=AQ73,AO223&gt;=AO73),AO223-AS223
)</f>
        <v>#DIV/0!</v>
      </c>
      <c r="BC223" s="173"/>
      <c r="BD223" s="206" t="s">
        <v>22</v>
      </c>
      <c r="BE223" s="260" t="e">
        <f t="array" ref="BE223:BE227">BE28:BE32*BF170:BF174</f>
        <v>#DIV/0!</v>
      </c>
      <c r="BF223" s="37"/>
      <c r="BG223" s="173"/>
      <c r="BH223" s="168" t="s">
        <v>22</v>
      </c>
      <c r="BI223" s="260" t="e" cm="1">
        <f t="array" ref="BI223">_xlfn.IFS(BE223&gt;BG73,BE73,
     AND(BE223&lt;=BG73,BE223&lt;BE73),BE223,
     AND(BE223&lt;=BG73,BE223&gt;=BE73),BE73)</f>
        <v>#DIV/0!</v>
      </c>
      <c r="BK223" s="173"/>
      <c r="BL223" s="168" t="s">
        <v>22</v>
      </c>
      <c r="BM223" s="260" t="e" cm="1">
        <f t="array" ref="BM223">_xlfn.IFS(BE223&gt;BG73,BF73,
        AND(BE223&lt;=BG73,BE223&lt;BE73),0,
        AND(BE223&lt;=BG73,BE223&gt;=BE73),BE223-BI223
)</f>
        <v>#DIV/0!</v>
      </c>
      <c r="BS223" s="173"/>
      <c r="BT223" s="206" t="s">
        <v>22</v>
      </c>
      <c r="BU223" s="260" t="e">
        <f t="array" ref="BU223:BU227">BU28:BU32*BV170:BV174</f>
        <v>#DIV/0!</v>
      </c>
      <c r="BV223" s="37"/>
      <c r="BW223" s="173"/>
      <c r="BX223" s="168" t="s">
        <v>22</v>
      </c>
      <c r="BY223" s="260" t="e" cm="1">
        <f t="array" ref="BY223">_xlfn.IFS(BU223&gt;BW73,BU73,
     AND(BU223&lt;=BW73,BU223&lt;BU73),BU223,
     AND(BU223&lt;=BW73,BU223&gt;=BU73),BU73)</f>
        <v>#DIV/0!</v>
      </c>
      <c r="CA223" s="173"/>
      <c r="CB223" s="168" t="s">
        <v>22</v>
      </c>
      <c r="CC223" s="260" t="e" cm="1">
        <f t="array" ref="CC223">_xlfn.IFS(BU223&gt;BW73,BV73,
        AND(BU223&lt;=BW73,BU223&lt;BU73),0,
        AND(BU223&lt;=BW73,BU223&gt;=BU73),BU223-BY223
)</f>
        <v>#DIV/0!</v>
      </c>
      <c r="CI223" s="173"/>
      <c r="CJ223" s="206" t="s">
        <v>22</v>
      </c>
      <c r="CK223" s="260" t="e">
        <f t="array" ref="CK223:CK227">CK28:CK32*CL170:CL174</f>
        <v>#DIV/0!</v>
      </c>
      <c r="CL223" s="37"/>
      <c r="CM223" s="173"/>
      <c r="CN223" s="168" t="s">
        <v>22</v>
      </c>
      <c r="CO223" s="260" t="e" cm="1">
        <f t="array" ref="CO223">_xlfn.IFS(CK223&gt;CM73,CK73,
     AND(CK223&lt;=CM73,CK223&lt;CK73),CK223,
     AND(CK223&lt;=CM73,CK223&gt;=CK73),CK73)</f>
        <v>#DIV/0!</v>
      </c>
      <c r="CQ223" s="173"/>
      <c r="CR223" s="168" t="s">
        <v>22</v>
      </c>
      <c r="CS223" s="260" t="e" cm="1">
        <f t="array" ref="CS223">_xlfn.IFS(CK223&gt;CM73,CL73,
        AND(CK223&lt;=CM73,CK223&lt;CK73),0,
        AND(CK223&lt;=CM73,CK223&gt;=CK73),CK223-CO223
)</f>
        <v>#DIV/0!</v>
      </c>
    </row>
    <row r="224" spans="3:104" s="2" customFormat="1">
      <c r="C224" s="202"/>
      <c r="E224" s="177"/>
      <c r="G224" s="173"/>
      <c r="H224" s="206" t="s">
        <v>21</v>
      </c>
      <c r="I224" s="261" t="e">
        <v>#DIV/0!</v>
      </c>
      <c r="J224" s="37"/>
      <c r="K224" s="173"/>
      <c r="L224" s="168" t="s">
        <v>21</v>
      </c>
      <c r="M224" s="261" t="e" cm="1">
        <f t="array" ref="M224">_xlfn.IFS(I224&gt;K74,I74,
     AND(I224&lt;=K74,I224&lt;I74),I224,
     AND(I224&lt;=K74,I224&gt;=I74),I74)</f>
        <v>#DIV/0!</v>
      </c>
      <c r="O224" s="173"/>
      <c r="P224" s="168" t="s">
        <v>21</v>
      </c>
      <c r="Q224" s="260" t="e" cm="1">
        <f t="array" ref="Q224">_xlfn.IFS(I224&gt;K74,J74,
        AND(I224&lt;=K74,I224&lt;I74),0,
        AND(I224&lt;=K74,I224&gt;=I74),I224-M224
)</f>
        <v>#DIV/0!</v>
      </c>
      <c r="W224" s="173"/>
      <c r="X224" s="206" t="s">
        <v>21</v>
      </c>
      <c r="Y224" s="261" t="e">
        <v>#DIV/0!</v>
      </c>
      <c r="Z224" s="37"/>
      <c r="AA224" s="173"/>
      <c r="AB224" s="168" t="s">
        <v>21</v>
      </c>
      <c r="AC224" s="261" t="e" cm="1">
        <f t="array" ref="AC224">_xlfn.IFS(Y224&gt;AA74,Y74,
     AND(Y224&lt;=AA74,Y224&lt;Y74),Y224,
     AND(Y224&lt;=AA74,Y224&gt;=Y74),Y74)</f>
        <v>#DIV/0!</v>
      </c>
      <c r="AE224" s="173"/>
      <c r="AF224" s="168" t="s">
        <v>21</v>
      </c>
      <c r="AG224" s="260" t="e" cm="1">
        <f t="array" ref="AG224">_xlfn.IFS(Y224&gt;AA74,Z74,
        AND(Y224&lt;=AA74,Y224&lt;Y74),0,
        AND(Y224&lt;=AA74,Y224&gt;=Y74),Y224-AC224
)</f>
        <v>#DIV/0!</v>
      </c>
      <c r="AM224" s="173"/>
      <c r="AN224" s="206" t="s">
        <v>21</v>
      </c>
      <c r="AO224" s="261" t="e">
        <v>#DIV/0!</v>
      </c>
      <c r="AP224" s="37"/>
      <c r="AQ224" s="173"/>
      <c r="AR224" s="168" t="s">
        <v>21</v>
      </c>
      <c r="AS224" s="261" t="e" cm="1">
        <f t="array" ref="AS224">_xlfn.IFS(AO224&gt;AQ74,AO74,
     AND(AO224&lt;=AQ74,AO224&lt;AO74),AO224,
     AND(AO224&lt;=AQ74,AO224&gt;=AO74),AO74)</f>
        <v>#DIV/0!</v>
      </c>
      <c r="AU224" s="173"/>
      <c r="AV224" s="168" t="s">
        <v>21</v>
      </c>
      <c r="AW224" s="260" t="e" cm="1">
        <f t="array" ref="AW224">_xlfn.IFS(AO224&gt;AQ74,AP74,
        AND(AO224&lt;=AQ74,AO224&lt;AO74),0,
        AND(AO224&lt;=AQ74,AO224&gt;=AO74),AO224-AS224
)</f>
        <v>#DIV/0!</v>
      </c>
      <c r="BC224" s="173"/>
      <c r="BD224" s="206" t="s">
        <v>21</v>
      </c>
      <c r="BE224" s="261" t="e">
        <v>#DIV/0!</v>
      </c>
      <c r="BF224" s="37"/>
      <c r="BG224" s="173"/>
      <c r="BH224" s="168" t="s">
        <v>21</v>
      </c>
      <c r="BI224" s="261" t="e" cm="1">
        <f t="array" ref="BI224">_xlfn.IFS(BE224&gt;BG74,BE74,
     AND(BE224&lt;=BG74,BE224&lt;BE74),BE224,
     AND(BE224&lt;=BG74,BE224&gt;=BE74),BE74)</f>
        <v>#DIV/0!</v>
      </c>
      <c r="BK224" s="173"/>
      <c r="BL224" s="168" t="s">
        <v>21</v>
      </c>
      <c r="BM224" s="260" t="e" cm="1">
        <f t="array" ref="BM224">_xlfn.IFS(BE224&gt;BG74,BF74,
        AND(BE224&lt;=BG74,BE224&lt;BE74),0,
        AND(BE224&lt;=BG74,BE224&gt;=BE74),BE224-BI224
)</f>
        <v>#DIV/0!</v>
      </c>
      <c r="BS224" s="173"/>
      <c r="BT224" s="206" t="s">
        <v>21</v>
      </c>
      <c r="BU224" s="261" t="e">
        <v>#DIV/0!</v>
      </c>
      <c r="BV224" s="37"/>
      <c r="BW224" s="173"/>
      <c r="BX224" s="168" t="s">
        <v>21</v>
      </c>
      <c r="BY224" s="261" t="e" cm="1">
        <f t="array" ref="BY224">_xlfn.IFS(BU224&gt;BW74,BU74,
     AND(BU224&lt;=BW74,BU224&lt;BU74),BU224,
     AND(BU224&lt;=BW74,BU224&gt;=BU74),BU74)</f>
        <v>#DIV/0!</v>
      </c>
      <c r="CA224" s="173"/>
      <c r="CB224" s="168" t="s">
        <v>21</v>
      </c>
      <c r="CC224" s="260" t="e" cm="1">
        <f t="array" ref="CC224">_xlfn.IFS(BU224&gt;BW74,BV74,
        AND(BU224&lt;=BW74,BU224&lt;BU74),0,
        AND(BU224&lt;=BW74,BU224&gt;=BU74),BU224-BY224
)</f>
        <v>#DIV/0!</v>
      </c>
      <c r="CI224" s="173"/>
      <c r="CJ224" s="206" t="s">
        <v>21</v>
      </c>
      <c r="CK224" s="261" t="e">
        <v>#DIV/0!</v>
      </c>
      <c r="CL224" s="37"/>
      <c r="CM224" s="173"/>
      <c r="CN224" s="168" t="s">
        <v>21</v>
      </c>
      <c r="CO224" s="261" t="e" cm="1">
        <f t="array" ref="CO224">_xlfn.IFS(CK224&gt;CM74,CK74,
     AND(CK224&lt;=CM74,CK224&lt;CK74),CK224,
     AND(CK224&lt;=CM74,CK224&gt;=CK74),CK74)</f>
        <v>#DIV/0!</v>
      </c>
      <c r="CQ224" s="173"/>
      <c r="CR224" s="168" t="s">
        <v>21</v>
      </c>
      <c r="CS224" s="260" t="e" cm="1">
        <f t="array" ref="CS224">_xlfn.IFS(CK224&gt;CM74,CL74,
        AND(CK224&lt;=CM74,CK224&lt;CK74),0,
        AND(CK224&lt;=CM74,CK224&gt;=CK74),CK224-CO224
)</f>
        <v>#DIV/0!</v>
      </c>
    </row>
    <row r="225" spans="3:97" s="2" customFormat="1">
      <c r="C225" s="202"/>
      <c r="E225" s="177"/>
      <c r="G225" s="173"/>
      <c r="H225" s="206" t="s">
        <v>20</v>
      </c>
      <c r="I225" s="261" t="e">
        <v>#DIV/0!</v>
      </c>
      <c r="J225" s="37"/>
      <c r="K225" s="173"/>
      <c r="L225" s="168" t="s">
        <v>20</v>
      </c>
      <c r="M225" s="261" t="e" cm="1">
        <f t="array" ref="M225">_xlfn.IFS(I225&gt;K75,I75,
     AND(I225&lt;=K75,I225&lt;I75),I225,
     AND(I225&lt;=K75,I225&gt;=I75),I75)</f>
        <v>#DIV/0!</v>
      </c>
      <c r="O225" s="173"/>
      <c r="P225" s="168" t="s">
        <v>20</v>
      </c>
      <c r="Q225" s="260" t="e" cm="1">
        <f t="array" ref="Q225">_xlfn.IFS(I225&gt;K75,J75,
        AND(I225&lt;=K75,I225&lt;I75),0,
        AND(I225&lt;=K75,I225&gt;=I75),I225-M225
)</f>
        <v>#DIV/0!</v>
      </c>
      <c r="W225" s="173"/>
      <c r="X225" s="206" t="s">
        <v>20</v>
      </c>
      <c r="Y225" s="261" t="e">
        <v>#DIV/0!</v>
      </c>
      <c r="Z225" s="37"/>
      <c r="AA225" s="173"/>
      <c r="AB225" s="168" t="s">
        <v>20</v>
      </c>
      <c r="AC225" s="261" t="e" cm="1">
        <f t="array" ref="AC225">_xlfn.IFS(Y225&gt;AA75,Y75,
     AND(Y225&lt;=AA75,Y225&lt;Y75),Y225,
     AND(Y225&lt;=AA75,Y225&gt;=Y75),Y75)</f>
        <v>#DIV/0!</v>
      </c>
      <c r="AE225" s="173"/>
      <c r="AF225" s="168" t="s">
        <v>20</v>
      </c>
      <c r="AG225" s="260" t="e" cm="1">
        <f t="array" ref="AG225">_xlfn.IFS(Y225&gt;AA75,Z75,
        AND(Y225&lt;=AA75,Y225&lt;Y75),0,
        AND(Y225&lt;=AA75,Y225&gt;=Y75),Y225-AC225
)</f>
        <v>#DIV/0!</v>
      </c>
      <c r="AM225" s="173"/>
      <c r="AN225" s="206" t="s">
        <v>20</v>
      </c>
      <c r="AO225" s="261" t="e">
        <v>#DIV/0!</v>
      </c>
      <c r="AP225" s="37"/>
      <c r="AQ225" s="173"/>
      <c r="AR225" s="168" t="s">
        <v>20</v>
      </c>
      <c r="AS225" s="261" t="e" cm="1">
        <f t="array" ref="AS225">_xlfn.IFS(AO225&gt;AQ75,AO75,
     AND(AO225&lt;=AQ75,AO225&lt;AO75),AO225,
     AND(AO225&lt;=AQ75,AO225&gt;=AO75),AO75)</f>
        <v>#DIV/0!</v>
      </c>
      <c r="AU225" s="173"/>
      <c r="AV225" s="168" t="s">
        <v>20</v>
      </c>
      <c r="AW225" s="260" t="e" cm="1">
        <f t="array" ref="AW225">_xlfn.IFS(AO225&gt;AQ75,AP75,
        AND(AO225&lt;=AQ75,AO225&lt;AO75),0,
        AND(AO225&lt;=AQ75,AO225&gt;=AO75),AO225-AS225
)</f>
        <v>#DIV/0!</v>
      </c>
      <c r="BC225" s="173"/>
      <c r="BD225" s="206" t="s">
        <v>20</v>
      </c>
      <c r="BE225" s="261" t="e">
        <v>#DIV/0!</v>
      </c>
      <c r="BF225" s="37"/>
      <c r="BG225" s="173"/>
      <c r="BH225" s="168" t="s">
        <v>20</v>
      </c>
      <c r="BI225" s="261" t="e" cm="1">
        <f t="array" ref="BI225">_xlfn.IFS(BE225&gt;BG75,BE75,
     AND(BE225&lt;=BG75,BE225&lt;BE75),BE225,
     AND(BE225&lt;=BG75,BE225&gt;=BE75),BE75)</f>
        <v>#DIV/0!</v>
      </c>
      <c r="BK225" s="173"/>
      <c r="BL225" s="168" t="s">
        <v>20</v>
      </c>
      <c r="BM225" s="260" t="e" cm="1">
        <f t="array" ref="BM225">_xlfn.IFS(BE225&gt;BG75,BF75,
        AND(BE225&lt;=BG75,BE225&lt;BE75),0,
        AND(BE225&lt;=BG75,BE225&gt;=BE75),BE225-BI225
)</f>
        <v>#DIV/0!</v>
      </c>
      <c r="BS225" s="173"/>
      <c r="BT225" s="206" t="s">
        <v>20</v>
      </c>
      <c r="BU225" s="261" t="e">
        <v>#DIV/0!</v>
      </c>
      <c r="BV225" s="37"/>
      <c r="BW225" s="173"/>
      <c r="BX225" s="168" t="s">
        <v>20</v>
      </c>
      <c r="BY225" s="261" t="e" cm="1">
        <f t="array" ref="BY225">_xlfn.IFS(BU225&gt;BW75,BU75,
     AND(BU225&lt;=BW75,BU225&lt;BU75),BU225,
     AND(BU225&lt;=BW75,BU225&gt;=BU75),BU75)</f>
        <v>#DIV/0!</v>
      </c>
      <c r="CA225" s="173"/>
      <c r="CB225" s="168" t="s">
        <v>20</v>
      </c>
      <c r="CC225" s="260" t="e" cm="1">
        <f t="array" ref="CC225">_xlfn.IFS(BU225&gt;BW75,BV75,
        AND(BU225&lt;=BW75,BU225&lt;BU75),0,
        AND(BU225&lt;=BW75,BU225&gt;=BU75),BU225-BY225
)</f>
        <v>#DIV/0!</v>
      </c>
      <c r="CI225" s="173"/>
      <c r="CJ225" s="206" t="s">
        <v>20</v>
      </c>
      <c r="CK225" s="261" t="e">
        <v>#DIV/0!</v>
      </c>
      <c r="CL225" s="37"/>
      <c r="CM225" s="173"/>
      <c r="CN225" s="168" t="s">
        <v>20</v>
      </c>
      <c r="CO225" s="261" t="e" cm="1">
        <f t="array" ref="CO225">_xlfn.IFS(CK225&gt;CM75,CK75,
     AND(CK225&lt;=CM75,CK225&lt;CK75),CK225,
     AND(CK225&lt;=CM75,CK225&gt;=CK75),CK75)</f>
        <v>#DIV/0!</v>
      </c>
      <c r="CQ225" s="173"/>
      <c r="CR225" s="168" t="s">
        <v>20</v>
      </c>
      <c r="CS225" s="260" t="e" cm="1">
        <f t="array" ref="CS225">_xlfn.IFS(CK225&gt;CM75,CL75,
        AND(CK225&lt;=CM75,CK225&lt;CK75),0,
        AND(CK225&lt;=CM75,CK225&gt;=CK75),CK225-CO225
)</f>
        <v>#DIV/0!</v>
      </c>
    </row>
    <row r="226" spans="3:97" s="2" customFormat="1">
      <c r="C226" s="202"/>
      <c r="E226" s="177"/>
      <c r="G226" s="173"/>
      <c r="H226" s="206" t="s">
        <v>19</v>
      </c>
      <c r="I226" s="261" t="e">
        <v>#DIV/0!</v>
      </c>
      <c r="J226" s="37"/>
      <c r="K226" s="173"/>
      <c r="L226" s="168" t="s">
        <v>19</v>
      </c>
      <c r="M226" s="261" t="e" cm="1">
        <f t="array" ref="M226">_xlfn.IFS(I226&gt;K76,I76,
     AND(I226&lt;=K76,I226&lt;I76),I226,
     AND(I226&lt;=K76,I226&gt;=I76),I76)</f>
        <v>#DIV/0!</v>
      </c>
      <c r="O226" s="173"/>
      <c r="P226" s="168" t="s">
        <v>19</v>
      </c>
      <c r="Q226" s="260" t="e" cm="1">
        <f t="array" ref="Q226">_xlfn.IFS(I226&gt;K76,J76,
        AND(I226&lt;=K76,I226&lt;I76),0,
        AND(I226&lt;=K76,I226&gt;=I76),I226-M226
)</f>
        <v>#DIV/0!</v>
      </c>
      <c r="W226" s="173"/>
      <c r="X226" s="206" t="s">
        <v>19</v>
      </c>
      <c r="Y226" s="261" t="e">
        <v>#DIV/0!</v>
      </c>
      <c r="Z226" s="37"/>
      <c r="AA226" s="173"/>
      <c r="AB226" s="168" t="s">
        <v>19</v>
      </c>
      <c r="AC226" s="261" t="e" cm="1">
        <f t="array" ref="AC226">_xlfn.IFS(Y226&gt;AA76,Y76,
     AND(Y226&lt;=AA76,Y226&lt;Y76),Y226,
     AND(Y226&lt;=AA76,Y226&gt;=Y76),Y76)</f>
        <v>#DIV/0!</v>
      </c>
      <c r="AE226" s="173"/>
      <c r="AF226" s="168" t="s">
        <v>19</v>
      </c>
      <c r="AG226" s="260" t="e" cm="1">
        <f t="array" ref="AG226">_xlfn.IFS(Y226&gt;AA76,Z76,
        AND(Y226&lt;=AA76,Y226&lt;Y76),0,
        AND(Y226&lt;=AA76,Y226&gt;=Y76),Y226-AC226
)</f>
        <v>#DIV/0!</v>
      </c>
      <c r="AM226" s="173"/>
      <c r="AN226" s="206" t="s">
        <v>19</v>
      </c>
      <c r="AO226" s="261" t="e">
        <v>#DIV/0!</v>
      </c>
      <c r="AP226" s="37"/>
      <c r="AQ226" s="173"/>
      <c r="AR226" s="168" t="s">
        <v>19</v>
      </c>
      <c r="AS226" s="261" t="e" cm="1">
        <f t="array" ref="AS226">_xlfn.IFS(AO226&gt;AQ76,AO76,
     AND(AO226&lt;=AQ76,AO226&lt;AO76),AO226,
     AND(AO226&lt;=AQ76,AO226&gt;=AO76),AO76)</f>
        <v>#DIV/0!</v>
      </c>
      <c r="AU226" s="173"/>
      <c r="AV226" s="168" t="s">
        <v>19</v>
      </c>
      <c r="AW226" s="260" t="e" cm="1">
        <f t="array" ref="AW226">_xlfn.IFS(AO226&gt;AQ76,AP76,
        AND(AO226&lt;=AQ76,AO226&lt;AO76),0,
        AND(AO226&lt;=AQ76,AO226&gt;=AO76),AO226-AS226
)</f>
        <v>#DIV/0!</v>
      </c>
      <c r="BC226" s="173"/>
      <c r="BD226" s="206" t="s">
        <v>19</v>
      </c>
      <c r="BE226" s="261" t="e">
        <v>#DIV/0!</v>
      </c>
      <c r="BF226" s="37"/>
      <c r="BG226" s="173"/>
      <c r="BH226" s="168" t="s">
        <v>19</v>
      </c>
      <c r="BI226" s="261" t="e" cm="1">
        <f t="array" ref="BI226">_xlfn.IFS(BE226&gt;BG76,BE76,
     AND(BE226&lt;=BG76,BE226&lt;BE76),BE226,
     AND(BE226&lt;=BG76,BE226&gt;=BE76),BE76)</f>
        <v>#DIV/0!</v>
      </c>
      <c r="BK226" s="173"/>
      <c r="BL226" s="168" t="s">
        <v>19</v>
      </c>
      <c r="BM226" s="260" t="e" cm="1">
        <f t="array" ref="BM226">_xlfn.IFS(BE226&gt;BG76,BF76,
        AND(BE226&lt;=BG76,BE226&lt;BE76),0,
        AND(BE226&lt;=BG76,BE226&gt;=BE76),BE226-BI226
)</f>
        <v>#DIV/0!</v>
      </c>
      <c r="BS226" s="173"/>
      <c r="BT226" s="206" t="s">
        <v>19</v>
      </c>
      <c r="BU226" s="261" t="e">
        <v>#DIV/0!</v>
      </c>
      <c r="BV226" s="37"/>
      <c r="BW226" s="173"/>
      <c r="BX226" s="168" t="s">
        <v>19</v>
      </c>
      <c r="BY226" s="261" t="e" cm="1">
        <f t="array" ref="BY226">_xlfn.IFS(BU226&gt;BW76,BU76,
     AND(BU226&lt;=BW76,BU226&lt;BU76),BU226,
     AND(BU226&lt;=BW76,BU226&gt;=BU76),BU76)</f>
        <v>#DIV/0!</v>
      </c>
      <c r="CA226" s="173"/>
      <c r="CB226" s="168" t="s">
        <v>19</v>
      </c>
      <c r="CC226" s="260" t="e" cm="1">
        <f t="array" ref="CC226">_xlfn.IFS(BU226&gt;BW76,BV76,
        AND(BU226&lt;=BW76,BU226&lt;BU76),0,
        AND(BU226&lt;=BW76,BU226&gt;=BU76),BU226-BY226
)</f>
        <v>#DIV/0!</v>
      </c>
      <c r="CI226" s="173"/>
      <c r="CJ226" s="206" t="s">
        <v>19</v>
      </c>
      <c r="CK226" s="261" t="e">
        <v>#DIV/0!</v>
      </c>
      <c r="CL226" s="37"/>
      <c r="CM226" s="173"/>
      <c r="CN226" s="168" t="s">
        <v>19</v>
      </c>
      <c r="CO226" s="261" t="e" cm="1">
        <f t="array" ref="CO226">_xlfn.IFS(CK226&gt;CM76,CK76,
     AND(CK226&lt;=CM76,CK226&lt;CK76),CK226,
     AND(CK226&lt;=CM76,CK226&gt;=CK76),CK76)</f>
        <v>#DIV/0!</v>
      </c>
      <c r="CQ226" s="173"/>
      <c r="CR226" s="168" t="s">
        <v>19</v>
      </c>
      <c r="CS226" s="260" t="e" cm="1">
        <f t="array" ref="CS226">_xlfn.IFS(CK226&gt;CM76,CL76,
        AND(CK226&lt;=CM76,CK226&lt;CK76),0,
        AND(CK226&lt;=CM76,CK226&gt;=CK76),CK226-CO226
)</f>
        <v>#DIV/0!</v>
      </c>
    </row>
    <row r="227" spans="3:97" s="2" customFormat="1">
      <c r="C227" s="202"/>
      <c r="E227" s="177"/>
      <c r="G227" s="174"/>
      <c r="H227" s="209" t="s">
        <v>18</v>
      </c>
      <c r="I227" s="262" t="e">
        <v>#DIV/0!</v>
      </c>
      <c r="J227" s="37"/>
      <c r="K227" s="174"/>
      <c r="L227" s="169" t="s">
        <v>18</v>
      </c>
      <c r="M227" s="262" t="e" cm="1">
        <f t="array" ref="M227">_xlfn.IFS(I227&gt;K77,I77,
     AND(I227&lt;=K77,I227&lt;I77),I227,
     AND(I227&lt;=K77,I227&gt;=I77),I77)</f>
        <v>#DIV/0!</v>
      </c>
      <c r="O227" s="174"/>
      <c r="P227" s="169" t="s">
        <v>18</v>
      </c>
      <c r="Q227" s="260" t="e" cm="1">
        <f t="array" ref="Q227">_xlfn.IFS(I227&gt;K77,J77,
        AND(I227&lt;=K77,I227&lt;I77),0,
        AND(I227&lt;=K77,I227&gt;=I77),I227-M227
)</f>
        <v>#DIV/0!</v>
      </c>
      <c r="W227" s="174"/>
      <c r="X227" s="209" t="s">
        <v>18</v>
      </c>
      <c r="Y227" s="262" t="e">
        <v>#DIV/0!</v>
      </c>
      <c r="Z227" s="37"/>
      <c r="AA227" s="174"/>
      <c r="AB227" s="169" t="s">
        <v>18</v>
      </c>
      <c r="AC227" s="262" t="e" cm="1">
        <f t="array" ref="AC227">_xlfn.IFS(Y227&gt;AA77,Y77,
     AND(Y227&lt;=AA77,Y227&lt;Y77),Y227,
     AND(Y227&lt;=AA77,Y227&gt;=Y77),Y77)</f>
        <v>#DIV/0!</v>
      </c>
      <c r="AE227" s="174"/>
      <c r="AF227" s="169" t="s">
        <v>18</v>
      </c>
      <c r="AG227" s="260" t="e" cm="1">
        <f t="array" ref="AG227">_xlfn.IFS(Y227&gt;AA77,Z77,
        AND(Y227&lt;=AA77,Y227&lt;Y77),0,
        AND(Y227&lt;=AA77,Y227&gt;=Y77),Y227-AC227
)</f>
        <v>#DIV/0!</v>
      </c>
      <c r="AM227" s="174"/>
      <c r="AN227" s="209" t="s">
        <v>18</v>
      </c>
      <c r="AO227" s="262" t="e">
        <v>#DIV/0!</v>
      </c>
      <c r="AP227" s="37"/>
      <c r="AQ227" s="174"/>
      <c r="AR227" s="169" t="s">
        <v>18</v>
      </c>
      <c r="AS227" s="262" t="e" cm="1">
        <f t="array" ref="AS227">_xlfn.IFS(AO227&gt;AQ77,AO77,
     AND(AO227&lt;=AQ77,AO227&lt;AO77),AO227,
     AND(AO227&lt;=AQ77,AO227&gt;=AO77),AO77)</f>
        <v>#DIV/0!</v>
      </c>
      <c r="AU227" s="174"/>
      <c r="AV227" s="169" t="s">
        <v>18</v>
      </c>
      <c r="AW227" s="260" t="e" cm="1">
        <f t="array" ref="AW227">_xlfn.IFS(AO227&gt;AQ77,AP77,
        AND(AO227&lt;=AQ77,AO227&lt;AO77),0,
        AND(AO227&lt;=AQ77,AO227&gt;=AO77),AO227-AS227
)</f>
        <v>#DIV/0!</v>
      </c>
      <c r="BC227" s="174"/>
      <c r="BD227" s="209" t="s">
        <v>18</v>
      </c>
      <c r="BE227" s="262" t="e">
        <v>#DIV/0!</v>
      </c>
      <c r="BF227" s="37"/>
      <c r="BG227" s="174"/>
      <c r="BH227" s="169" t="s">
        <v>18</v>
      </c>
      <c r="BI227" s="262" t="e" cm="1">
        <f t="array" ref="BI227">_xlfn.IFS(BE227&gt;BG77,BE77,
     AND(BE227&lt;=BG77,BE227&lt;BE77),BE227,
     AND(BE227&lt;=BG77,BE227&gt;=BE77),BE77)</f>
        <v>#DIV/0!</v>
      </c>
      <c r="BK227" s="174"/>
      <c r="BL227" s="169" t="s">
        <v>18</v>
      </c>
      <c r="BM227" s="260" t="e" cm="1">
        <f t="array" ref="BM227">_xlfn.IFS(BE227&gt;BG77,BF77,
        AND(BE227&lt;=BG77,BE227&lt;BE77),0,
        AND(BE227&lt;=BG77,BE227&gt;=BE77),BE227-BI227
)</f>
        <v>#DIV/0!</v>
      </c>
      <c r="BS227" s="174"/>
      <c r="BT227" s="209" t="s">
        <v>18</v>
      </c>
      <c r="BU227" s="262" t="e">
        <v>#DIV/0!</v>
      </c>
      <c r="BV227" s="37"/>
      <c r="BW227" s="174"/>
      <c r="BX227" s="169" t="s">
        <v>18</v>
      </c>
      <c r="BY227" s="262" t="e" cm="1">
        <f t="array" ref="BY227">_xlfn.IFS(BU227&gt;BW77,BU77,
     AND(BU227&lt;=BW77,BU227&lt;BU77),BU227,
     AND(BU227&lt;=BW77,BU227&gt;=BU77),BU77)</f>
        <v>#DIV/0!</v>
      </c>
      <c r="CA227" s="174"/>
      <c r="CB227" s="169" t="s">
        <v>18</v>
      </c>
      <c r="CC227" s="260" t="e" cm="1">
        <f t="array" ref="CC227">_xlfn.IFS(BU227&gt;BW77,BV77,
        AND(BU227&lt;=BW77,BU227&lt;BU77),0,
        AND(BU227&lt;=BW77,BU227&gt;=BU77),BU227-BY227
)</f>
        <v>#DIV/0!</v>
      </c>
      <c r="CI227" s="174"/>
      <c r="CJ227" s="209" t="s">
        <v>18</v>
      </c>
      <c r="CK227" s="262" t="e">
        <v>#DIV/0!</v>
      </c>
      <c r="CL227" s="37"/>
      <c r="CM227" s="174"/>
      <c r="CN227" s="169" t="s">
        <v>18</v>
      </c>
      <c r="CO227" s="262" t="e" cm="1">
        <f t="array" ref="CO227">_xlfn.IFS(CK227&gt;CM77,CK77,
     AND(CK227&lt;=CM77,CK227&lt;CK77),CK227,
     AND(CK227&lt;=CM77,CK227&gt;=CK77),CK77)</f>
        <v>#DIV/0!</v>
      </c>
      <c r="CQ227" s="174"/>
      <c r="CR227" s="169" t="s">
        <v>18</v>
      </c>
      <c r="CS227" s="260" t="e" cm="1">
        <f t="array" ref="CS227">_xlfn.IFS(CK227&gt;CM77,CL77,
        AND(CK227&lt;=CM77,CK227&lt;CK77),0,
        AND(CK227&lt;=CM77,CK227&gt;=CK77),CK227-CO227
)</f>
        <v>#DIV/0!</v>
      </c>
    </row>
    <row r="228" spans="3:97" s="2" customFormat="1">
      <c r="C228" s="202"/>
      <c r="E228" s="177"/>
      <c r="G228" s="170" t="s">
        <v>116</v>
      </c>
      <c r="H228" s="215" t="s">
        <v>48</v>
      </c>
      <c r="I228" s="260" t="e">
        <f>SUM(I229:I233)</f>
        <v>#DIV/0!</v>
      </c>
      <c r="J228" s="37"/>
      <c r="K228" s="170" t="s">
        <v>116</v>
      </c>
      <c r="L228" s="215" t="s">
        <v>48</v>
      </c>
      <c r="M228" s="260" t="e">
        <f>SUM(M229:M233)</f>
        <v>#DIV/0!</v>
      </c>
      <c r="O228" s="170" t="s">
        <v>116</v>
      </c>
      <c r="P228" s="215" t="s">
        <v>48</v>
      </c>
      <c r="Q228" s="260" t="e">
        <f>SUM(Q229:Q233)</f>
        <v>#DIV/0!</v>
      </c>
      <c r="W228" s="170" t="s">
        <v>116</v>
      </c>
      <c r="X228" s="215" t="s">
        <v>48</v>
      </c>
      <c r="Y228" s="260" t="e">
        <f>SUM(Y229:Y233)</f>
        <v>#DIV/0!</v>
      </c>
      <c r="Z228" s="37"/>
      <c r="AA228" s="170" t="s">
        <v>116</v>
      </c>
      <c r="AB228" s="215" t="s">
        <v>48</v>
      </c>
      <c r="AC228" s="260" t="e">
        <f>SUM(AC229:AC233)</f>
        <v>#DIV/0!</v>
      </c>
      <c r="AE228" s="170" t="s">
        <v>116</v>
      </c>
      <c r="AF228" s="215" t="s">
        <v>48</v>
      </c>
      <c r="AG228" s="260" t="e">
        <f>SUM(AG229:AG233)</f>
        <v>#DIV/0!</v>
      </c>
      <c r="AM228" s="170" t="s">
        <v>116</v>
      </c>
      <c r="AN228" s="215" t="s">
        <v>48</v>
      </c>
      <c r="AO228" s="260" t="e">
        <f>SUM(AO229:AO233)</f>
        <v>#DIV/0!</v>
      </c>
      <c r="AP228" s="37"/>
      <c r="AQ228" s="170" t="s">
        <v>116</v>
      </c>
      <c r="AR228" s="215" t="s">
        <v>48</v>
      </c>
      <c r="AS228" s="260" t="e">
        <f>SUM(AS229:AS233)</f>
        <v>#DIV/0!</v>
      </c>
      <c r="AU228" s="170" t="s">
        <v>116</v>
      </c>
      <c r="AV228" s="215" t="s">
        <v>48</v>
      </c>
      <c r="AW228" s="260" t="e">
        <f>SUM(AW229:AW233)</f>
        <v>#DIV/0!</v>
      </c>
      <c r="BC228" s="170" t="s">
        <v>116</v>
      </c>
      <c r="BD228" s="215" t="s">
        <v>48</v>
      </c>
      <c r="BE228" s="260" t="e">
        <f>SUM(BE229:BE233)</f>
        <v>#DIV/0!</v>
      </c>
      <c r="BF228" s="37"/>
      <c r="BG228" s="170" t="s">
        <v>116</v>
      </c>
      <c r="BH228" s="215" t="s">
        <v>48</v>
      </c>
      <c r="BI228" s="260" t="e">
        <f>SUM(BI229:BI233)</f>
        <v>#DIV/0!</v>
      </c>
      <c r="BK228" s="170" t="s">
        <v>116</v>
      </c>
      <c r="BL228" s="215" t="s">
        <v>48</v>
      </c>
      <c r="BM228" s="260" t="e">
        <f>SUM(BM229:BM233)</f>
        <v>#DIV/0!</v>
      </c>
      <c r="BS228" s="170" t="s">
        <v>116</v>
      </c>
      <c r="BT228" s="215" t="s">
        <v>48</v>
      </c>
      <c r="BU228" s="260" t="e">
        <f>SUM(BU229:BU233)</f>
        <v>#DIV/0!</v>
      </c>
      <c r="BV228" s="37"/>
      <c r="BW228" s="170" t="s">
        <v>116</v>
      </c>
      <c r="BX228" s="215" t="s">
        <v>48</v>
      </c>
      <c r="BY228" s="260" t="e">
        <f>SUM(BY229:BY233)</f>
        <v>#DIV/0!</v>
      </c>
      <c r="CA228" s="170" t="s">
        <v>116</v>
      </c>
      <c r="CB228" s="215" t="s">
        <v>48</v>
      </c>
      <c r="CC228" s="260" t="e">
        <f>SUM(CC229:CC233)</f>
        <v>#DIV/0!</v>
      </c>
      <c r="CI228" s="170" t="s">
        <v>116</v>
      </c>
      <c r="CJ228" s="215" t="s">
        <v>48</v>
      </c>
      <c r="CK228" s="260" t="e">
        <f>SUM(CK229:CK233)</f>
        <v>#DIV/0!</v>
      </c>
      <c r="CL228" s="37"/>
      <c r="CM228" s="170" t="s">
        <v>116</v>
      </c>
      <c r="CN228" s="215" t="s">
        <v>48</v>
      </c>
      <c r="CO228" s="260" t="e">
        <f>SUM(CO229:CO233)</f>
        <v>#DIV/0!</v>
      </c>
      <c r="CQ228" s="170" t="s">
        <v>116</v>
      </c>
      <c r="CR228" s="215" t="s">
        <v>48</v>
      </c>
      <c r="CS228" s="260" t="e">
        <f>SUM(CS229:CS233)</f>
        <v>#DIV/0!</v>
      </c>
    </row>
    <row r="229" spans="3:97" s="2" customFormat="1">
      <c r="C229" s="202"/>
      <c r="E229" s="177"/>
      <c r="G229" s="173"/>
      <c r="H229" s="218" t="s">
        <v>22</v>
      </c>
      <c r="I229" s="260" t="e">
        <f t="array" ref="I229:I233">I34:I38*K170:K174</f>
        <v>#DIV/0!</v>
      </c>
      <c r="J229" s="37"/>
      <c r="K229" s="173"/>
      <c r="L229" s="218" t="s">
        <v>22</v>
      </c>
      <c r="M229" s="260" t="e" cm="1">
        <f t="array" ref="M229">_xlfn.IFS(I229&gt;K79,I79,
     AND(I229&lt;=K79,I229&lt;I79),I229,
     AND(I229&lt;=K79,I229&gt;=I79),I79)</f>
        <v>#DIV/0!</v>
      </c>
      <c r="O229" s="173"/>
      <c r="P229" s="218" t="s">
        <v>22</v>
      </c>
      <c r="Q229" s="260" t="e" cm="1">
        <f t="array" ref="Q229">_xlfn.IFS(I229&gt;K79,J79,
        AND(I229&lt;=K79,I229&lt;I79),0,
        AND(I229&lt;=K79,I229&gt;=I79),I229-M229
)</f>
        <v>#DIV/0!</v>
      </c>
      <c r="W229" s="173"/>
      <c r="X229" s="218" t="s">
        <v>22</v>
      </c>
      <c r="Y229" s="260" t="e">
        <f t="array" ref="Y229:Y233">Y34:Y38*AA170:AA174</f>
        <v>#DIV/0!</v>
      </c>
      <c r="Z229" s="37"/>
      <c r="AA229" s="173"/>
      <c r="AB229" s="218" t="s">
        <v>22</v>
      </c>
      <c r="AC229" s="260" t="e" cm="1">
        <f t="array" ref="AC229">_xlfn.IFS(Y229&gt;AA79,Y79,
     AND(Y229&lt;=AA79,Y229&lt;Y79),Y229,
     AND(Y229&lt;=AA79,Y229&gt;=Y79),Y79)</f>
        <v>#DIV/0!</v>
      </c>
      <c r="AE229" s="173"/>
      <c r="AF229" s="218" t="s">
        <v>22</v>
      </c>
      <c r="AG229" s="260" t="e" cm="1">
        <f t="array" ref="AG229">_xlfn.IFS(Y229&gt;AA79,Z79,
        AND(Y229&lt;=AA79,Y229&lt;Y79),0,
        AND(Y229&lt;=AA79,Y229&gt;=Y79),Y229-AC229
)</f>
        <v>#DIV/0!</v>
      </c>
      <c r="AM229" s="173"/>
      <c r="AN229" s="218" t="s">
        <v>22</v>
      </c>
      <c r="AO229" s="260" t="e">
        <f t="array" ref="AO229:AO233">AO34:AO38*AQ170:AQ174</f>
        <v>#DIV/0!</v>
      </c>
      <c r="AP229" s="37"/>
      <c r="AQ229" s="173"/>
      <c r="AR229" s="218" t="s">
        <v>22</v>
      </c>
      <c r="AS229" s="260" t="e" cm="1">
        <f t="array" ref="AS229">_xlfn.IFS(AO229&gt;AQ79,AO79,
     AND(AO229&lt;=AQ79,AO229&lt;AO79),AO229,
     AND(AO229&lt;=AQ79,AO229&gt;=AO79),AO79)</f>
        <v>#DIV/0!</v>
      </c>
      <c r="AU229" s="173"/>
      <c r="AV229" s="218" t="s">
        <v>22</v>
      </c>
      <c r="AW229" s="260" t="e" cm="1">
        <f t="array" ref="AW229">_xlfn.IFS(AO229&gt;AQ79,AP79,
        AND(AO229&lt;=AQ79,AO229&lt;AO79),0,
        AND(AO229&lt;=AQ79,AO229&gt;=AO79),AO229-AS229
)</f>
        <v>#DIV/0!</v>
      </c>
      <c r="BC229" s="173"/>
      <c r="BD229" s="218" t="s">
        <v>22</v>
      </c>
      <c r="BE229" s="260" t="e">
        <f t="array" ref="BE229:BE233">BE34:BE38*BG170:BG174</f>
        <v>#DIV/0!</v>
      </c>
      <c r="BF229" s="37"/>
      <c r="BG229" s="173"/>
      <c r="BH229" s="218" t="s">
        <v>22</v>
      </c>
      <c r="BI229" s="260" t="e" cm="1">
        <f t="array" ref="BI229">_xlfn.IFS(BE229&gt;BG79,BE79,
     AND(BE229&lt;=BG79,BE229&lt;BE79),BE229,
     AND(BE229&lt;=BG79,BE229&gt;=BE79),BE79)</f>
        <v>#DIV/0!</v>
      </c>
      <c r="BK229" s="173"/>
      <c r="BL229" s="218" t="s">
        <v>22</v>
      </c>
      <c r="BM229" s="260" t="e" cm="1">
        <f t="array" ref="BM229">_xlfn.IFS(BE229&gt;BG79,BF79,
        AND(BE229&lt;=BG79,BE229&lt;BE79),0,
        AND(BE229&lt;=BG79,BE229&gt;=BE79),BE229-BI229
)</f>
        <v>#DIV/0!</v>
      </c>
      <c r="BS229" s="173"/>
      <c r="BT229" s="218" t="s">
        <v>22</v>
      </c>
      <c r="BU229" s="260" t="e">
        <f t="array" ref="BU229:BU233">BU34:BU38*BW170:BW174</f>
        <v>#DIV/0!</v>
      </c>
      <c r="BV229" s="37"/>
      <c r="BW229" s="173"/>
      <c r="BX229" s="218" t="s">
        <v>22</v>
      </c>
      <c r="BY229" s="260" t="e" cm="1">
        <f t="array" ref="BY229">_xlfn.IFS(BU229&gt;BW79,BU79,
     AND(BU229&lt;=BW79,BU229&lt;BU79),BU229,
     AND(BU229&lt;=BW79,BU229&gt;=BU79),BU79)</f>
        <v>#DIV/0!</v>
      </c>
      <c r="CA229" s="173"/>
      <c r="CB229" s="218" t="s">
        <v>22</v>
      </c>
      <c r="CC229" s="260" t="e" cm="1">
        <f t="array" ref="CC229">_xlfn.IFS(BU229&gt;BW79,BV79,
        AND(BU229&lt;=BW79,BU229&lt;BU79),0,
        AND(BU229&lt;=BW79,BU229&gt;=BU79),BU229-BY229
)</f>
        <v>#DIV/0!</v>
      </c>
      <c r="CI229" s="173"/>
      <c r="CJ229" s="218" t="s">
        <v>22</v>
      </c>
      <c r="CK229" s="260" t="e">
        <f t="array" ref="CK229:CK233">CK34:CK38*CM170:CM174</f>
        <v>#DIV/0!</v>
      </c>
      <c r="CL229" s="37"/>
      <c r="CM229" s="173"/>
      <c r="CN229" s="218" t="s">
        <v>22</v>
      </c>
      <c r="CO229" s="260" t="e" cm="1">
        <f t="array" ref="CO229">_xlfn.IFS(CK229&gt;CM79,CK79,
     AND(CK229&lt;=CM79,CK229&lt;CK79),CK229,
     AND(CK229&lt;=CM79,CK229&gt;=CK79),CK79)</f>
        <v>#DIV/0!</v>
      </c>
      <c r="CQ229" s="173"/>
      <c r="CR229" s="218" t="s">
        <v>22</v>
      </c>
      <c r="CS229" s="260" t="e" cm="1">
        <f t="array" ref="CS229">_xlfn.IFS(CK229&gt;CM79,CL79,
        AND(CK229&lt;=CM79,CK229&lt;CK79),0,
        AND(CK229&lt;=CM79,CK229&gt;=CK79),CK229-CO229
)</f>
        <v>#DIV/0!</v>
      </c>
    </row>
    <row r="230" spans="3:97" s="2" customFormat="1">
      <c r="C230" s="202"/>
      <c r="E230" s="177"/>
      <c r="G230" s="173"/>
      <c r="H230" s="206" t="s">
        <v>21</v>
      </c>
      <c r="I230" s="261" t="e">
        <v>#DIV/0!</v>
      </c>
      <c r="J230" s="37"/>
      <c r="K230" s="173"/>
      <c r="L230" s="206" t="s">
        <v>21</v>
      </c>
      <c r="M230" s="261" t="e" cm="1">
        <f t="array" ref="M230">_xlfn.IFS(I230&gt;K80,I80,
     AND(I230&lt;=K80,I230&lt;I80),I230,
     AND(I230&lt;=K80,I230&gt;=I80),I80)</f>
        <v>#DIV/0!</v>
      </c>
      <c r="O230" s="173"/>
      <c r="P230" s="206" t="s">
        <v>21</v>
      </c>
      <c r="Q230" s="260" t="e" cm="1">
        <f t="array" ref="Q230">_xlfn.IFS(I230&gt;K80,J80,
        AND(I230&lt;=K80,I230&lt;I80),0,
        AND(I230&lt;=K80,I230&gt;=I80),I230-M230
)</f>
        <v>#DIV/0!</v>
      </c>
      <c r="W230" s="173"/>
      <c r="X230" s="206" t="s">
        <v>21</v>
      </c>
      <c r="Y230" s="261" t="e">
        <v>#DIV/0!</v>
      </c>
      <c r="Z230" s="37"/>
      <c r="AA230" s="173"/>
      <c r="AB230" s="206" t="s">
        <v>21</v>
      </c>
      <c r="AC230" s="261" t="e" cm="1">
        <f t="array" ref="AC230">_xlfn.IFS(Y230&gt;AA80,Y80,
     AND(Y230&lt;=AA80,Y230&lt;Y80),Y230,
     AND(Y230&lt;=AA80,Y230&gt;=Y80),Y80)</f>
        <v>#DIV/0!</v>
      </c>
      <c r="AE230" s="173"/>
      <c r="AF230" s="206" t="s">
        <v>21</v>
      </c>
      <c r="AG230" s="260" t="e" cm="1">
        <f t="array" ref="AG230">_xlfn.IFS(Y230&gt;AA80,Z80,
        AND(Y230&lt;=AA80,Y230&lt;Y80),0,
        AND(Y230&lt;=AA80,Y230&gt;=Y80),Y230-AC230
)</f>
        <v>#DIV/0!</v>
      </c>
      <c r="AM230" s="173"/>
      <c r="AN230" s="206" t="s">
        <v>21</v>
      </c>
      <c r="AO230" s="261" t="e">
        <v>#DIV/0!</v>
      </c>
      <c r="AP230" s="37"/>
      <c r="AQ230" s="173"/>
      <c r="AR230" s="206" t="s">
        <v>21</v>
      </c>
      <c r="AS230" s="261" t="e" cm="1">
        <f t="array" ref="AS230">_xlfn.IFS(AO230&gt;AQ80,AO80,
     AND(AO230&lt;=AQ80,AO230&lt;AO80),AO230,
     AND(AO230&lt;=AQ80,AO230&gt;=AO80),AO80)</f>
        <v>#DIV/0!</v>
      </c>
      <c r="AU230" s="173"/>
      <c r="AV230" s="206" t="s">
        <v>21</v>
      </c>
      <c r="AW230" s="260" t="e" cm="1">
        <f t="array" ref="AW230">_xlfn.IFS(AO230&gt;AQ80,AP80,
        AND(AO230&lt;=AQ80,AO230&lt;AO80),0,
        AND(AO230&lt;=AQ80,AO230&gt;=AO80),AO230-AS230
)</f>
        <v>#DIV/0!</v>
      </c>
      <c r="BC230" s="173"/>
      <c r="BD230" s="206" t="s">
        <v>21</v>
      </c>
      <c r="BE230" s="261" t="e">
        <v>#DIV/0!</v>
      </c>
      <c r="BF230" s="37"/>
      <c r="BG230" s="173"/>
      <c r="BH230" s="206" t="s">
        <v>21</v>
      </c>
      <c r="BI230" s="261" t="e" cm="1">
        <f t="array" ref="BI230">_xlfn.IFS(BE230&gt;BG80,BE80,
     AND(BE230&lt;=BG80,BE230&lt;BE80),BE230,
     AND(BE230&lt;=BG80,BE230&gt;=BE80),BE80)</f>
        <v>#DIV/0!</v>
      </c>
      <c r="BK230" s="173"/>
      <c r="BL230" s="206" t="s">
        <v>21</v>
      </c>
      <c r="BM230" s="260" t="e" cm="1">
        <f t="array" ref="BM230">_xlfn.IFS(BE230&gt;BG80,BF80,
        AND(BE230&lt;=BG80,BE230&lt;BE80),0,
        AND(BE230&lt;=BG80,BE230&gt;=BE80),BE230-BI230
)</f>
        <v>#DIV/0!</v>
      </c>
      <c r="BS230" s="173"/>
      <c r="BT230" s="206" t="s">
        <v>21</v>
      </c>
      <c r="BU230" s="261" t="e">
        <v>#DIV/0!</v>
      </c>
      <c r="BV230" s="37"/>
      <c r="BW230" s="173"/>
      <c r="BX230" s="206" t="s">
        <v>21</v>
      </c>
      <c r="BY230" s="261" t="e" cm="1">
        <f t="array" ref="BY230">_xlfn.IFS(BU230&gt;BW80,BU80,
     AND(BU230&lt;=BW80,BU230&lt;BU80),BU230,
     AND(BU230&lt;=BW80,BU230&gt;=BU80),BU80)</f>
        <v>#DIV/0!</v>
      </c>
      <c r="CA230" s="173"/>
      <c r="CB230" s="206" t="s">
        <v>21</v>
      </c>
      <c r="CC230" s="260" t="e" cm="1">
        <f t="array" ref="CC230">_xlfn.IFS(BU230&gt;BW80,BV80,
        AND(BU230&lt;=BW80,BU230&lt;BU80),0,
        AND(BU230&lt;=BW80,BU230&gt;=BU80),BU230-BY230
)</f>
        <v>#DIV/0!</v>
      </c>
      <c r="CI230" s="173"/>
      <c r="CJ230" s="206" t="s">
        <v>21</v>
      </c>
      <c r="CK230" s="261" t="e">
        <v>#DIV/0!</v>
      </c>
      <c r="CL230" s="37"/>
      <c r="CM230" s="173"/>
      <c r="CN230" s="206" t="s">
        <v>21</v>
      </c>
      <c r="CO230" s="261" t="e" cm="1">
        <f t="array" ref="CO230">_xlfn.IFS(CK230&gt;CM80,CK80,
     AND(CK230&lt;=CM80,CK230&lt;CK80),CK230,
     AND(CK230&lt;=CM80,CK230&gt;=CK80),CK80)</f>
        <v>#DIV/0!</v>
      </c>
      <c r="CQ230" s="173"/>
      <c r="CR230" s="206" t="s">
        <v>21</v>
      </c>
      <c r="CS230" s="260" t="e" cm="1">
        <f t="array" ref="CS230">_xlfn.IFS(CK230&gt;CM80,CL80,
        AND(CK230&lt;=CM80,CK230&lt;CK80),0,
        AND(CK230&lt;=CM80,CK230&gt;=CK80),CK230-CO230
)</f>
        <v>#DIV/0!</v>
      </c>
    </row>
    <row r="231" spans="3:97" s="2" customFormat="1">
      <c r="C231" s="202"/>
      <c r="E231" s="177"/>
      <c r="G231" s="173"/>
      <c r="H231" s="206" t="s">
        <v>20</v>
      </c>
      <c r="I231" s="261" t="e">
        <v>#DIV/0!</v>
      </c>
      <c r="J231" s="37"/>
      <c r="K231" s="173"/>
      <c r="L231" s="206" t="s">
        <v>20</v>
      </c>
      <c r="M231" s="261" t="e" cm="1">
        <f t="array" ref="M231">_xlfn.IFS(I231&gt;K81,I81,
     AND(I231&lt;=K81,I231&lt;I81),I231,
     AND(I231&lt;=K81,I231&gt;=I81),I81)</f>
        <v>#DIV/0!</v>
      </c>
      <c r="O231" s="173"/>
      <c r="P231" s="206" t="s">
        <v>20</v>
      </c>
      <c r="Q231" s="260" t="e" cm="1">
        <f t="array" ref="Q231">_xlfn.IFS(I231&gt;K81,J81,
        AND(I231&lt;=K81,I231&lt;I81),0,
        AND(I231&lt;=K81,I231&gt;=I81),I231-M231
)</f>
        <v>#DIV/0!</v>
      </c>
      <c r="W231" s="173"/>
      <c r="X231" s="206" t="s">
        <v>20</v>
      </c>
      <c r="Y231" s="261" t="e">
        <v>#DIV/0!</v>
      </c>
      <c r="Z231" s="37"/>
      <c r="AA231" s="173"/>
      <c r="AB231" s="206" t="s">
        <v>20</v>
      </c>
      <c r="AC231" s="261" t="e" cm="1">
        <f t="array" ref="AC231">_xlfn.IFS(Y231&gt;AA81,Y81,
     AND(Y231&lt;=AA81,Y231&lt;Y81),Y231,
     AND(Y231&lt;=AA81,Y231&gt;=Y81),Y81)</f>
        <v>#DIV/0!</v>
      </c>
      <c r="AE231" s="173"/>
      <c r="AF231" s="206" t="s">
        <v>20</v>
      </c>
      <c r="AG231" s="260" t="e" cm="1">
        <f t="array" ref="AG231">_xlfn.IFS(Y231&gt;AA81,Z81,
        AND(Y231&lt;=AA81,Y231&lt;Y81),0,
        AND(Y231&lt;=AA81,Y231&gt;=Y81),Y231-AC231
)</f>
        <v>#DIV/0!</v>
      </c>
      <c r="AM231" s="173"/>
      <c r="AN231" s="206" t="s">
        <v>20</v>
      </c>
      <c r="AO231" s="261" t="e">
        <v>#DIV/0!</v>
      </c>
      <c r="AP231" s="37"/>
      <c r="AQ231" s="173"/>
      <c r="AR231" s="206" t="s">
        <v>20</v>
      </c>
      <c r="AS231" s="261" t="e" cm="1">
        <f t="array" ref="AS231">_xlfn.IFS(AO231&gt;AQ81,AO81,
     AND(AO231&lt;=AQ81,AO231&lt;AO81),AO231,
     AND(AO231&lt;=AQ81,AO231&gt;=AO81),AO81)</f>
        <v>#DIV/0!</v>
      </c>
      <c r="AU231" s="173"/>
      <c r="AV231" s="206" t="s">
        <v>20</v>
      </c>
      <c r="AW231" s="260" t="e" cm="1">
        <f t="array" ref="AW231">_xlfn.IFS(AO231&gt;AQ81,AP81,
        AND(AO231&lt;=AQ81,AO231&lt;AO81),0,
        AND(AO231&lt;=AQ81,AO231&gt;=AO81),AO231-AS231
)</f>
        <v>#DIV/0!</v>
      </c>
      <c r="BC231" s="173"/>
      <c r="BD231" s="206" t="s">
        <v>20</v>
      </c>
      <c r="BE231" s="261" t="e">
        <v>#DIV/0!</v>
      </c>
      <c r="BF231" s="37"/>
      <c r="BG231" s="173"/>
      <c r="BH231" s="206" t="s">
        <v>20</v>
      </c>
      <c r="BI231" s="261" t="e" cm="1">
        <f t="array" ref="BI231">_xlfn.IFS(BE231&gt;BG81,BE81,
     AND(BE231&lt;=BG81,BE231&lt;BE81),BE231,
     AND(BE231&lt;=BG81,BE231&gt;=BE81),BE81)</f>
        <v>#DIV/0!</v>
      </c>
      <c r="BK231" s="173"/>
      <c r="BL231" s="206" t="s">
        <v>20</v>
      </c>
      <c r="BM231" s="260" t="e" cm="1">
        <f t="array" ref="BM231">_xlfn.IFS(BE231&gt;BG81,BF81,
        AND(BE231&lt;=BG81,BE231&lt;BE81),0,
        AND(BE231&lt;=BG81,BE231&gt;=BE81),BE231-BI231
)</f>
        <v>#DIV/0!</v>
      </c>
      <c r="BS231" s="173"/>
      <c r="BT231" s="206" t="s">
        <v>20</v>
      </c>
      <c r="BU231" s="261" t="e">
        <v>#DIV/0!</v>
      </c>
      <c r="BV231" s="37"/>
      <c r="BW231" s="173"/>
      <c r="BX231" s="206" t="s">
        <v>20</v>
      </c>
      <c r="BY231" s="261" t="e" cm="1">
        <f t="array" ref="BY231">_xlfn.IFS(BU231&gt;BW81,BU81,
     AND(BU231&lt;=BW81,BU231&lt;BU81),BU231,
     AND(BU231&lt;=BW81,BU231&gt;=BU81),BU81)</f>
        <v>#DIV/0!</v>
      </c>
      <c r="CA231" s="173"/>
      <c r="CB231" s="206" t="s">
        <v>20</v>
      </c>
      <c r="CC231" s="260" t="e" cm="1">
        <f t="array" ref="CC231">_xlfn.IFS(BU231&gt;BW81,BV81,
        AND(BU231&lt;=BW81,BU231&lt;BU81),0,
        AND(BU231&lt;=BW81,BU231&gt;=BU81),BU231-BY231
)</f>
        <v>#DIV/0!</v>
      </c>
      <c r="CI231" s="173"/>
      <c r="CJ231" s="206" t="s">
        <v>20</v>
      </c>
      <c r="CK231" s="261" t="e">
        <v>#DIV/0!</v>
      </c>
      <c r="CL231" s="37"/>
      <c r="CM231" s="173"/>
      <c r="CN231" s="206" t="s">
        <v>20</v>
      </c>
      <c r="CO231" s="261" t="e" cm="1">
        <f t="array" ref="CO231">_xlfn.IFS(CK231&gt;CM81,CK81,
     AND(CK231&lt;=CM81,CK231&lt;CK81),CK231,
     AND(CK231&lt;=CM81,CK231&gt;=CK81),CK81)</f>
        <v>#DIV/0!</v>
      </c>
      <c r="CQ231" s="173"/>
      <c r="CR231" s="206" t="s">
        <v>20</v>
      </c>
      <c r="CS231" s="260" t="e" cm="1">
        <f t="array" ref="CS231">_xlfn.IFS(CK231&gt;CM81,CL81,
        AND(CK231&lt;=CM81,CK231&lt;CK81),0,
        AND(CK231&lt;=CM81,CK231&gt;=CK81),CK231-CO231
)</f>
        <v>#DIV/0!</v>
      </c>
    </row>
    <row r="232" spans="3:97" s="2" customFormat="1">
      <c r="C232" s="202"/>
      <c r="E232" s="177"/>
      <c r="G232" s="173"/>
      <c r="H232" s="206" t="s">
        <v>19</v>
      </c>
      <c r="I232" s="261" t="e">
        <v>#DIV/0!</v>
      </c>
      <c r="J232" s="37"/>
      <c r="K232" s="173"/>
      <c r="L232" s="206" t="s">
        <v>19</v>
      </c>
      <c r="M232" s="261" t="e" cm="1">
        <f t="array" ref="M232">_xlfn.IFS(I232&gt;K82,I82,
     AND(I232&lt;=K82,I232&lt;I82),I232,
     AND(I232&lt;=K82,I232&gt;=I82),I82)</f>
        <v>#DIV/0!</v>
      </c>
      <c r="O232" s="173"/>
      <c r="P232" s="206" t="s">
        <v>19</v>
      </c>
      <c r="Q232" s="260" t="e" cm="1">
        <f t="array" ref="Q232">_xlfn.IFS(I232&gt;K82,J82,
        AND(I232&lt;=K82,I232&lt;I82),0,
        AND(I232&lt;=K82,I232&gt;=I82),I232-M232
)</f>
        <v>#DIV/0!</v>
      </c>
      <c r="W232" s="173"/>
      <c r="X232" s="206" t="s">
        <v>19</v>
      </c>
      <c r="Y232" s="261" t="e">
        <v>#DIV/0!</v>
      </c>
      <c r="Z232" s="37"/>
      <c r="AA232" s="173"/>
      <c r="AB232" s="206" t="s">
        <v>19</v>
      </c>
      <c r="AC232" s="261" t="e" cm="1">
        <f t="array" ref="AC232">_xlfn.IFS(Y232&gt;AA82,Y82,
     AND(Y232&lt;=AA82,Y232&lt;Y82),Y232,
     AND(Y232&lt;=AA82,Y232&gt;=Y82),Y82)</f>
        <v>#DIV/0!</v>
      </c>
      <c r="AE232" s="173"/>
      <c r="AF232" s="206" t="s">
        <v>19</v>
      </c>
      <c r="AG232" s="260" t="e" cm="1">
        <f t="array" ref="AG232">_xlfn.IFS(Y232&gt;AA82,Z82,
        AND(Y232&lt;=AA82,Y232&lt;Y82),0,
        AND(Y232&lt;=AA82,Y232&gt;=Y82),Y232-AC232
)</f>
        <v>#DIV/0!</v>
      </c>
      <c r="AM232" s="173"/>
      <c r="AN232" s="206" t="s">
        <v>19</v>
      </c>
      <c r="AO232" s="261" t="e">
        <v>#DIV/0!</v>
      </c>
      <c r="AP232" s="37"/>
      <c r="AQ232" s="173"/>
      <c r="AR232" s="206" t="s">
        <v>19</v>
      </c>
      <c r="AS232" s="261" t="e" cm="1">
        <f t="array" ref="AS232">_xlfn.IFS(AO232&gt;AQ82,AO82,
     AND(AO232&lt;=AQ82,AO232&lt;AO82),AO232,
     AND(AO232&lt;=AQ82,AO232&gt;=AO82),AO82)</f>
        <v>#DIV/0!</v>
      </c>
      <c r="AU232" s="173"/>
      <c r="AV232" s="206" t="s">
        <v>19</v>
      </c>
      <c r="AW232" s="260" t="e" cm="1">
        <f t="array" ref="AW232">_xlfn.IFS(AO232&gt;AQ82,AP82,
        AND(AO232&lt;=AQ82,AO232&lt;AO82),0,
        AND(AO232&lt;=AQ82,AO232&gt;=AO82),AO232-AS232
)</f>
        <v>#DIV/0!</v>
      </c>
      <c r="BC232" s="173"/>
      <c r="BD232" s="206" t="s">
        <v>19</v>
      </c>
      <c r="BE232" s="261" t="e">
        <v>#DIV/0!</v>
      </c>
      <c r="BF232" s="37"/>
      <c r="BG232" s="173"/>
      <c r="BH232" s="206" t="s">
        <v>19</v>
      </c>
      <c r="BI232" s="261" t="e" cm="1">
        <f t="array" ref="BI232">_xlfn.IFS(BE232&gt;BG82,BE82,
     AND(BE232&lt;=BG82,BE232&lt;BE82),BE232,
     AND(BE232&lt;=BG82,BE232&gt;=BE82),BE82)</f>
        <v>#DIV/0!</v>
      </c>
      <c r="BK232" s="173"/>
      <c r="BL232" s="206" t="s">
        <v>19</v>
      </c>
      <c r="BM232" s="260" t="e" cm="1">
        <f t="array" ref="BM232">_xlfn.IFS(BE232&gt;BG82,BF82,
        AND(BE232&lt;=BG82,BE232&lt;BE82),0,
        AND(BE232&lt;=BG82,BE232&gt;=BE82),BE232-BI232
)</f>
        <v>#DIV/0!</v>
      </c>
      <c r="BS232" s="173"/>
      <c r="BT232" s="206" t="s">
        <v>19</v>
      </c>
      <c r="BU232" s="261" t="e">
        <v>#DIV/0!</v>
      </c>
      <c r="BV232" s="37"/>
      <c r="BW232" s="173"/>
      <c r="BX232" s="206" t="s">
        <v>19</v>
      </c>
      <c r="BY232" s="261" t="e" cm="1">
        <f t="array" ref="BY232">_xlfn.IFS(BU232&gt;BW82,BU82,
     AND(BU232&lt;=BW82,BU232&lt;BU82),BU232,
     AND(BU232&lt;=BW82,BU232&gt;=BU82),BU82)</f>
        <v>#DIV/0!</v>
      </c>
      <c r="CA232" s="173"/>
      <c r="CB232" s="206" t="s">
        <v>19</v>
      </c>
      <c r="CC232" s="260" t="e" cm="1">
        <f t="array" ref="CC232">_xlfn.IFS(BU232&gt;BW82,BV82,
        AND(BU232&lt;=BW82,BU232&lt;BU82),0,
        AND(BU232&lt;=BW82,BU232&gt;=BU82),BU232-BY232
)</f>
        <v>#DIV/0!</v>
      </c>
      <c r="CI232" s="173"/>
      <c r="CJ232" s="206" t="s">
        <v>19</v>
      </c>
      <c r="CK232" s="261" t="e">
        <v>#DIV/0!</v>
      </c>
      <c r="CL232" s="37"/>
      <c r="CM232" s="173"/>
      <c r="CN232" s="206" t="s">
        <v>19</v>
      </c>
      <c r="CO232" s="261" t="e" cm="1">
        <f t="array" ref="CO232">_xlfn.IFS(CK232&gt;CM82,CK82,
     AND(CK232&lt;=CM82,CK232&lt;CK82),CK232,
     AND(CK232&lt;=CM82,CK232&gt;=CK82),CK82)</f>
        <v>#DIV/0!</v>
      </c>
      <c r="CQ232" s="173"/>
      <c r="CR232" s="206" t="s">
        <v>19</v>
      </c>
      <c r="CS232" s="260" t="e" cm="1">
        <f t="array" ref="CS232">_xlfn.IFS(CK232&gt;CM82,CL82,
        AND(CK232&lt;=CM82,CK232&lt;CK82),0,
        AND(CK232&lt;=CM82,CK232&gt;=CK82),CK232-CO232
)</f>
        <v>#DIV/0!</v>
      </c>
    </row>
    <row r="233" spans="3:97" s="2" customFormat="1">
      <c r="C233" s="202"/>
      <c r="E233" s="177"/>
      <c r="G233" s="174"/>
      <c r="H233" s="209" t="s">
        <v>18</v>
      </c>
      <c r="I233" s="262" t="e">
        <v>#DIV/0!</v>
      </c>
      <c r="J233" s="37"/>
      <c r="K233" s="174"/>
      <c r="L233" s="209" t="s">
        <v>18</v>
      </c>
      <c r="M233" s="262" t="e" cm="1">
        <f t="array" ref="M233">_xlfn.IFS(I233&gt;K83,I83,
     AND(I233&lt;=K83,I233&lt;I83),I233,
     AND(I233&lt;=K83,I233&gt;=I83),I83)</f>
        <v>#DIV/0!</v>
      </c>
      <c r="O233" s="174"/>
      <c r="P233" s="209" t="s">
        <v>18</v>
      </c>
      <c r="Q233" s="260" t="e" cm="1">
        <f t="array" ref="Q233">_xlfn.IFS(I233&gt;K83,J83,
        AND(I233&lt;=K83,I233&lt;I83),0,
        AND(I233&lt;=K83,I233&gt;=I83),I233-M233
)</f>
        <v>#DIV/0!</v>
      </c>
      <c r="W233" s="174"/>
      <c r="X233" s="209" t="s">
        <v>18</v>
      </c>
      <c r="Y233" s="262" t="e">
        <v>#DIV/0!</v>
      </c>
      <c r="Z233" s="37"/>
      <c r="AA233" s="174"/>
      <c r="AB233" s="209" t="s">
        <v>18</v>
      </c>
      <c r="AC233" s="262" t="e" cm="1">
        <f t="array" ref="AC233">_xlfn.IFS(Y233&gt;AA83,Y83,
     AND(Y233&lt;=AA83,Y233&lt;Y83),Y233,
     AND(Y233&lt;=AA83,Y233&gt;=Y83),Y83)</f>
        <v>#DIV/0!</v>
      </c>
      <c r="AE233" s="174"/>
      <c r="AF233" s="209" t="s">
        <v>18</v>
      </c>
      <c r="AG233" s="260" t="e" cm="1">
        <f t="array" ref="AG233">_xlfn.IFS(Y233&gt;AA83,Z83,
        AND(Y233&lt;=AA83,Y233&lt;Y83),0,
        AND(Y233&lt;=AA83,Y233&gt;=Y83),Y233-AC233
)</f>
        <v>#DIV/0!</v>
      </c>
      <c r="AM233" s="174"/>
      <c r="AN233" s="209" t="s">
        <v>18</v>
      </c>
      <c r="AO233" s="262" t="e">
        <v>#DIV/0!</v>
      </c>
      <c r="AP233" s="37"/>
      <c r="AQ233" s="174"/>
      <c r="AR233" s="209" t="s">
        <v>18</v>
      </c>
      <c r="AS233" s="262" t="e" cm="1">
        <f t="array" ref="AS233">_xlfn.IFS(AO233&gt;AQ83,AO83,
     AND(AO233&lt;=AQ83,AO233&lt;AO83),AO233,
     AND(AO233&lt;=AQ83,AO233&gt;=AO83),AO83)</f>
        <v>#DIV/0!</v>
      </c>
      <c r="AU233" s="174"/>
      <c r="AV233" s="209" t="s">
        <v>18</v>
      </c>
      <c r="AW233" s="260" t="e" cm="1">
        <f t="array" ref="AW233">_xlfn.IFS(AO233&gt;AQ83,AP83,
        AND(AO233&lt;=AQ83,AO233&lt;AO83),0,
        AND(AO233&lt;=AQ83,AO233&gt;=AO83),AO233-AS233
)</f>
        <v>#DIV/0!</v>
      </c>
      <c r="BC233" s="174"/>
      <c r="BD233" s="209" t="s">
        <v>18</v>
      </c>
      <c r="BE233" s="262" t="e">
        <v>#DIV/0!</v>
      </c>
      <c r="BF233" s="37"/>
      <c r="BG233" s="174"/>
      <c r="BH233" s="209" t="s">
        <v>18</v>
      </c>
      <c r="BI233" s="262" t="e" cm="1">
        <f t="array" ref="BI233">_xlfn.IFS(BE233&gt;BG83,BE83,
     AND(BE233&lt;=BG83,BE233&lt;BE83),BE233,
     AND(BE233&lt;=BG83,BE233&gt;=BE83),BE83)</f>
        <v>#DIV/0!</v>
      </c>
      <c r="BK233" s="174"/>
      <c r="BL233" s="209" t="s">
        <v>18</v>
      </c>
      <c r="BM233" s="260" t="e" cm="1">
        <f t="array" ref="BM233">_xlfn.IFS(BE233&gt;BG83,BF83,
        AND(BE233&lt;=BG83,BE233&lt;BE83),0,
        AND(BE233&lt;=BG83,BE233&gt;=BE83),BE233-BI233
)</f>
        <v>#DIV/0!</v>
      </c>
      <c r="BS233" s="174"/>
      <c r="BT233" s="209" t="s">
        <v>18</v>
      </c>
      <c r="BU233" s="262" t="e">
        <v>#DIV/0!</v>
      </c>
      <c r="BV233" s="37"/>
      <c r="BW233" s="174"/>
      <c r="BX233" s="209" t="s">
        <v>18</v>
      </c>
      <c r="BY233" s="262" t="e" cm="1">
        <f t="array" ref="BY233">_xlfn.IFS(BU233&gt;BW83,BU83,
     AND(BU233&lt;=BW83,BU233&lt;BU83),BU233,
     AND(BU233&lt;=BW83,BU233&gt;=BU83),BU83)</f>
        <v>#DIV/0!</v>
      </c>
      <c r="CA233" s="174"/>
      <c r="CB233" s="209" t="s">
        <v>18</v>
      </c>
      <c r="CC233" s="260" t="e" cm="1">
        <f t="array" ref="CC233">_xlfn.IFS(BU233&gt;BW83,BV83,
        AND(BU233&lt;=BW83,BU233&lt;BU83),0,
        AND(BU233&lt;=BW83,BU233&gt;=BU83),BU233-BY233
)</f>
        <v>#DIV/0!</v>
      </c>
      <c r="CI233" s="174"/>
      <c r="CJ233" s="209" t="s">
        <v>18</v>
      </c>
      <c r="CK233" s="262" t="e">
        <v>#DIV/0!</v>
      </c>
      <c r="CL233" s="37"/>
      <c r="CM233" s="174"/>
      <c r="CN233" s="209" t="s">
        <v>18</v>
      </c>
      <c r="CO233" s="262" t="e" cm="1">
        <f t="array" ref="CO233">_xlfn.IFS(CK233&gt;CM83,CK83,
     AND(CK233&lt;=CM83,CK233&lt;CK83),CK233,
     AND(CK233&lt;=CM83,CK233&gt;=CK83),CK83)</f>
        <v>#DIV/0!</v>
      </c>
      <c r="CQ233" s="174"/>
      <c r="CR233" s="209" t="s">
        <v>18</v>
      </c>
      <c r="CS233" s="260" t="e" cm="1">
        <f t="array" ref="CS233">_xlfn.IFS(CK233&gt;CM83,CL83,
        AND(CK233&lt;=CM83,CK233&lt;CK83),0,
        AND(CK233&lt;=CM83,CK233&gt;=CK83),CK233-CO233
)</f>
        <v>#DIV/0!</v>
      </c>
    </row>
    <row r="234" spans="3:97" s="2" customFormat="1">
      <c r="C234" s="202"/>
      <c r="E234" s="177"/>
      <c r="G234" s="170" t="s">
        <v>117</v>
      </c>
      <c r="H234" s="130" t="s">
        <v>48</v>
      </c>
      <c r="I234" s="263" t="e">
        <f>SUM(I235:I239)</f>
        <v>#DIV/0!</v>
      </c>
      <c r="J234" s="37"/>
      <c r="K234" s="170" t="s">
        <v>117</v>
      </c>
      <c r="L234" s="130" t="s">
        <v>48</v>
      </c>
      <c r="M234" s="260" t="e">
        <f>SUM(M235:M239)</f>
        <v>#DIV/0!</v>
      </c>
      <c r="O234" s="170" t="s">
        <v>117</v>
      </c>
      <c r="P234" s="130" t="s">
        <v>48</v>
      </c>
      <c r="Q234" s="260" t="e">
        <f>SUM(Q235:Q239)</f>
        <v>#DIV/0!</v>
      </c>
      <c r="W234" s="170" t="s">
        <v>117</v>
      </c>
      <c r="X234" s="130" t="s">
        <v>48</v>
      </c>
      <c r="Y234" s="263" t="e">
        <f>SUM(Y235:Y239)</f>
        <v>#DIV/0!</v>
      </c>
      <c r="Z234" s="37"/>
      <c r="AA234" s="170" t="s">
        <v>117</v>
      </c>
      <c r="AB234" s="130" t="s">
        <v>48</v>
      </c>
      <c r="AC234" s="260" t="e">
        <f>SUM(AC235:AC239)</f>
        <v>#DIV/0!</v>
      </c>
      <c r="AE234" s="170" t="s">
        <v>117</v>
      </c>
      <c r="AF234" s="130" t="s">
        <v>48</v>
      </c>
      <c r="AG234" s="260" t="e">
        <f>SUM(AG235:AG239)</f>
        <v>#DIV/0!</v>
      </c>
      <c r="AM234" s="170" t="s">
        <v>117</v>
      </c>
      <c r="AN234" s="130" t="s">
        <v>48</v>
      </c>
      <c r="AO234" s="263" t="e">
        <f>SUM(AO235:AO239)</f>
        <v>#DIV/0!</v>
      </c>
      <c r="AP234" s="37"/>
      <c r="AQ234" s="170" t="s">
        <v>117</v>
      </c>
      <c r="AR234" s="130" t="s">
        <v>48</v>
      </c>
      <c r="AS234" s="260" t="e">
        <f>SUM(AS235:AS239)</f>
        <v>#DIV/0!</v>
      </c>
      <c r="AU234" s="170" t="s">
        <v>117</v>
      </c>
      <c r="AV234" s="130" t="s">
        <v>48</v>
      </c>
      <c r="AW234" s="260" t="e">
        <f>SUM(AW235:AW239)</f>
        <v>#DIV/0!</v>
      </c>
      <c r="BC234" s="170" t="s">
        <v>117</v>
      </c>
      <c r="BD234" s="130" t="s">
        <v>48</v>
      </c>
      <c r="BE234" s="263" t="e">
        <f>SUM(BE235:BE239)</f>
        <v>#DIV/0!</v>
      </c>
      <c r="BF234" s="37"/>
      <c r="BG234" s="170" t="s">
        <v>117</v>
      </c>
      <c r="BH234" s="130" t="s">
        <v>48</v>
      </c>
      <c r="BI234" s="260" t="e">
        <f>SUM(BI235:BI239)</f>
        <v>#DIV/0!</v>
      </c>
      <c r="BK234" s="170" t="s">
        <v>117</v>
      </c>
      <c r="BL234" s="130" t="s">
        <v>48</v>
      </c>
      <c r="BM234" s="260" t="e">
        <f>SUM(BM235:BM239)</f>
        <v>#DIV/0!</v>
      </c>
      <c r="BS234" s="170" t="s">
        <v>117</v>
      </c>
      <c r="BT234" s="130" t="s">
        <v>48</v>
      </c>
      <c r="BU234" s="263" t="e">
        <f>SUM(BU235:BU239)</f>
        <v>#DIV/0!</v>
      </c>
      <c r="BV234" s="37"/>
      <c r="BW234" s="170" t="s">
        <v>117</v>
      </c>
      <c r="BX234" s="130" t="s">
        <v>48</v>
      </c>
      <c r="BY234" s="260" t="e">
        <f>SUM(BY235:BY239)</f>
        <v>#DIV/0!</v>
      </c>
      <c r="CA234" s="170" t="s">
        <v>117</v>
      </c>
      <c r="CB234" s="130" t="s">
        <v>48</v>
      </c>
      <c r="CC234" s="260" t="e">
        <f>SUM(CC235:CC239)</f>
        <v>#DIV/0!</v>
      </c>
      <c r="CI234" s="170" t="s">
        <v>117</v>
      </c>
      <c r="CJ234" s="130" t="s">
        <v>48</v>
      </c>
      <c r="CK234" s="263" t="e">
        <f>SUM(CK235:CK239)</f>
        <v>#DIV/0!</v>
      </c>
      <c r="CL234" s="37"/>
      <c r="CM234" s="170" t="s">
        <v>117</v>
      </c>
      <c r="CN234" s="130" t="s">
        <v>48</v>
      </c>
      <c r="CO234" s="260" t="e">
        <f>SUM(CO235:CO239)</f>
        <v>#DIV/0!</v>
      </c>
      <c r="CQ234" s="170" t="s">
        <v>117</v>
      </c>
      <c r="CR234" s="130" t="s">
        <v>48</v>
      </c>
      <c r="CS234" s="260" t="e">
        <f>SUM(CS235:CS239)</f>
        <v>#DIV/0!</v>
      </c>
    </row>
    <row r="235" spans="3:97" s="2" customFormat="1">
      <c r="C235" s="202"/>
      <c r="E235" s="177"/>
      <c r="G235" s="173"/>
      <c r="H235" s="206" t="s">
        <v>22</v>
      </c>
      <c r="I235" s="261" t="e">
        <f t="array" ref="I235:I239">I40:I44*L170:L174</f>
        <v>#DIV/0!</v>
      </c>
      <c r="J235" s="37"/>
      <c r="K235" s="173"/>
      <c r="L235" s="206" t="s">
        <v>22</v>
      </c>
      <c r="M235" s="260" t="e" cm="1">
        <f t="array" ref="M235">_xlfn.IFS(I235&gt;K85,I85,
     AND(I235&lt;=K85,I235&lt;I85),I235,
     AND(I235&lt;=K85,I235&gt;=I85),I85)</f>
        <v>#DIV/0!</v>
      </c>
      <c r="O235" s="173"/>
      <c r="P235" s="206" t="s">
        <v>22</v>
      </c>
      <c r="Q235" s="260" t="e" cm="1">
        <f t="array" ref="Q235">_xlfn.IFS(I235&gt;K85,J85,
        AND(I235&lt;=K85,I235&lt;I85),0,
        AND(I235&lt;=K85,I235&gt;=I85),I235-M235
)</f>
        <v>#DIV/0!</v>
      </c>
      <c r="W235" s="173"/>
      <c r="X235" s="206" t="s">
        <v>22</v>
      </c>
      <c r="Y235" s="261" t="e">
        <f t="array" ref="Y235:Y239">Y40:Y44*AB170:AB174</f>
        <v>#DIV/0!</v>
      </c>
      <c r="Z235" s="37"/>
      <c r="AA235" s="173"/>
      <c r="AB235" s="206" t="s">
        <v>22</v>
      </c>
      <c r="AC235" s="260" t="e" cm="1">
        <f t="array" ref="AC235">_xlfn.IFS(Y235&gt;AA85,Y85,
     AND(Y235&lt;=AA85,Y235&lt;Y85),Y235,
     AND(Y235&lt;=AA85,Y235&gt;=Y85),Y85)</f>
        <v>#DIV/0!</v>
      </c>
      <c r="AE235" s="173"/>
      <c r="AF235" s="206" t="s">
        <v>22</v>
      </c>
      <c r="AG235" s="260" t="e" cm="1">
        <f t="array" ref="AG235">_xlfn.IFS(Y235&gt;AA85,Z85,
        AND(Y235&lt;=AA85,Y235&lt;Y85),0,
        AND(Y235&lt;=AA85,Y235&gt;=Y85),Y235-AC235
)</f>
        <v>#DIV/0!</v>
      </c>
      <c r="AM235" s="173"/>
      <c r="AN235" s="206" t="s">
        <v>22</v>
      </c>
      <c r="AO235" s="261" t="e">
        <f t="array" ref="AO235:AO239">AO40:AO44*AR170:AR174</f>
        <v>#DIV/0!</v>
      </c>
      <c r="AP235" s="37"/>
      <c r="AQ235" s="173"/>
      <c r="AR235" s="206" t="s">
        <v>22</v>
      </c>
      <c r="AS235" s="260" t="e" cm="1">
        <f t="array" ref="AS235">_xlfn.IFS(AO235&gt;AQ85,AO85,
     AND(AO235&lt;=AQ85,AO235&lt;AO85),AO235,
     AND(AO235&lt;=AQ85,AO235&gt;=AO85),AO85)</f>
        <v>#DIV/0!</v>
      </c>
      <c r="AU235" s="173"/>
      <c r="AV235" s="206" t="s">
        <v>22</v>
      </c>
      <c r="AW235" s="260" t="e" cm="1">
        <f t="array" ref="AW235">_xlfn.IFS(AO235&gt;AQ85,AP85,
        AND(AO235&lt;=AQ85,AO235&lt;AO85),0,
        AND(AO235&lt;=AQ85,AO235&gt;=AO85),AO235-AS235
)</f>
        <v>#DIV/0!</v>
      </c>
      <c r="BC235" s="173"/>
      <c r="BD235" s="206" t="s">
        <v>22</v>
      </c>
      <c r="BE235" s="261" t="e">
        <f t="array" ref="BE235:BE239">BE40:BE44*BH170:BH174</f>
        <v>#DIV/0!</v>
      </c>
      <c r="BF235" s="37"/>
      <c r="BG235" s="173"/>
      <c r="BH235" s="206" t="s">
        <v>22</v>
      </c>
      <c r="BI235" s="260" t="e" cm="1">
        <f t="array" ref="BI235">_xlfn.IFS(BE235&gt;BG85,BE85,
     AND(BE235&lt;=BG85,BE235&lt;BE85),BE235,
     AND(BE235&lt;=BG85,BE235&gt;=BE85),BE85)</f>
        <v>#DIV/0!</v>
      </c>
      <c r="BK235" s="173"/>
      <c r="BL235" s="206" t="s">
        <v>22</v>
      </c>
      <c r="BM235" s="260" t="e" cm="1">
        <f t="array" ref="BM235">_xlfn.IFS(BE235&gt;BG85,BF85,
        AND(BE235&lt;=BG85,BE235&lt;BE85),0,
        AND(BE235&lt;=BG85,BE235&gt;=BE85),BE235-BI235
)</f>
        <v>#DIV/0!</v>
      </c>
      <c r="BS235" s="173"/>
      <c r="BT235" s="206" t="s">
        <v>22</v>
      </c>
      <c r="BU235" s="261" t="e">
        <f t="array" ref="BU235:BU239">BU40:BU44*BX170:BX174</f>
        <v>#DIV/0!</v>
      </c>
      <c r="BV235" s="37"/>
      <c r="BW235" s="173"/>
      <c r="BX235" s="206" t="s">
        <v>22</v>
      </c>
      <c r="BY235" s="260" t="e" cm="1">
        <f t="array" ref="BY235">_xlfn.IFS(BU235&gt;BW85,BU85,
     AND(BU235&lt;=BW85,BU235&lt;BU85),BU235,
     AND(BU235&lt;=BW85,BU235&gt;=BU85),BU85)</f>
        <v>#DIV/0!</v>
      </c>
      <c r="CA235" s="173"/>
      <c r="CB235" s="206" t="s">
        <v>22</v>
      </c>
      <c r="CC235" s="260" t="e" cm="1">
        <f t="array" ref="CC235">_xlfn.IFS(BU235&gt;BW85,BV85,
        AND(BU235&lt;=BW85,BU235&lt;BU85),0,
        AND(BU235&lt;=BW85,BU235&gt;=BU85),BU235-BY235
)</f>
        <v>#DIV/0!</v>
      </c>
      <c r="CI235" s="173"/>
      <c r="CJ235" s="206" t="s">
        <v>22</v>
      </c>
      <c r="CK235" s="261" t="e">
        <f t="array" ref="CK235:CK239">CK40:CK44*CN170:CN174</f>
        <v>#DIV/0!</v>
      </c>
      <c r="CL235" s="37"/>
      <c r="CM235" s="173"/>
      <c r="CN235" s="206" t="s">
        <v>22</v>
      </c>
      <c r="CO235" s="260" t="e" cm="1">
        <f t="array" ref="CO235">_xlfn.IFS(CK235&gt;CM85,CK85,
     AND(CK235&lt;=CM85,CK235&lt;CK85),CK235,
     AND(CK235&lt;=CM85,CK235&gt;=CK85),CK85)</f>
        <v>#DIV/0!</v>
      </c>
      <c r="CQ235" s="173"/>
      <c r="CR235" s="206" t="s">
        <v>22</v>
      </c>
      <c r="CS235" s="260" t="e" cm="1">
        <f t="array" ref="CS235">_xlfn.IFS(CK235&gt;CM85,CL85,
        AND(CK235&lt;=CM85,CK235&lt;CK85),0,
        AND(CK235&lt;=CM85,CK235&gt;=CK85),CK235-CO235
)</f>
        <v>#DIV/0!</v>
      </c>
    </row>
    <row r="236" spans="3:97" s="2" customFormat="1">
      <c r="C236" s="202"/>
      <c r="E236" s="177"/>
      <c r="G236" s="173"/>
      <c r="H236" s="206" t="s">
        <v>21</v>
      </c>
      <c r="I236" s="261" t="e">
        <v>#DIV/0!</v>
      </c>
      <c r="J236" s="37"/>
      <c r="K236" s="173"/>
      <c r="L236" s="206" t="s">
        <v>21</v>
      </c>
      <c r="M236" s="261" t="e" cm="1">
        <f t="array" ref="M236">_xlfn.IFS(I236&gt;K86,I86,
     AND(I236&lt;=K86,I236&lt;I86),I236,
     AND(I236&lt;=K86,I236&gt;=I86),I86)</f>
        <v>#DIV/0!</v>
      </c>
      <c r="O236" s="173"/>
      <c r="P236" s="206" t="s">
        <v>21</v>
      </c>
      <c r="Q236" s="260" t="e" cm="1">
        <f t="array" ref="Q236">_xlfn.IFS(I236&gt;K86,J86,
        AND(I236&lt;=K86,I236&lt;I86),0,
        AND(I236&lt;=K86,I236&gt;=I86),I236-M236
)</f>
        <v>#DIV/0!</v>
      </c>
      <c r="W236" s="173"/>
      <c r="X236" s="206" t="s">
        <v>21</v>
      </c>
      <c r="Y236" s="261" t="e">
        <v>#DIV/0!</v>
      </c>
      <c r="Z236" s="37"/>
      <c r="AA236" s="173"/>
      <c r="AB236" s="206" t="s">
        <v>21</v>
      </c>
      <c r="AC236" s="261" t="e" cm="1">
        <f t="array" ref="AC236">_xlfn.IFS(Y236&gt;AA86,Y86,
     AND(Y236&lt;=AA86,Y236&lt;Y86),Y236,
     AND(Y236&lt;=AA86,Y236&gt;=Y86),Y86)</f>
        <v>#DIV/0!</v>
      </c>
      <c r="AE236" s="173"/>
      <c r="AF236" s="206" t="s">
        <v>21</v>
      </c>
      <c r="AG236" s="260" t="e" cm="1">
        <f t="array" ref="AG236">_xlfn.IFS(Y236&gt;AA86,Z86,
        AND(Y236&lt;=AA86,Y236&lt;Y86),0,
        AND(Y236&lt;=AA86,Y236&gt;=Y86),Y236-AC236
)</f>
        <v>#DIV/0!</v>
      </c>
      <c r="AM236" s="173"/>
      <c r="AN236" s="206" t="s">
        <v>21</v>
      </c>
      <c r="AO236" s="261" t="e">
        <v>#DIV/0!</v>
      </c>
      <c r="AP236" s="37"/>
      <c r="AQ236" s="173"/>
      <c r="AR236" s="206" t="s">
        <v>21</v>
      </c>
      <c r="AS236" s="261" t="e" cm="1">
        <f t="array" ref="AS236">_xlfn.IFS(AO236&gt;AQ86,AO86,
     AND(AO236&lt;=AQ86,AO236&lt;AO86),AO236,
     AND(AO236&lt;=AQ86,AO236&gt;=AO86),AO86)</f>
        <v>#DIV/0!</v>
      </c>
      <c r="AU236" s="173"/>
      <c r="AV236" s="206" t="s">
        <v>21</v>
      </c>
      <c r="AW236" s="260" t="e" cm="1">
        <f t="array" ref="AW236">_xlfn.IFS(AO236&gt;AQ86,AP86,
        AND(AO236&lt;=AQ86,AO236&lt;AO86),0,
        AND(AO236&lt;=AQ86,AO236&gt;=AO86),AO236-AS236
)</f>
        <v>#DIV/0!</v>
      </c>
      <c r="BC236" s="173"/>
      <c r="BD236" s="206" t="s">
        <v>21</v>
      </c>
      <c r="BE236" s="261" t="e">
        <v>#DIV/0!</v>
      </c>
      <c r="BF236" s="37"/>
      <c r="BG236" s="173"/>
      <c r="BH236" s="206" t="s">
        <v>21</v>
      </c>
      <c r="BI236" s="261" t="e" cm="1">
        <f t="array" ref="BI236">_xlfn.IFS(BE236&gt;BG86,BE86,
     AND(BE236&lt;=BG86,BE236&lt;BE86),BE236,
     AND(BE236&lt;=BG86,BE236&gt;=BE86),BE86)</f>
        <v>#DIV/0!</v>
      </c>
      <c r="BK236" s="173"/>
      <c r="BL236" s="206" t="s">
        <v>21</v>
      </c>
      <c r="BM236" s="260" t="e" cm="1">
        <f t="array" ref="BM236">_xlfn.IFS(BE236&gt;BG86,BF86,
        AND(BE236&lt;=BG86,BE236&lt;BE86),0,
        AND(BE236&lt;=BG86,BE236&gt;=BE86),BE236-BI236
)</f>
        <v>#DIV/0!</v>
      </c>
      <c r="BS236" s="173"/>
      <c r="BT236" s="206" t="s">
        <v>21</v>
      </c>
      <c r="BU236" s="261" t="e">
        <v>#DIV/0!</v>
      </c>
      <c r="BV236" s="37"/>
      <c r="BW236" s="173"/>
      <c r="BX236" s="206" t="s">
        <v>21</v>
      </c>
      <c r="BY236" s="261" t="e" cm="1">
        <f t="array" ref="BY236">_xlfn.IFS(BU236&gt;BW86,BU86,
     AND(BU236&lt;=BW86,BU236&lt;BU86),BU236,
     AND(BU236&lt;=BW86,BU236&gt;=BU86),BU86)</f>
        <v>#DIV/0!</v>
      </c>
      <c r="CA236" s="173"/>
      <c r="CB236" s="206" t="s">
        <v>21</v>
      </c>
      <c r="CC236" s="260" t="e" cm="1">
        <f t="array" ref="CC236">_xlfn.IFS(BU236&gt;BW86,BV86,
        AND(BU236&lt;=BW86,BU236&lt;BU86),0,
        AND(BU236&lt;=BW86,BU236&gt;=BU86),BU236-BY236
)</f>
        <v>#DIV/0!</v>
      </c>
      <c r="CI236" s="173"/>
      <c r="CJ236" s="206" t="s">
        <v>21</v>
      </c>
      <c r="CK236" s="261" t="e">
        <v>#DIV/0!</v>
      </c>
      <c r="CL236" s="37"/>
      <c r="CM236" s="173"/>
      <c r="CN236" s="206" t="s">
        <v>21</v>
      </c>
      <c r="CO236" s="261" t="e" cm="1">
        <f t="array" ref="CO236">_xlfn.IFS(CK236&gt;CM86,CK86,
     AND(CK236&lt;=CM86,CK236&lt;CK86),CK236,
     AND(CK236&lt;=CM86,CK236&gt;=CK86),CK86)</f>
        <v>#DIV/0!</v>
      </c>
      <c r="CQ236" s="173"/>
      <c r="CR236" s="206" t="s">
        <v>21</v>
      </c>
      <c r="CS236" s="260" t="e" cm="1">
        <f t="array" ref="CS236">_xlfn.IFS(CK236&gt;CM86,CL86,
        AND(CK236&lt;=CM86,CK236&lt;CK86),0,
        AND(CK236&lt;=CM86,CK236&gt;=CK86),CK236-CO236
)</f>
        <v>#DIV/0!</v>
      </c>
    </row>
    <row r="237" spans="3:97" s="2" customFormat="1">
      <c r="C237" s="202"/>
      <c r="E237" s="177"/>
      <c r="G237" s="173"/>
      <c r="H237" s="206" t="s">
        <v>20</v>
      </c>
      <c r="I237" s="261" t="e">
        <v>#DIV/0!</v>
      </c>
      <c r="J237" s="37"/>
      <c r="K237" s="173"/>
      <c r="L237" s="206" t="s">
        <v>20</v>
      </c>
      <c r="M237" s="261" t="e" cm="1">
        <f t="array" ref="M237">_xlfn.IFS(I237&gt;K87,I87,
     AND(I237&lt;=K87,I237&lt;I87),I237,
     AND(I237&lt;=K87,I237&gt;=I87),I87)</f>
        <v>#DIV/0!</v>
      </c>
      <c r="O237" s="173"/>
      <c r="P237" s="206" t="s">
        <v>20</v>
      </c>
      <c r="Q237" s="260" t="e" cm="1">
        <f t="array" ref="Q237">_xlfn.IFS(I237&gt;K87,J87,
        AND(I237&lt;=K87,I237&lt;I87),0,
        AND(I237&lt;=K87,I237&gt;=I87),I237-M237
)</f>
        <v>#DIV/0!</v>
      </c>
      <c r="W237" s="173"/>
      <c r="X237" s="206" t="s">
        <v>20</v>
      </c>
      <c r="Y237" s="261" t="e">
        <v>#DIV/0!</v>
      </c>
      <c r="Z237" s="37"/>
      <c r="AA237" s="173"/>
      <c r="AB237" s="206" t="s">
        <v>20</v>
      </c>
      <c r="AC237" s="261" t="e" cm="1">
        <f t="array" ref="AC237">_xlfn.IFS(Y237&gt;AA87,Y87,
     AND(Y237&lt;=AA87,Y237&lt;Y87),Y237,
     AND(Y237&lt;=AA87,Y237&gt;=Y87),Y87)</f>
        <v>#DIV/0!</v>
      </c>
      <c r="AE237" s="173"/>
      <c r="AF237" s="206" t="s">
        <v>20</v>
      </c>
      <c r="AG237" s="260" t="e" cm="1">
        <f t="array" ref="AG237">_xlfn.IFS(Y237&gt;AA87,Z87,
        AND(Y237&lt;=AA87,Y237&lt;Y87),0,
        AND(Y237&lt;=AA87,Y237&gt;=Y87),Y237-AC237
)</f>
        <v>#DIV/0!</v>
      </c>
      <c r="AM237" s="173"/>
      <c r="AN237" s="206" t="s">
        <v>20</v>
      </c>
      <c r="AO237" s="261" t="e">
        <v>#DIV/0!</v>
      </c>
      <c r="AP237" s="37"/>
      <c r="AQ237" s="173"/>
      <c r="AR237" s="206" t="s">
        <v>20</v>
      </c>
      <c r="AS237" s="261" t="e" cm="1">
        <f t="array" ref="AS237">_xlfn.IFS(AO237&gt;AQ87,AO87,
     AND(AO237&lt;=AQ87,AO237&lt;AO87),AO237,
     AND(AO237&lt;=AQ87,AO237&gt;=AO87),AO87)</f>
        <v>#DIV/0!</v>
      </c>
      <c r="AU237" s="173"/>
      <c r="AV237" s="206" t="s">
        <v>20</v>
      </c>
      <c r="AW237" s="260" t="e" cm="1">
        <f t="array" ref="AW237">_xlfn.IFS(AO237&gt;AQ87,AP87,
        AND(AO237&lt;=AQ87,AO237&lt;AO87),0,
        AND(AO237&lt;=AQ87,AO237&gt;=AO87),AO237-AS237
)</f>
        <v>#DIV/0!</v>
      </c>
      <c r="BC237" s="173"/>
      <c r="BD237" s="206" t="s">
        <v>20</v>
      </c>
      <c r="BE237" s="261" t="e">
        <v>#DIV/0!</v>
      </c>
      <c r="BF237" s="37"/>
      <c r="BG237" s="173"/>
      <c r="BH237" s="206" t="s">
        <v>20</v>
      </c>
      <c r="BI237" s="261" t="e" cm="1">
        <f t="array" ref="BI237">_xlfn.IFS(BE237&gt;BG87,BE87,
     AND(BE237&lt;=BG87,BE237&lt;BE87),BE237,
     AND(BE237&lt;=BG87,BE237&gt;=BE87),BE87)</f>
        <v>#DIV/0!</v>
      </c>
      <c r="BK237" s="173"/>
      <c r="BL237" s="206" t="s">
        <v>20</v>
      </c>
      <c r="BM237" s="260" t="e" cm="1">
        <f t="array" ref="BM237">_xlfn.IFS(BE237&gt;BG87,BF87,
        AND(BE237&lt;=BG87,BE237&lt;BE87),0,
        AND(BE237&lt;=BG87,BE237&gt;=BE87),BE237-BI237
)</f>
        <v>#DIV/0!</v>
      </c>
      <c r="BS237" s="173"/>
      <c r="BT237" s="206" t="s">
        <v>20</v>
      </c>
      <c r="BU237" s="261" t="e">
        <v>#DIV/0!</v>
      </c>
      <c r="BV237" s="37"/>
      <c r="BW237" s="173"/>
      <c r="BX237" s="206" t="s">
        <v>20</v>
      </c>
      <c r="BY237" s="261" t="e" cm="1">
        <f t="array" ref="BY237">_xlfn.IFS(BU237&gt;BW87,BU87,
     AND(BU237&lt;=BW87,BU237&lt;BU87),BU237,
     AND(BU237&lt;=BW87,BU237&gt;=BU87),BU87)</f>
        <v>#DIV/0!</v>
      </c>
      <c r="CA237" s="173"/>
      <c r="CB237" s="206" t="s">
        <v>20</v>
      </c>
      <c r="CC237" s="260" t="e" cm="1">
        <f t="array" ref="CC237">_xlfn.IFS(BU237&gt;BW87,BV87,
        AND(BU237&lt;=BW87,BU237&lt;BU87),0,
        AND(BU237&lt;=BW87,BU237&gt;=BU87),BU237-BY237
)</f>
        <v>#DIV/0!</v>
      </c>
      <c r="CI237" s="173"/>
      <c r="CJ237" s="206" t="s">
        <v>20</v>
      </c>
      <c r="CK237" s="261" t="e">
        <v>#DIV/0!</v>
      </c>
      <c r="CL237" s="37"/>
      <c r="CM237" s="173"/>
      <c r="CN237" s="206" t="s">
        <v>20</v>
      </c>
      <c r="CO237" s="261" t="e" cm="1">
        <f t="array" ref="CO237">_xlfn.IFS(CK237&gt;CM87,CK87,
     AND(CK237&lt;=CM87,CK237&lt;CK87),CK237,
     AND(CK237&lt;=CM87,CK237&gt;=CK87),CK87)</f>
        <v>#DIV/0!</v>
      </c>
      <c r="CQ237" s="173"/>
      <c r="CR237" s="206" t="s">
        <v>20</v>
      </c>
      <c r="CS237" s="260" t="e" cm="1">
        <f t="array" ref="CS237">_xlfn.IFS(CK237&gt;CM87,CL87,
        AND(CK237&lt;=CM87,CK237&lt;CK87),0,
        AND(CK237&lt;=CM87,CK237&gt;=CK87),CK237-CO237
)</f>
        <v>#DIV/0!</v>
      </c>
    </row>
    <row r="238" spans="3:97" s="2" customFormat="1">
      <c r="C238" s="202"/>
      <c r="E238" s="177"/>
      <c r="G238" s="173"/>
      <c r="H238" s="206" t="s">
        <v>19</v>
      </c>
      <c r="I238" s="261" t="e">
        <v>#DIV/0!</v>
      </c>
      <c r="J238" s="37"/>
      <c r="K238" s="173"/>
      <c r="L238" s="206" t="s">
        <v>19</v>
      </c>
      <c r="M238" s="261" t="e" cm="1">
        <f t="array" ref="M238">_xlfn.IFS(I238&gt;K88,I88,
     AND(I238&lt;=K88,I238&lt;I88),I238,
     AND(I238&lt;=K88,I238&gt;=I88),I88)</f>
        <v>#DIV/0!</v>
      </c>
      <c r="O238" s="173"/>
      <c r="P238" s="206" t="s">
        <v>19</v>
      </c>
      <c r="Q238" s="260" t="e" cm="1">
        <f t="array" ref="Q238">_xlfn.IFS(I238&gt;K88,J88,
        AND(I238&lt;=K88,I238&lt;I88),0,
        AND(I238&lt;=K88,I238&gt;=I88),I238-M238
)</f>
        <v>#DIV/0!</v>
      </c>
      <c r="W238" s="173"/>
      <c r="X238" s="206" t="s">
        <v>19</v>
      </c>
      <c r="Y238" s="261" t="e">
        <v>#DIV/0!</v>
      </c>
      <c r="Z238" s="37"/>
      <c r="AA238" s="173"/>
      <c r="AB238" s="206" t="s">
        <v>19</v>
      </c>
      <c r="AC238" s="261" t="e" cm="1">
        <f t="array" ref="AC238">_xlfn.IFS(Y238&gt;AA88,Y88,
     AND(Y238&lt;=AA88,Y238&lt;Y88),Y238,
     AND(Y238&lt;=AA88,Y238&gt;=Y88),Y88)</f>
        <v>#DIV/0!</v>
      </c>
      <c r="AE238" s="173"/>
      <c r="AF238" s="206" t="s">
        <v>19</v>
      </c>
      <c r="AG238" s="260" t="e" cm="1">
        <f t="array" ref="AG238">_xlfn.IFS(Y238&gt;AA88,Z88,
        AND(Y238&lt;=AA88,Y238&lt;Y88),0,
        AND(Y238&lt;=AA88,Y238&gt;=Y88),Y238-AC238
)</f>
        <v>#DIV/0!</v>
      </c>
      <c r="AM238" s="173"/>
      <c r="AN238" s="206" t="s">
        <v>19</v>
      </c>
      <c r="AO238" s="261" t="e">
        <v>#DIV/0!</v>
      </c>
      <c r="AP238" s="37"/>
      <c r="AQ238" s="173"/>
      <c r="AR238" s="206" t="s">
        <v>19</v>
      </c>
      <c r="AS238" s="261" t="e" cm="1">
        <f t="array" ref="AS238">_xlfn.IFS(AO238&gt;AQ88,AO88,
     AND(AO238&lt;=AQ88,AO238&lt;AO88),AO238,
     AND(AO238&lt;=AQ88,AO238&gt;=AO88),AO88)</f>
        <v>#DIV/0!</v>
      </c>
      <c r="AU238" s="173"/>
      <c r="AV238" s="206" t="s">
        <v>19</v>
      </c>
      <c r="AW238" s="260" t="e" cm="1">
        <f t="array" ref="AW238">_xlfn.IFS(AO238&gt;AQ88,AP88,
        AND(AO238&lt;=AQ88,AO238&lt;AO88),0,
        AND(AO238&lt;=AQ88,AO238&gt;=AO88),AO238-AS238
)</f>
        <v>#DIV/0!</v>
      </c>
      <c r="BC238" s="173"/>
      <c r="BD238" s="206" t="s">
        <v>19</v>
      </c>
      <c r="BE238" s="261" t="e">
        <v>#DIV/0!</v>
      </c>
      <c r="BF238" s="37"/>
      <c r="BG238" s="173"/>
      <c r="BH238" s="206" t="s">
        <v>19</v>
      </c>
      <c r="BI238" s="261" t="e" cm="1">
        <f t="array" ref="BI238">_xlfn.IFS(BE238&gt;BG88,BE88,
     AND(BE238&lt;=BG88,BE238&lt;BE88),BE238,
     AND(BE238&lt;=BG88,BE238&gt;=BE88),BE88)</f>
        <v>#DIV/0!</v>
      </c>
      <c r="BK238" s="173"/>
      <c r="BL238" s="206" t="s">
        <v>19</v>
      </c>
      <c r="BM238" s="260" t="e" cm="1">
        <f t="array" ref="BM238">_xlfn.IFS(BE238&gt;BG88,BF88,
        AND(BE238&lt;=BG88,BE238&lt;BE88),0,
        AND(BE238&lt;=BG88,BE238&gt;=BE88),BE238-BI238
)</f>
        <v>#DIV/0!</v>
      </c>
      <c r="BS238" s="173"/>
      <c r="BT238" s="206" t="s">
        <v>19</v>
      </c>
      <c r="BU238" s="261" t="e">
        <v>#DIV/0!</v>
      </c>
      <c r="BV238" s="37"/>
      <c r="BW238" s="173"/>
      <c r="BX238" s="206" t="s">
        <v>19</v>
      </c>
      <c r="BY238" s="261" t="e" cm="1">
        <f t="array" ref="BY238">_xlfn.IFS(BU238&gt;BW88,BU88,
     AND(BU238&lt;=BW88,BU238&lt;BU88),BU238,
     AND(BU238&lt;=BW88,BU238&gt;=BU88),BU88)</f>
        <v>#DIV/0!</v>
      </c>
      <c r="CA238" s="173"/>
      <c r="CB238" s="206" t="s">
        <v>19</v>
      </c>
      <c r="CC238" s="260" t="e" cm="1">
        <f t="array" ref="CC238">_xlfn.IFS(BU238&gt;BW88,BV88,
        AND(BU238&lt;=BW88,BU238&lt;BU88),0,
        AND(BU238&lt;=BW88,BU238&gt;=BU88),BU238-BY238
)</f>
        <v>#DIV/0!</v>
      </c>
      <c r="CI238" s="173"/>
      <c r="CJ238" s="206" t="s">
        <v>19</v>
      </c>
      <c r="CK238" s="261" t="e">
        <v>#DIV/0!</v>
      </c>
      <c r="CL238" s="37"/>
      <c r="CM238" s="173"/>
      <c r="CN238" s="206" t="s">
        <v>19</v>
      </c>
      <c r="CO238" s="261" t="e" cm="1">
        <f t="array" ref="CO238">_xlfn.IFS(CK238&gt;CM88,CK88,
     AND(CK238&lt;=CM88,CK238&lt;CK88),CK238,
     AND(CK238&lt;=CM88,CK238&gt;=CK88),CK88)</f>
        <v>#DIV/0!</v>
      </c>
      <c r="CQ238" s="173"/>
      <c r="CR238" s="206" t="s">
        <v>19</v>
      </c>
      <c r="CS238" s="260" t="e" cm="1">
        <f t="array" ref="CS238">_xlfn.IFS(CK238&gt;CM88,CL88,
        AND(CK238&lt;=CM88,CK238&lt;CK88),0,
        AND(CK238&lt;=CM88,CK238&gt;=CK88),CK238-CO238
)</f>
        <v>#DIV/0!</v>
      </c>
    </row>
    <row r="239" spans="3:97" s="2" customFormat="1">
      <c r="C239" s="202"/>
      <c r="E239" s="177"/>
      <c r="G239" s="174"/>
      <c r="H239" s="209" t="s">
        <v>18</v>
      </c>
      <c r="I239" s="262" t="e">
        <v>#DIV/0!</v>
      </c>
      <c r="J239" s="37"/>
      <c r="K239" s="174"/>
      <c r="L239" s="209" t="s">
        <v>18</v>
      </c>
      <c r="M239" s="262" t="e" cm="1">
        <f t="array" ref="M239">_xlfn.IFS(I239&gt;K89,I89,
     AND(I239&lt;=K89,I239&lt;I89),I239,
     AND(I239&lt;=K89,I239&gt;=I89),I89)</f>
        <v>#DIV/0!</v>
      </c>
      <c r="O239" s="174"/>
      <c r="P239" s="209" t="s">
        <v>18</v>
      </c>
      <c r="Q239" s="260" t="e" cm="1">
        <f t="array" ref="Q239">_xlfn.IFS(I239&gt;K89,J89,
        AND(I239&lt;=K89,I239&lt;I89),0,
        AND(I239&lt;=K89,I239&gt;=I89),I239-M239
)</f>
        <v>#DIV/0!</v>
      </c>
      <c r="W239" s="174"/>
      <c r="X239" s="209" t="s">
        <v>18</v>
      </c>
      <c r="Y239" s="262" t="e">
        <v>#DIV/0!</v>
      </c>
      <c r="Z239" s="37"/>
      <c r="AA239" s="174"/>
      <c r="AB239" s="209" t="s">
        <v>18</v>
      </c>
      <c r="AC239" s="262" t="e" cm="1">
        <f t="array" ref="AC239">_xlfn.IFS(Y239&gt;AA89,Y89,
     AND(Y239&lt;=AA89,Y239&lt;Y89),Y239,
     AND(Y239&lt;=AA89,Y239&gt;=Y89),Y89)</f>
        <v>#DIV/0!</v>
      </c>
      <c r="AE239" s="174"/>
      <c r="AF239" s="209" t="s">
        <v>18</v>
      </c>
      <c r="AG239" s="260" t="e" cm="1">
        <f t="array" ref="AG239">_xlfn.IFS(Y239&gt;AA89,Z89,
        AND(Y239&lt;=AA89,Y239&lt;Y89),0,
        AND(Y239&lt;=AA89,Y239&gt;=Y89),Y239-AC239
)</f>
        <v>#DIV/0!</v>
      </c>
      <c r="AM239" s="174"/>
      <c r="AN239" s="209" t="s">
        <v>18</v>
      </c>
      <c r="AO239" s="262" t="e">
        <v>#DIV/0!</v>
      </c>
      <c r="AP239" s="37"/>
      <c r="AQ239" s="174"/>
      <c r="AR239" s="209" t="s">
        <v>18</v>
      </c>
      <c r="AS239" s="262" t="e" cm="1">
        <f t="array" ref="AS239">_xlfn.IFS(AO239&gt;AQ89,AO89,
     AND(AO239&lt;=AQ89,AO239&lt;AO89),AO239,
     AND(AO239&lt;=AQ89,AO239&gt;=AO89),AO89)</f>
        <v>#DIV/0!</v>
      </c>
      <c r="AU239" s="174"/>
      <c r="AV239" s="209" t="s">
        <v>18</v>
      </c>
      <c r="AW239" s="260" t="e" cm="1">
        <f t="array" ref="AW239">_xlfn.IFS(AO239&gt;AQ89,AP89,
        AND(AO239&lt;=AQ89,AO239&lt;AO89),0,
        AND(AO239&lt;=AQ89,AO239&gt;=AO89),AO239-AS239
)</f>
        <v>#DIV/0!</v>
      </c>
      <c r="BC239" s="174"/>
      <c r="BD239" s="209" t="s">
        <v>18</v>
      </c>
      <c r="BE239" s="262" t="e">
        <v>#DIV/0!</v>
      </c>
      <c r="BF239" s="37"/>
      <c r="BG239" s="174"/>
      <c r="BH239" s="209" t="s">
        <v>18</v>
      </c>
      <c r="BI239" s="262" t="e" cm="1">
        <f t="array" ref="BI239">_xlfn.IFS(BE239&gt;BG89,BE89,
     AND(BE239&lt;=BG89,BE239&lt;BE89),BE239,
     AND(BE239&lt;=BG89,BE239&gt;=BE89),BE89)</f>
        <v>#DIV/0!</v>
      </c>
      <c r="BK239" s="174"/>
      <c r="BL239" s="209" t="s">
        <v>18</v>
      </c>
      <c r="BM239" s="260" t="e" cm="1">
        <f t="array" ref="BM239">_xlfn.IFS(BE239&gt;BG89,BF89,
        AND(BE239&lt;=BG89,BE239&lt;BE89),0,
        AND(BE239&lt;=BG89,BE239&gt;=BE89),BE239-BI239
)</f>
        <v>#DIV/0!</v>
      </c>
      <c r="BS239" s="174"/>
      <c r="BT239" s="209" t="s">
        <v>18</v>
      </c>
      <c r="BU239" s="262" t="e">
        <v>#DIV/0!</v>
      </c>
      <c r="BV239" s="37"/>
      <c r="BW239" s="174"/>
      <c r="BX239" s="209" t="s">
        <v>18</v>
      </c>
      <c r="BY239" s="262" t="e" cm="1">
        <f t="array" ref="BY239">_xlfn.IFS(BU239&gt;BW89,BU89,
     AND(BU239&lt;=BW89,BU239&lt;BU89),BU239,
     AND(BU239&lt;=BW89,BU239&gt;=BU89),BU89)</f>
        <v>#DIV/0!</v>
      </c>
      <c r="CA239" s="174"/>
      <c r="CB239" s="209" t="s">
        <v>18</v>
      </c>
      <c r="CC239" s="260" t="e" cm="1">
        <f t="array" ref="CC239">_xlfn.IFS(BU239&gt;BW89,BV89,
        AND(BU239&lt;=BW89,BU239&lt;BU89),0,
        AND(BU239&lt;=BW89,BU239&gt;=BU89),BU239-BY239
)</f>
        <v>#DIV/0!</v>
      </c>
      <c r="CI239" s="174"/>
      <c r="CJ239" s="209" t="s">
        <v>18</v>
      </c>
      <c r="CK239" s="262" t="e">
        <v>#DIV/0!</v>
      </c>
      <c r="CL239" s="37"/>
      <c r="CM239" s="174"/>
      <c r="CN239" s="209" t="s">
        <v>18</v>
      </c>
      <c r="CO239" s="262" t="e" cm="1">
        <f t="array" ref="CO239">_xlfn.IFS(CK239&gt;CM89,CK89,
     AND(CK239&lt;=CM89,CK239&lt;CK89),CK239,
     AND(CK239&lt;=CM89,CK239&gt;=CK89),CK89)</f>
        <v>#DIV/0!</v>
      </c>
      <c r="CQ239" s="174"/>
      <c r="CR239" s="209" t="s">
        <v>18</v>
      </c>
      <c r="CS239" s="260" t="e" cm="1">
        <f t="array" ref="CS239">_xlfn.IFS(CK239&gt;CM89,CL89,
        AND(CK239&lt;=CM89,CK239&lt;CK89),0,
        AND(CK239&lt;=CM89,CK239&gt;=CK89),CK239-CO239
)</f>
        <v>#DIV/0!</v>
      </c>
    </row>
    <row r="240" spans="3:97" s="2" customFormat="1">
      <c r="C240" s="202"/>
      <c r="E240" s="177"/>
      <c r="G240" s="170" t="s">
        <v>49</v>
      </c>
      <c r="H240" s="130" t="s">
        <v>48</v>
      </c>
      <c r="I240" s="263" t="e">
        <f>SUM(I241:I245)</f>
        <v>#DIV/0!</v>
      </c>
      <c r="J240" s="37"/>
      <c r="K240" s="170" t="s">
        <v>49</v>
      </c>
      <c r="L240" s="130" t="s">
        <v>48</v>
      </c>
      <c r="M240" s="260" t="e">
        <f>SUM(M241:M245)</f>
        <v>#DIV/0!</v>
      </c>
      <c r="O240" s="170" t="s">
        <v>49</v>
      </c>
      <c r="P240" s="130" t="s">
        <v>48</v>
      </c>
      <c r="Q240" s="260" t="e">
        <f>SUM(Q241:Q245)</f>
        <v>#DIV/0!</v>
      </c>
      <c r="W240" s="170" t="s">
        <v>49</v>
      </c>
      <c r="X240" s="130" t="s">
        <v>48</v>
      </c>
      <c r="Y240" s="263" t="e">
        <f>SUM(Y241:Y245)</f>
        <v>#DIV/0!</v>
      </c>
      <c r="Z240" s="37"/>
      <c r="AA240" s="170" t="s">
        <v>49</v>
      </c>
      <c r="AB240" s="130" t="s">
        <v>48</v>
      </c>
      <c r="AC240" s="260" t="e">
        <f>SUM(AC241:AC245)</f>
        <v>#DIV/0!</v>
      </c>
      <c r="AE240" s="170" t="s">
        <v>49</v>
      </c>
      <c r="AF240" s="130" t="s">
        <v>48</v>
      </c>
      <c r="AG240" s="260" t="e">
        <f>SUM(AG241:AG245)</f>
        <v>#DIV/0!</v>
      </c>
      <c r="AM240" s="170" t="s">
        <v>49</v>
      </c>
      <c r="AN240" s="130" t="s">
        <v>48</v>
      </c>
      <c r="AO240" s="263" t="e">
        <f>SUM(AO241:AO245)</f>
        <v>#DIV/0!</v>
      </c>
      <c r="AP240" s="37"/>
      <c r="AQ240" s="170" t="s">
        <v>49</v>
      </c>
      <c r="AR240" s="130" t="s">
        <v>48</v>
      </c>
      <c r="AS240" s="260" t="e">
        <f>SUM(AS241:AS245)</f>
        <v>#DIV/0!</v>
      </c>
      <c r="AU240" s="170" t="s">
        <v>49</v>
      </c>
      <c r="AV240" s="130" t="s">
        <v>48</v>
      </c>
      <c r="AW240" s="260" t="e">
        <f>SUM(AW241:AW245)</f>
        <v>#DIV/0!</v>
      </c>
      <c r="BC240" s="170" t="s">
        <v>49</v>
      </c>
      <c r="BD240" s="130" t="s">
        <v>48</v>
      </c>
      <c r="BE240" s="263" t="e">
        <f>SUM(BE241:BE245)</f>
        <v>#DIV/0!</v>
      </c>
      <c r="BF240" s="37"/>
      <c r="BG240" s="170" t="s">
        <v>49</v>
      </c>
      <c r="BH240" s="130" t="s">
        <v>48</v>
      </c>
      <c r="BI240" s="260" t="e">
        <f>SUM(BI241:BI245)</f>
        <v>#DIV/0!</v>
      </c>
      <c r="BK240" s="170" t="s">
        <v>49</v>
      </c>
      <c r="BL240" s="130" t="s">
        <v>48</v>
      </c>
      <c r="BM240" s="260" t="e">
        <f>SUM(BM241:BM245)</f>
        <v>#DIV/0!</v>
      </c>
      <c r="BS240" s="170" t="s">
        <v>49</v>
      </c>
      <c r="BT240" s="130" t="s">
        <v>48</v>
      </c>
      <c r="BU240" s="263" t="e">
        <f>SUM(BU241:BU245)</f>
        <v>#DIV/0!</v>
      </c>
      <c r="BV240" s="37"/>
      <c r="BW240" s="170" t="s">
        <v>49</v>
      </c>
      <c r="BX240" s="130" t="s">
        <v>48</v>
      </c>
      <c r="BY240" s="260" t="e">
        <f>SUM(BY241:BY245)</f>
        <v>#DIV/0!</v>
      </c>
      <c r="CA240" s="170" t="s">
        <v>49</v>
      </c>
      <c r="CB240" s="130" t="s">
        <v>48</v>
      </c>
      <c r="CC240" s="260" t="e">
        <f>SUM(CC241:CC245)</f>
        <v>#DIV/0!</v>
      </c>
      <c r="CI240" s="170" t="s">
        <v>49</v>
      </c>
      <c r="CJ240" s="130" t="s">
        <v>48</v>
      </c>
      <c r="CK240" s="263" t="e">
        <f>SUM(CK241:CK245)</f>
        <v>#DIV/0!</v>
      </c>
      <c r="CL240" s="37"/>
      <c r="CM240" s="170" t="s">
        <v>49</v>
      </c>
      <c r="CN240" s="130" t="s">
        <v>48</v>
      </c>
      <c r="CO240" s="260" t="e">
        <f>SUM(CO241:CO245)</f>
        <v>#DIV/0!</v>
      </c>
      <c r="CQ240" s="170" t="s">
        <v>49</v>
      </c>
      <c r="CR240" s="130" t="s">
        <v>48</v>
      </c>
      <c r="CS240" s="260" t="e">
        <f>SUM(CS241:CS245)</f>
        <v>#DIV/0!</v>
      </c>
    </row>
    <row r="241" spans="3:104" s="2" customFormat="1">
      <c r="C241" s="202"/>
      <c r="E241" s="177"/>
      <c r="G241" s="173"/>
      <c r="H241" s="206" t="s">
        <v>22</v>
      </c>
      <c r="I241" s="261" t="e">
        <f t="array" ref="I241:I245">I46:I50*M170:M174</f>
        <v>#DIV/0!</v>
      </c>
      <c r="J241" s="37"/>
      <c r="K241" s="173"/>
      <c r="L241" s="206" t="s">
        <v>22</v>
      </c>
      <c r="M241" s="260" t="e" cm="1">
        <f t="array" ref="M241">_xlfn.IFS(I241&gt;K91,I91,
     AND(I241&lt;=K91,I241&lt;I91),I241,
     AND(I241&lt;=K91,I241&gt;=I91),I91)</f>
        <v>#DIV/0!</v>
      </c>
      <c r="O241" s="173"/>
      <c r="P241" s="206" t="s">
        <v>22</v>
      </c>
      <c r="Q241" s="260" t="e" cm="1">
        <f t="array" ref="Q241">_xlfn.IFS(I241&gt;K91,J91,
        AND(I241&lt;=K91,I241&lt;I91),0,
        AND(I241&lt;=K91,I241&gt;=I91),I241-M241
)</f>
        <v>#DIV/0!</v>
      </c>
      <c r="W241" s="173"/>
      <c r="X241" s="206" t="s">
        <v>22</v>
      </c>
      <c r="Y241" s="261" t="e">
        <f t="array" ref="Y241:Y245">Y46:Y50*AC170:AC174</f>
        <v>#DIV/0!</v>
      </c>
      <c r="Z241" s="37"/>
      <c r="AA241" s="173"/>
      <c r="AB241" s="206" t="s">
        <v>22</v>
      </c>
      <c r="AC241" s="260" t="e" cm="1">
        <f t="array" ref="AC241">_xlfn.IFS(Y241&gt;AA91,Y91,
     AND(Y241&lt;=AA91,Y241&lt;Y91),Y241,
     AND(Y241&lt;=AA91,Y241&gt;=Y91),Y91)</f>
        <v>#DIV/0!</v>
      </c>
      <c r="AE241" s="173"/>
      <c r="AF241" s="206" t="s">
        <v>22</v>
      </c>
      <c r="AG241" s="260" t="e" cm="1">
        <f t="array" ref="AG241">_xlfn.IFS(Y241&gt;AA91,Z91,
        AND(Y241&lt;=AA91,Y241&lt;Y91),0,
        AND(Y241&lt;=AA91,Y241&gt;=Y91),Y241-AC241
)</f>
        <v>#DIV/0!</v>
      </c>
      <c r="AM241" s="173"/>
      <c r="AN241" s="206" t="s">
        <v>22</v>
      </c>
      <c r="AO241" s="261" t="e">
        <f t="array" ref="AO241:AO245">AO46:AO50*AS170:AS174</f>
        <v>#DIV/0!</v>
      </c>
      <c r="AP241" s="37"/>
      <c r="AQ241" s="173"/>
      <c r="AR241" s="206" t="s">
        <v>22</v>
      </c>
      <c r="AS241" s="260" t="e" cm="1">
        <f t="array" ref="AS241">_xlfn.IFS(AO241&gt;AQ91,AO91,
     AND(AO241&lt;=AQ91,AO241&lt;AO91),AO241,
     AND(AO241&lt;=AQ91,AO241&gt;=AO91),AO91)</f>
        <v>#DIV/0!</v>
      </c>
      <c r="AU241" s="173"/>
      <c r="AV241" s="206" t="s">
        <v>22</v>
      </c>
      <c r="AW241" s="260" t="e" cm="1">
        <f t="array" ref="AW241">_xlfn.IFS(AO241&gt;AQ91,AP91,
        AND(AO241&lt;=AQ91,AO241&lt;AO91),0,
        AND(AO241&lt;=AQ91,AO241&gt;=AO91),AO241-AS241
)</f>
        <v>#DIV/0!</v>
      </c>
      <c r="BC241" s="173"/>
      <c r="BD241" s="206" t="s">
        <v>22</v>
      </c>
      <c r="BE241" s="261" t="e">
        <f t="array" ref="BE241:BE245">BE46:BE50*BI170:BI174</f>
        <v>#DIV/0!</v>
      </c>
      <c r="BF241" s="37"/>
      <c r="BG241" s="173"/>
      <c r="BH241" s="206" t="s">
        <v>22</v>
      </c>
      <c r="BI241" s="260" t="e" cm="1">
        <f t="array" ref="BI241">_xlfn.IFS(BE241&gt;BG91,BE91,
     AND(BE241&lt;=BG91,BE241&lt;BE91),BE241,
     AND(BE241&lt;=BG91,BE241&gt;=BE91),BE91)</f>
        <v>#DIV/0!</v>
      </c>
      <c r="BK241" s="173"/>
      <c r="BL241" s="206" t="s">
        <v>22</v>
      </c>
      <c r="BM241" s="260" t="e" cm="1">
        <f t="array" ref="BM241">_xlfn.IFS(BE241&gt;BG91,BF91,
        AND(BE241&lt;=BG91,BE241&lt;BE91),0,
        AND(BE241&lt;=BG91,BE241&gt;=BE91),BE241-BI241
)</f>
        <v>#DIV/0!</v>
      </c>
      <c r="BS241" s="173"/>
      <c r="BT241" s="206" t="s">
        <v>22</v>
      </c>
      <c r="BU241" s="261" t="e">
        <f t="array" ref="BU241:BU245">BU46:BU50*BY170:BY174</f>
        <v>#DIV/0!</v>
      </c>
      <c r="BV241" s="37"/>
      <c r="BW241" s="173"/>
      <c r="BX241" s="206" t="s">
        <v>22</v>
      </c>
      <c r="BY241" s="260" t="e" cm="1">
        <f t="array" ref="BY241">_xlfn.IFS(BU241&gt;BW91,BU91,
     AND(BU241&lt;=BW91,BU241&lt;BU91),BU241,
     AND(BU241&lt;=BW91,BU241&gt;=BU91),BU91)</f>
        <v>#DIV/0!</v>
      </c>
      <c r="CA241" s="173"/>
      <c r="CB241" s="206" t="s">
        <v>22</v>
      </c>
      <c r="CC241" s="260" t="e" cm="1">
        <f t="array" ref="CC241">_xlfn.IFS(BU241&gt;BW91,BV91,
        AND(BU241&lt;=BW91,BU241&lt;BU91),0,
        AND(BU241&lt;=BW91,BU241&gt;=BU91),BU241-BY241
)</f>
        <v>#DIV/0!</v>
      </c>
      <c r="CI241" s="173"/>
      <c r="CJ241" s="206" t="s">
        <v>22</v>
      </c>
      <c r="CK241" s="261" t="e">
        <f t="array" ref="CK241:CK245">CK46:CK50*CO170:CO174</f>
        <v>#DIV/0!</v>
      </c>
      <c r="CL241" s="37"/>
      <c r="CM241" s="173"/>
      <c r="CN241" s="206" t="s">
        <v>22</v>
      </c>
      <c r="CO241" s="260" t="e" cm="1">
        <f t="array" ref="CO241">_xlfn.IFS(CK241&gt;CM91,CK91,
     AND(CK241&lt;=CM91,CK241&lt;CK91),CK241,
     AND(CK241&lt;=CM91,CK241&gt;=CK91),CK91)</f>
        <v>#DIV/0!</v>
      </c>
      <c r="CQ241" s="173"/>
      <c r="CR241" s="206" t="s">
        <v>22</v>
      </c>
      <c r="CS241" s="260" t="e" cm="1">
        <f t="array" ref="CS241">_xlfn.IFS(CK241&gt;CM91,CL91,
        AND(CK241&lt;=CM91,CK241&lt;CK91),0,
        AND(CK241&lt;=CM91,CK241&gt;=CK91),CK241-CO241
)</f>
        <v>#DIV/0!</v>
      </c>
    </row>
    <row r="242" spans="3:104" s="2" customFormat="1">
      <c r="C242" s="202"/>
      <c r="E242" s="177"/>
      <c r="G242" s="173"/>
      <c r="H242" s="206" t="s">
        <v>21</v>
      </c>
      <c r="I242" s="261" t="e">
        <v>#DIV/0!</v>
      </c>
      <c r="J242" s="37"/>
      <c r="K242" s="173"/>
      <c r="L242" s="206" t="s">
        <v>21</v>
      </c>
      <c r="M242" s="261" t="e" cm="1">
        <f t="array" ref="M242">_xlfn.IFS(I242&gt;K92,I92,
     AND(I242&lt;=K92,I242&lt;I92),I242,
     AND(I242&lt;=K92,I242&gt;=I92),I92)</f>
        <v>#DIV/0!</v>
      </c>
      <c r="O242" s="173"/>
      <c r="P242" s="206" t="s">
        <v>21</v>
      </c>
      <c r="Q242" s="260" t="e" cm="1">
        <f t="array" ref="Q242">_xlfn.IFS(I242&gt;K92,J92,
        AND(I242&lt;=K92,I242&lt;I92),0,
        AND(I242&lt;=K92,I242&gt;=I92),I242-M242
)</f>
        <v>#DIV/0!</v>
      </c>
      <c r="W242" s="173"/>
      <c r="X242" s="206" t="s">
        <v>21</v>
      </c>
      <c r="Y242" s="261" t="e">
        <v>#DIV/0!</v>
      </c>
      <c r="Z242" s="37"/>
      <c r="AA242" s="173"/>
      <c r="AB242" s="206" t="s">
        <v>21</v>
      </c>
      <c r="AC242" s="261" t="e" cm="1">
        <f t="array" ref="AC242">_xlfn.IFS(Y242&gt;AA92,Y92,
     AND(Y242&lt;=AA92,Y242&lt;Y92),Y242,
     AND(Y242&lt;=AA92,Y242&gt;=Y92),Y92)</f>
        <v>#DIV/0!</v>
      </c>
      <c r="AE242" s="173"/>
      <c r="AF242" s="206" t="s">
        <v>21</v>
      </c>
      <c r="AG242" s="260" t="e" cm="1">
        <f t="array" ref="AG242">_xlfn.IFS(Y242&gt;AA92,Z92,
        AND(Y242&lt;=AA92,Y242&lt;Y92),0,
        AND(Y242&lt;=AA92,Y242&gt;=Y92),Y242-AC242
)</f>
        <v>#DIV/0!</v>
      </c>
      <c r="AM242" s="173"/>
      <c r="AN242" s="206" t="s">
        <v>21</v>
      </c>
      <c r="AO242" s="261" t="e">
        <v>#DIV/0!</v>
      </c>
      <c r="AP242" s="37"/>
      <c r="AQ242" s="173"/>
      <c r="AR242" s="206" t="s">
        <v>21</v>
      </c>
      <c r="AS242" s="261" t="e" cm="1">
        <f t="array" ref="AS242">_xlfn.IFS(AO242&gt;AQ92,AO92,
     AND(AO242&lt;=AQ92,AO242&lt;AO92),AO242,
     AND(AO242&lt;=AQ92,AO242&gt;=AO92),AO92)</f>
        <v>#DIV/0!</v>
      </c>
      <c r="AU242" s="173"/>
      <c r="AV242" s="206" t="s">
        <v>21</v>
      </c>
      <c r="AW242" s="260" t="e" cm="1">
        <f t="array" ref="AW242">_xlfn.IFS(AO242&gt;AQ92,AP92,
        AND(AO242&lt;=AQ92,AO242&lt;AO92),0,
        AND(AO242&lt;=AQ92,AO242&gt;=AO92),AO242-AS242
)</f>
        <v>#DIV/0!</v>
      </c>
      <c r="BC242" s="173"/>
      <c r="BD242" s="206" t="s">
        <v>21</v>
      </c>
      <c r="BE242" s="261" t="e">
        <v>#DIV/0!</v>
      </c>
      <c r="BF242" s="37"/>
      <c r="BG242" s="173"/>
      <c r="BH242" s="206" t="s">
        <v>21</v>
      </c>
      <c r="BI242" s="261" t="e" cm="1">
        <f t="array" ref="BI242">_xlfn.IFS(BE242&gt;BG92,BE92,
     AND(BE242&lt;=BG92,BE242&lt;BE92),BE242,
     AND(BE242&lt;=BG92,BE242&gt;=BE92),BE92)</f>
        <v>#DIV/0!</v>
      </c>
      <c r="BK242" s="173"/>
      <c r="BL242" s="206" t="s">
        <v>21</v>
      </c>
      <c r="BM242" s="260" t="e" cm="1">
        <f t="array" ref="BM242">_xlfn.IFS(BE242&gt;BG92,BF92,
        AND(BE242&lt;=BG92,BE242&lt;BE92),0,
        AND(BE242&lt;=BG92,BE242&gt;=BE92),BE242-BI242
)</f>
        <v>#DIV/0!</v>
      </c>
      <c r="BS242" s="173"/>
      <c r="BT242" s="206" t="s">
        <v>21</v>
      </c>
      <c r="BU242" s="261" t="e">
        <v>#DIV/0!</v>
      </c>
      <c r="BV242" s="37"/>
      <c r="BW242" s="173"/>
      <c r="BX242" s="206" t="s">
        <v>21</v>
      </c>
      <c r="BY242" s="261" t="e" cm="1">
        <f t="array" ref="BY242">_xlfn.IFS(BU242&gt;BW92,BU92,
     AND(BU242&lt;=BW92,BU242&lt;BU92),BU242,
     AND(BU242&lt;=BW92,BU242&gt;=BU92),BU92)</f>
        <v>#DIV/0!</v>
      </c>
      <c r="CA242" s="173"/>
      <c r="CB242" s="206" t="s">
        <v>21</v>
      </c>
      <c r="CC242" s="260" t="e" cm="1">
        <f t="array" ref="CC242">_xlfn.IFS(BU242&gt;BW92,BV92,
        AND(BU242&lt;=BW92,BU242&lt;BU92),0,
        AND(BU242&lt;=BW92,BU242&gt;=BU92),BU242-BY242
)</f>
        <v>#DIV/0!</v>
      </c>
      <c r="CI242" s="173"/>
      <c r="CJ242" s="206" t="s">
        <v>21</v>
      </c>
      <c r="CK242" s="261" t="e">
        <v>#DIV/0!</v>
      </c>
      <c r="CL242" s="37"/>
      <c r="CM242" s="173"/>
      <c r="CN242" s="206" t="s">
        <v>21</v>
      </c>
      <c r="CO242" s="261" t="e" cm="1">
        <f t="array" ref="CO242">_xlfn.IFS(CK242&gt;CM92,CK92,
     AND(CK242&lt;=CM92,CK242&lt;CK92),CK242,
     AND(CK242&lt;=CM92,CK242&gt;=CK92),CK92)</f>
        <v>#DIV/0!</v>
      </c>
      <c r="CQ242" s="173"/>
      <c r="CR242" s="206" t="s">
        <v>21</v>
      </c>
      <c r="CS242" s="260" t="e" cm="1">
        <f t="array" ref="CS242">_xlfn.IFS(CK242&gt;CM92,CL92,
        AND(CK242&lt;=CM92,CK242&lt;CK92),0,
        AND(CK242&lt;=CM92,CK242&gt;=CK92),CK242-CO242
)</f>
        <v>#DIV/0!</v>
      </c>
    </row>
    <row r="243" spans="3:104" s="2" customFormat="1">
      <c r="C243" s="202"/>
      <c r="E243" s="177"/>
      <c r="G243" s="173"/>
      <c r="H243" s="206" t="s">
        <v>20</v>
      </c>
      <c r="I243" s="261" t="e">
        <v>#DIV/0!</v>
      </c>
      <c r="J243" s="37"/>
      <c r="K243" s="173"/>
      <c r="L243" s="206" t="s">
        <v>20</v>
      </c>
      <c r="M243" s="261" t="e" cm="1">
        <f t="array" ref="M243">_xlfn.IFS(I243&gt;K93,I93,
     AND(I243&lt;=K93,I243&lt;I93),I243,
     AND(I243&lt;=K93,I243&gt;=I93),I93)</f>
        <v>#DIV/0!</v>
      </c>
      <c r="O243" s="173"/>
      <c r="P243" s="206" t="s">
        <v>20</v>
      </c>
      <c r="Q243" s="260" t="e" cm="1">
        <f t="array" ref="Q243">_xlfn.IFS(I243&gt;K93,J93,
        AND(I243&lt;=K93,I243&lt;I93),0,
        AND(I243&lt;=K93,I243&gt;=I93),I243-M243
)</f>
        <v>#DIV/0!</v>
      </c>
      <c r="W243" s="173"/>
      <c r="X243" s="206" t="s">
        <v>20</v>
      </c>
      <c r="Y243" s="261" t="e">
        <v>#DIV/0!</v>
      </c>
      <c r="Z243" s="37"/>
      <c r="AA243" s="173"/>
      <c r="AB243" s="206" t="s">
        <v>20</v>
      </c>
      <c r="AC243" s="261" t="e" cm="1">
        <f t="array" ref="AC243">_xlfn.IFS(Y243&gt;AA93,Y93,
     AND(Y243&lt;=AA93,Y243&lt;Y93),Y243,
     AND(Y243&lt;=AA93,Y243&gt;=Y93),Y93)</f>
        <v>#DIV/0!</v>
      </c>
      <c r="AE243" s="173"/>
      <c r="AF243" s="206" t="s">
        <v>20</v>
      </c>
      <c r="AG243" s="260" t="e" cm="1">
        <f t="array" ref="AG243">_xlfn.IFS(Y243&gt;AA93,Z93,
        AND(Y243&lt;=AA93,Y243&lt;Y93),0,
        AND(Y243&lt;=AA93,Y243&gt;=Y93),Y243-AC243
)</f>
        <v>#DIV/0!</v>
      </c>
      <c r="AM243" s="173"/>
      <c r="AN243" s="206" t="s">
        <v>20</v>
      </c>
      <c r="AO243" s="261" t="e">
        <v>#DIV/0!</v>
      </c>
      <c r="AP243" s="37"/>
      <c r="AQ243" s="173"/>
      <c r="AR243" s="206" t="s">
        <v>20</v>
      </c>
      <c r="AS243" s="261" t="e" cm="1">
        <f t="array" ref="AS243">_xlfn.IFS(AO243&gt;AQ93,AO93,
     AND(AO243&lt;=AQ93,AO243&lt;AO93),AO243,
     AND(AO243&lt;=AQ93,AO243&gt;=AO93),AO93)</f>
        <v>#DIV/0!</v>
      </c>
      <c r="AU243" s="173"/>
      <c r="AV243" s="206" t="s">
        <v>20</v>
      </c>
      <c r="AW243" s="260" t="e" cm="1">
        <f t="array" ref="AW243">_xlfn.IFS(AO243&gt;AQ93,AP93,
        AND(AO243&lt;=AQ93,AO243&lt;AO93),0,
        AND(AO243&lt;=AQ93,AO243&gt;=AO93),AO243-AS243
)</f>
        <v>#DIV/0!</v>
      </c>
      <c r="BC243" s="173"/>
      <c r="BD243" s="206" t="s">
        <v>20</v>
      </c>
      <c r="BE243" s="261" t="e">
        <v>#DIV/0!</v>
      </c>
      <c r="BF243" s="37"/>
      <c r="BG243" s="173"/>
      <c r="BH243" s="206" t="s">
        <v>20</v>
      </c>
      <c r="BI243" s="261" t="e" cm="1">
        <f t="array" ref="BI243">_xlfn.IFS(BE243&gt;BG93,BE93,
     AND(BE243&lt;=BG93,BE243&lt;BE93),BE243,
     AND(BE243&lt;=BG93,BE243&gt;=BE93),BE93)</f>
        <v>#DIV/0!</v>
      </c>
      <c r="BK243" s="173"/>
      <c r="BL243" s="206" t="s">
        <v>20</v>
      </c>
      <c r="BM243" s="260" t="e" cm="1">
        <f t="array" ref="BM243">_xlfn.IFS(BE243&gt;BG93,BF93,
        AND(BE243&lt;=BG93,BE243&lt;BE93),0,
        AND(BE243&lt;=BG93,BE243&gt;=BE93),BE243-BI243
)</f>
        <v>#DIV/0!</v>
      </c>
      <c r="BS243" s="173"/>
      <c r="BT243" s="206" t="s">
        <v>20</v>
      </c>
      <c r="BU243" s="261" t="e">
        <v>#DIV/0!</v>
      </c>
      <c r="BV243" s="37"/>
      <c r="BW243" s="173"/>
      <c r="BX243" s="206" t="s">
        <v>20</v>
      </c>
      <c r="BY243" s="261" t="e" cm="1">
        <f t="array" ref="BY243">_xlfn.IFS(BU243&gt;BW93,BU93,
     AND(BU243&lt;=BW93,BU243&lt;BU93),BU243,
     AND(BU243&lt;=BW93,BU243&gt;=BU93),BU93)</f>
        <v>#DIV/0!</v>
      </c>
      <c r="CA243" s="173"/>
      <c r="CB243" s="206" t="s">
        <v>20</v>
      </c>
      <c r="CC243" s="260" t="e" cm="1">
        <f t="array" ref="CC243">_xlfn.IFS(BU243&gt;BW93,BV93,
        AND(BU243&lt;=BW93,BU243&lt;BU93),0,
        AND(BU243&lt;=BW93,BU243&gt;=BU93),BU243-BY243
)</f>
        <v>#DIV/0!</v>
      </c>
      <c r="CI243" s="173"/>
      <c r="CJ243" s="206" t="s">
        <v>20</v>
      </c>
      <c r="CK243" s="261" t="e">
        <v>#DIV/0!</v>
      </c>
      <c r="CL243" s="37"/>
      <c r="CM243" s="173"/>
      <c r="CN243" s="206" t="s">
        <v>20</v>
      </c>
      <c r="CO243" s="261" t="e" cm="1">
        <f t="array" ref="CO243">_xlfn.IFS(CK243&gt;CM93,CK93,
     AND(CK243&lt;=CM93,CK243&lt;CK93),CK243,
     AND(CK243&lt;=CM93,CK243&gt;=CK93),CK93)</f>
        <v>#DIV/0!</v>
      </c>
      <c r="CQ243" s="173"/>
      <c r="CR243" s="206" t="s">
        <v>20</v>
      </c>
      <c r="CS243" s="260" t="e" cm="1">
        <f t="array" ref="CS243">_xlfn.IFS(CK243&gt;CM93,CL93,
        AND(CK243&lt;=CM93,CK243&lt;CK93),0,
        AND(CK243&lt;=CM93,CK243&gt;=CK93),CK243-CO243
)</f>
        <v>#DIV/0!</v>
      </c>
    </row>
    <row r="244" spans="3:104" s="2" customFormat="1">
      <c r="C244" s="202"/>
      <c r="E244" s="177"/>
      <c r="G244" s="173"/>
      <c r="H244" s="206" t="s">
        <v>19</v>
      </c>
      <c r="I244" s="261" t="e">
        <v>#DIV/0!</v>
      </c>
      <c r="J244" s="37"/>
      <c r="K244" s="173"/>
      <c r="L244" s="206" t="s">
        <v>19</v>
      </c>
      <c r="M244" s="261" t="e" cm="1">
        <f t="array" ref="M244">_xlfn.IFS(I244&gt;K94,I94,
     AND(I244&lt;=K94,I244&lt;I94),I244,
     AND(I244&lt;=K94,I244&gt;=I94),I94)</f>
        <v>#DIV/0!</v>
      </c>
      <c r="O244" s="173"/>
      <c r="P244" s="206" t="s">
        <v>19</v>
      </c>
      <c r="Q244" s="260" t="e" cm="1">
        <f t="array" ref="Q244">_xlfn.IFS(I244&gt;K94,J94,
        AND(I244&lt;=K94,I244&lt;I94),0,
        AND(I244&lt;=K94,I244&gt;=I94),I244-M244
)</f>
        <v>#DIV/0!</v>
      </c>
      <c r="W244" s="173"/>
      <c r="X244" s="206" t="s">
        <v>19</v>
      </c>
      <c r="Y244" s="261" t="e">
        <v>#DIV/0!</v>
      </c>
      <c r="Z244" s="37"/>
      <c r="AA244" s="173"/>
      <c r="AB244" s="206" t="s">
        <v>19</v>
      </c>
      <c r="AC244" s="261" t="e" cm="1">
        <f t="array" ref="AC244">_xlfn.IFS(Y244&gt;AA94,Y94,
     AND(Y244&lt;=AA94,Y244&lt;Y94),Y244,
     AND(Y244&lt;=AA94,Y244&gt;=Y94),Y94)</f>
        <v>#DIV/0!</v>
      </c>
      <c r="AE244" s="173"/>
      <c r="AF244" s="206" t="s">
        <v>19</v>
      </c>
      <c r="AG244" s="260" t="e" cm="1">
        <f t="array" ref="AG244">_xlfn.IFS(Y244&gt;AA94,Z94,
        AND(Y244&lt;=AA94,Y244&lt;Y94),0,
        AND(Y244&lt;=AA94,Y244&gt;=Y94),Y244-AC244
)</f>
        <v>#DIV/0!</v>
      </c>
      <c r="AM244" s="173"/>
      <c r="AN244" s="206" t="s">
        <v>19</v>
      </c>
      <c r="AO244" s="261" t="e">
        <v>#DIV/0!</v>
      </c>
      <c r="AP244" s="37"/>
      <c r="AQ244" s="173"/>
      <c r="AR244" s="206" t="s">
        <v>19</v>
      </c>
      <c r="AS244" s="261" t="e" cm="1">
        <f t="array" ref="AS244">_xlfn.IFS(AO244&gt;AQ94,AO94,
     AND(AO244&lt;=AQ94,AO244&lt;AO94),AO244,
     AND(AO244&lt;=AQ94,AO244&gt;=AO94),AO94)</f>
        <v>#DIV/0!</v>
      </c>
      <c r="AU244" s="173"/>
      <c r="AV244" s="206" t="s">
        <v>19</v>
      </c>
      <c r="AW244" s="260" t="e" cm="1">
        <f t="array" ref="AW244">_xlfn.IFS(AO244&gt;AQ94,AP94,
        AND(AO244&lt;=AQ94,AO244&lt;AO94),0,
        AND(AO244&lt;=AQ94,AO244&gt;=AO94),AO244-AS244
)</f>
        <v>#DIV/0!</v>
      </c>
      <c r="BC244" s="173"/>
      <c r="BD244" s="206" t="s">
        <v>19</v>
      </c>
      <c r="BE244" s="261" t="e">
        <v>#DIV/0!</v>
      </c>
      <c r="BF244" s="37"/>
      <c r="BG244" s="173"/>
      <c r="BH244" s="206" t="s">
        <v>19</v>
      </c>
      <c r="BI244" s="261" t="e" cm="1">
        <f t="array" ref="BI244">_xlfn.IFS(BE244&gt;BG94,BE94,
     AND(BE244&lt;=BG94,BE244&lt;BE94),BE244,
     AND(BE244&lt;=BG94,BE244&gt;=BE94),BE94)</f>
        <v>#DIV/0!</v>
      </c>
      <c r="BK244" s="173"/>
      <c r="BL244" s="206" t="s">
        <v>19</v>
      </c>
      <c r="BM244" s="260" t="e" cm="1">
        <f t="array" ref="BM244">_xlfn.IFS(BE244&gt;BG94,BF94,
        AND(BE244&lt;=BG94,BE244&lt;BE94),0,
        AND(BE244&lt;=BG94,BE244&gt;=BE94),BE244-BI244
)</f>
        <v>#DIV/0!</v>
      </c>
      <c r="BS244" s="173"/>
      <c r="BT244" s="206" t="s">
        <v>19</v>
      </c>
      <c r="BU244" s="261" t="e">
        <v>#DIV/0!</v>
      </c>
      <c r="BV244" s="37"/>
      <c r="BW244" s="173"/>
      <c r="BX244" s="206" t="s">
        <v>19</v>
      </c>
      <c r="BY244" s="261" t="e" cm="1">
        <f t="array" ref="BY244">_xlfn.IFS(BU244&gt;BW94,BU94,
     AND(BU244&lt;=BW94,BU244&lt;BU94),BU244,
     AND(BU244&lt;=BW94,BU244&gt;=BU94),BU94)</f>
        <v>#DIV/0!</v>
      </c>
      <c r="CA244" s="173"/>
      <c r="CB244" s="206" t="s">
        <v>19</v>
      </c>
      <c r="CC244" s="260" t="e" cm="1">
        <f t="array" ref="CC244">_xlfn.IFS(BU244&gt;BW94,BV94,
        AND(BU244&lt;=BW94,BU244&lt;BU94),0,
        AND(BU244&lt;=BW94,BU244&gt;=BU94),BU244-BY244
)</f>
        <v>#DIV/0!</v>
      </c>
      <c r="CI244" s="173"/>
      <c r="CJ244" s="206" t="s">
        <v>19</v>
      </c>
      <c r="CK244" s="261" t="e">
        <v>#DIV/0!</v>
      </c>
      <c r="CL244" s="37"/>
      <c r="CM244" s="173"/>
      <c r="CN244" s="206" t="s">
        <v>19</v>
      </c>
      <c r="CO244" s="261" t="e" cm="1">
        <f t="array" ref="CO244">_xlfn.IFS(CK244&gt;CM94,CK94,
     AND(CK244&lt;=CM94,CK244&lt;CK94),CK244,
     AND(CK244&lt;=CM94,CK244&gt;=CK94),CK94)</f>
        <v>#DIV/0!</v>
      </c>
      <c r="CQ244" s="173"/>
      <c r="CR244" s="206" t="s">
        <v>19</v>
      </c>
      <c r="CS244" s="260" t="e" cm="1">
        <f t="array" ref="CS244">_xlfn.IFS(CK244&gt;CM94,CL94,
        AND(CK244&lt;=CM94,CK244&lt;CK94),0,
        AND(CK244&lt;=CM94,CK244&gt;=CK94),CK244-CO244
)</f>
        <v>#DIV/0!</v>
      </c>
    </row>
    <row r="245" spans="3:104" s="2" customFormat="1">
      <c r="C245" s="202"/>
      <c r="E245" s="177"/>
      <c r="G245" s="174"/>
      <c r="H245" s="209" t="s">
        <v>18</v>
      </c>
      <c r="I245" s="262" t="e">
        <v>#DIV/0!</v>
      </c>
      <c r="J245" s="37"/>
      <c r="K245" s="174"/>
      <c r="L245" s="209" t="s">
        <v>18</v>
      </c>
      <c r="M245" s="262" t="e" cm="1">
        <f t="array" ref="M245">_xlfn.IFS(I245&gt;K95,I95,
     AND(I245&lt;=K95,I245&lt;I95),I245,
     AND(I245&lt;=K95,I245&gt;=I95),I95)</f>
        <v>#DIV/0!</v>
      </c>
      <c r="O245" s="174"/>
      <c r="P245" s="209" t="s">
        <v>18</v>
      </c>
      <c r="Q245" s="260" t="e" cm="1">
        <f t="array" ref="Q245">_xlfn.IFS(I245&gt;K95,J95,
        AND(I245&lt;=K95,I245&lt;I95),0,
        AND(I245&lt;=K95,I245&gt;=I95),I245-M245
)</f>
        <v>#DIV/0!</v>
      </c>
      <c r="W245" s="174"/>
      <c r="X245" s="209" t="s">
        <v>18</v>
      </c>
      <c r="Y245" s="262" t="e">
        <v>#DIV/0!</v>
      </c>
      <c r="Z245" s="37"/>
      <c r="AA245" s="174"/>
      <c r="AB245" s="209" t="s">
        <v>18</v>
      </c>
      <c r="AC245" s="262" t="e" cm="1">
        <f t="array" ref="AC245">_xlfn.IFS(Y245&gt;AA95,Y95,
     AND(Y245&lt;=AA95,Y245&lt;Y95),Y245,
     AND(Y245&lt;=AA95,Y245&gt;=Y95),Y95)</f>
        <v>#DIV/0!</v>
      </c>
      <c r="AE245" s="174"/>
      <c r="AF245" s="209" t="s">
        <v>18</v>
      </c>
      <c r="AG245" s="260" t="e" cm="1">
        <f t="array" ref="AG245">_xlfn.IFS(Y245&gt;AA95,Z95,
        AND(Y245&lt;=AA95,Y245&lt;Y95),0,
        AND(Y245&lt;=AA95,Y245&gt;=Y95),Y245-AC245
)</f>
        <v>#DIV/0!</v>
      </c>
      <c r="AM245" s="174"/>
      <c r="AN245" s="209" t="s">
        <v>18</v>
      </c>
      <c r="AO245" s="262" t="e">
        <v>#DIV/0!</v>
      </c>
      <c r="AP245" s="37"/>
      <c r="AQ245" s="174"/>
      <c r="AR245" s="209" t="s">
        <v>18</v>
      </c>
      <c r="AS245" s="262" t="e" cm="1">
        <f t="array" ref="AS245">_xlfn.IFS(AO245&gt;AQ95,AO95,
     AND(AO245&lt;=AQ95,AO245&lt;AO95),AO245,
     AND(AO245&lt;=AQ95,AO245&gt;=AO95),AO95)</f>
        <v>#DIV/0!</v>
      </c>
      <c r="AU245" s="174"/>
      <c r="AV245" s="209" t="s">
        <v>18</v>
      </c>
      <c r="AW245" s="260" t="e" cm="1">
        <f t="array" ref="AW245">_xlfn.IFS(AO245&gt;AQ95,AP95,
        AND(AO245&lt;=AQ95,AO245&lt;AO95),0,
        AND(AO245&lt;=AQ95,AO245&gt;=AO95),AO245-AS245
)</f>
        <v>#DIV/0!</v>
      </c>
      <c r="BC245" s="174"/>
      <c r="BD245" s="209" t="s">
        <v>18</v>
      </c>
      <c r="BE245" s="262" t="e">
        <v>#DIV/0!</v>
      </c>
      <c r="BF245" s="37"/>
      <c r="BG245" s="174"/>
      <c r="BH245" s="209" t="s">
        <v>18</v>
      </c>
      <c r="BI245" s="262" t="e" cm="1">
        <f t="array" ref="BI245">_xlfn.IFS(BE245&gt;BG95,BE95,
     AND(BE245&lt;=BG95,BE245&lt;BE95),BE245,
     AND(BE245&lt;=BG95,BE245&gt;=BE95),BE95)</f>
        <v>#DIV/0!</v>
      </c>
      <c r="BK245" s="174"/>
      <c r="BL245" s="209" t="s">
        <v>18</v>
      </c>
      <c r="BM245" s="260" t="e" cm="1">
        <f t="array" ref="BM245">_xlfn.IFS(BE245&gt;BG95,BF95,
        AND(BE245&lt;=BG95,BE245&lt;BE95),0,
        AND(BE245&lt;=BG95,BE245&gt;=BE95),BE245-BI245
)</f>
        <v>#DIV/0!</v>
      </c>
      <c r="BS245" s="174"/>
      <c r="BT245" s="209" t="s">
        <v>18</v>
      </c>
      <c r="BU245" s="262" t="e">
        <v>#DIV/0!</v>
      </c>
      <c r="BV245" s="37"/>
      <c r="BW245" s="174"/>
      <c r="BX245" s="209" t="s">
        <v>18</v>
      </c>
      <c r="BY245" s="262" t="e" cm="1">
        <f t="array" ref="BY245">_xlfn.IFS(BU245&gt;BW95,BU95,
     AND(BU245&lt;=BW95,BU245&lt;BU95),BU245,
     AND(BU245&lt;=BW95,BU245&gt;=BU95),BU95)</f>
        <v>#DIV/0!</v>
      </c>
      <c r="CA245" s="174"/>
      <c r="CB245" s="209" t="s">
        <v>18</v>
      </c>
      <c r="CC245" s="260" t="e" cm="1">
        <f t="array" ref="CC245">_xlfn.IFS(BU245&gt;BW95,BV95,
        AND(BU245&lt;=BW95,BU245&lt;BU95),0,
        AND(BU245&lt;=BW95,BU245&gt;=BU95),BU245-BY245
)</f>
        <v>#DIV/0!</v>
      </c>
      <c r="CI245" s="174"/>
      <c r="CJ245" s="209" t="s">
        <v>18</v>
      </c>
      <c r="CK245" s="262" t="e">
        <v>#DIV/0!</v>
      </c>
      <c r="CL245" s="37"/>
      <c r="CM245" s="174"/>
      <c r="CN245" s="209" t="s">
        <v>18</v>
      </c>
      <c r="CO245" s="262" t="e" cm="1">
        <f t="array" ref="CO245">_xlfn.IFS(CK245&gt;CM95,CK95,
     AND(CK245&lt;=CM95,CK245&lt;CK95),CK245,
     AND(CK245&lt;=CM95,CK245&gt;=CK95),CK95)</f>
        <v>#DIV/0!</v>
      </c>
      <c r="CQ245" s="174"/>
      <c r="CR245" s="209" t="s">
        <v>18</v>
      </c>
      <c r="CS245" s="260" t="e" cm="1">
        <f t="array" ref="CS245">_xlfn.IFS(CK245&gt;CM95,CL95,
        AND(CK245&lt;=CM95,CK245&lt;CK95),0,
        AND(CK245&lt;=CM95,CK245&gt;=CK95),CK245-CO245
)</f>
        <v>#DIV/0!</v>
      </c>
    </row>
    <row r="246" spans="3:104" s="2" customFormat="1">
      <c r="C246" s="202"/>
      <c r="E246" s="177"/>
      <c r="G246" s="220" t="s">
        <v>131</v>
      </c>
      <c r="H246" s="191"/>
      <c r="I246" s="219" t="e">
        <f>I216+I222+I228+I234+I240</f>
        <v>#DIV/0!</v>
      </c>
      <c r="J246" s="37"/>
      <c r="K246" s="220" t="s">
        <v>131</v>
      </c>
      <c r="L246" s="191"/>
      <c r="M246" s="219" t="e">
        <f>M216+M222+M228+M234+M240</f>
        <v>#DIV/0!</v>
      </c>
      <c r="O246" s="220" t="s">
        <v>131</v>
      </c>
      <c r="P246" s="191"/>
      <c r="Q246" s="219" t="e">
        <f>Q216+Q222+Q228+Q234+Q240</f>
        <v>#DIV/0!</v>
      </c>
      <c r="W246" s="220" t="s">
        <v>131</v>
      </c>
      <c r="X246" s="191"/>
      <c r="Y246" s="219" t="e">
        <f>Y216+Y222+Y228+Y234+Y240</f>
        <v>#DIV/0!</v>
      </c>
      <c r="Z246" s="37"/>
      <c r="AA246" s="220" t="s">
        <v>131</v>
      </c>
      <c r="AB246" s="191"/>
      <c r="AC246" s="219" t="e">
        <f>AC216+AC222+AC228+AC234+AC240</f>
        <v>#DIV/0!</v>
      </c>
      <c r="AE246" s="220" t="s">
        <v>131</v>
      </c>
      <c r="AF246" s="191"/>
      <c r="AG246" s="219" t="e">
        <f>AG216+AG222+AG228+AG234+AG240</f>
        <v>#DIV/0!</v>
      </c>
      <c r="AM246" s="220" t="s">
        <v>131</v>
      </c>
      <c r="AN246" s="191"/>
      <c r="AO246" s="219" t="e">
        <f>AO216+AO222+AO228+AO234+AO240</f>
        <v>#DIV/0!</v>
      </c>
      <c r="AP246" s="37"/>
      <c r="AQ246" s="220" t="s">
        <v>131</v>
      </c>
      <c r="AR246" s="191"/>
      <c r="AS246" s="219" t="e">
        <f>AS216+AS222+AS228+AS234+AS240</f>
        <v>#DIV/0!</v>
      </c>
      <c r="AU246" s="220" t="s">
        <v>131</v>
      </c>
      <c r="AV246" s="191"/>
      <c r="AW246" s="219" t="e">
        <f>AW216+AW222+AW228+AW234+AW240</f>
        <v>#DIV/0!</v>
      </c>
      <c r="BC246" s="220" t="s">
        <v>131</v>
      </c>
      <c r="BD246" s="191"/>
      <c r="BE246" s="219" t="e">
        <f>BE216+BE222+BE228+BE234+BE240</f>
        <v>#DIV/0!</v>
      </c>
      <c r="BF246" s="37"/>
      <c r="BG246" s="220" t="s">
        <v>131</v>
      </c>
      <c r="BH246" s="191"/>
      <c r="BI246" s="219" t="e">
        <f>BI216+BI222+BI228+BI234+BI240</f>
        <v>#DIV/0!</v>
      </c>
      <c r="BK246" s="220" t="s">
        <v>131</v>
      </c>
      <c r="BL246" s="191"/>
      <c r="BM246" s="219" t="e">
        <f>BM216+BM222+BM228+BM234+BM240</f>
        <v>#DIV/0!</v>
      </c>
      <c r="BS246" s="220" t="s">
        <v>131</v>
      </c>
      <c r="BT246" s="191"/>
      <c r="BU246" s="219" t="e">
        <f>BU216+BU222+BU228+BU234+BU240</f>
        <v>#DIV/0!</v>
      </c>
      <c r="BV246" s="37"/>
      <c r="BW246" s="220" t="s">
        <v>131</v>
      </c>
      <c r="BX246" s="191"/>
      <c r="BY246" s="219" t="e">
        <f>BY216+BY222+BY228+BY234+BY240</f>
        <v>#DIV/0!</v>
      </c>
      <c r="CA246" s="220" t="s">
        <v>131</v>
      </c>
      <c r="CB246" s="191"/>
      <c r="CC246" s="219" t="e">
        <f>CC216+CC222+CC228+CC234+CC240</f>
        <v>#DIV/0!</v>
      </c>
      <c r="CI246" s="220" t="s">
        <v>131</v>
      </c>
      <c r="CJ246" s="191"/>
      <c r="CK246" s="219" t="e">
        <f>CK216+CK222+CK228+CK234+CK240</f>
        <v>#DIV/0!</v>
      </c>
      <c r="CL246" s="37"/>
      <c r="CM246" s="220" t="s">
        <v>131</v>
      </c>
      <c r="CN246" s="191"/>
      <c r="CO246" s="219" t="e">
        <f>CO216+CO222+CO228+CO234+CO240</f>
        <v>#DIV/0!</v>
      </c>
      <c r="CQ246" s="220" t="s">
        <v>131</v>
      </c>
      <c r="CR246" s="191"/>
      <c r="CS246" s="219" t="e">
        <f>CS216+CS222+CS228+CS234+CS240</f>
        <v>#DIV/0!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t="e">
        <f>SUM(I258:I262)</f>
        <v>#DIV/0!</v>
      </c>
      <c r="K257" s="205" t="s">
        <v>99</v>
      </c>
      <c r="L257" s="130" t="s">
        <v>48</v>
      </c>
      <c r="M257" s="262" t="e">
        <f>SUM(M258:M262)</f>
        <v>#DIV/0!</v>
      </c>
      <c r="O257" s="205" t="s">
        <v>99</v>
      </c>
      <c r="P257" s="130" t="s">
        <v>48</v>
      </c>
      <c r="Q257" s="261" t="e">
        <f>SUM(Q258:Q262)</f>
        <v>#DIV/0!</v>
      </c>
      <c r="W257" s="205" t="s">
        <v>99</v>
      </c>
      <c r="X257" s="130" t="s">
        <v>48</v>
      </c>
      <c r="Y257" s="273" t="e">
        <f>SUM(Y258:Y262)</f>
        <v>#DIV/0!</v>
      </c>
      <c r="AA257" s="205" t="s">
        <v>99</v>
      </c>
      <c r="AB257" s="130" t="s">
        <v>48</v>
      </c>
      <c r="AC257" s="262" t="e">
        <f>SUM(AC258:AC262)</f>
        <v>#DIV/0!</v>
      </c>
      <c r="AE257" s="205" t="s">
        <v>99</v>
      </c>
      <c r="AF257" s="130" t="s">
        <v>48</v>
      </c>
      <c r="AG257" s="261" t="e">
        <f>SUM(AG258:AG262)</f>
        <v>#DIV/0!</v>
      </c>
      <c r="AM257" s="205" t="s">
        <v>99</v>
      </c>
      <c r="AN257" s="130" t="s">
        <v>48</v>
      </c>
      <c r="AO257" s="273" t="e">
        <f>SUM(AO258:AO262)</f>
        <v>#DIV/0!</v>
      </c>
      <c r="AQ257" s="205" t="s">
        <v>99</v>
      </c>
      <c r="AR257" s="130" t="s">
        <v>48</v>
      </c>
      <c r="AS257" s="262" t="e">
        <f>SUM(AS258:AS262)</f>
        <v>#DIV/0!</v>
      </c>
      <c r="AU257" s="205" t="s">
        <v>99</v>
      </c>
      <c r="AV257" s="130" t="s">
        <v>48</v>
      </c>
      <c r="AW257" s="261" t="e">
        <f>SUM(AW258:AW262)</f>
        <v>#DIV/0!</v>
      </c>
      <c r="BC257" s="205" t="s">
        <v>99</v>
      </c>
      <c r="BD257" s="130" t="s">
        <v>48</v>
      </c>
      <c r="BE257" s="273" t="e">
        <f>SUM(BE258:BE262)</f>
        <v>#DIV/0!</v>
      </c>
      <c r="BG257" s="205" t="s">
        <v>99</v>
      </c>
      <c r="BH257" s="130" t="s">
        <v>48</v>
      </c>
      <c r="BI257" s="262" t="e">
        <f>SUM(BI258:BI262)</f>
        <v>#DIV/0!</v>
      </c>
      <c r="BK257" s="205" t="s">
        <v>99</v>
      </c>
      <c r="BL257" s="130" t="s">
        <v>48</v>
      </c>
      <c r="BM257" s="261" t="e">
        <f>SUM(BM258:BM262)</f>
        <v>#DIV/0!</v>
      </c>
      <c r="BS257" s="205" t="s">
        <v>99</v>
      </c>
      <c r="BT257" s="130" t="s">
        <v>48</v>
      </c>
      <c r="BU257" s="273" t="e">
        <f>SUM(BU258:BU262)</f>
        <v>#DIV/0!</v>
      </c>
      <c r="BW257" s="205" t="s">
        <v>99</v>
      </c>
      <c r="BX257" s="130" t="s">
        <v>48</v>
      </c>
      <c r="BY257" s="262" t="e">
        <f>SUM(BY258:BY262)</f>
        <v>#DIV/0!</v>
      </c>
      <c r="CA257" s="205" t="s">
        <v>99</v>
      </c>
      <c r="CB257" s="130" t="s">
        <v>48</v>
      </c>
      <c r="CC257" s="261" t="e">
        <f>SUM(CC258:CC262)</f>
        <v>#DIV/0!</v>
      </c>
      <c r="CI257" s="205" t="s">
        <v>99</v>
      </c>
      <c r="CJ257" s="130" t="s">
        <v>48</v>
      </c>
      <c r="CK257" s="273" t="e">
        <f>SUM(CK258:CK262)</f>
        <v>#DIV/0!</v>
      </c>
      <c r="CM257" s="205" t="s">
        <v>99</v>
      </c>
      <c r="CN257" s="130" t="s">
        <v>48</v>
      </c>
      <c r="CO257" s="262" t="e">
        <f>SUM(CO258:CO262)</f>
        <v>#DIV/0!</v>
      </c>
      <c r="CQ257" s="205" t="s">
        <v>99</v>
      </c>
      <c r="CR257" s="130" t="s">
        <v>48</v>
      </c>
      <c r="CS257" s="261" t="e">
        <f>SUM(CS258:CS262)</f>
        <v>#DIV/0!</v>
      </c>
    </row>
    <row r="258" spans="3:104" s="2" customFormat="1">
      <c r="C258" s="202"/>
      <c r="E258" s="177"/>
      <c r="G258" s="226"/>
      <c r="H258" s="206" t="s">
        <v>22</v>
      </c>
      <c r="I258" s="269" t="e">
        <f t="array" ref="I258:I262">I22:I26*H113*I170:I174</f>
        <v>#DIV/0!</v>
      </c>
      <c r="K258" s="226"/>
      <c r="L258" s="206" t="s">
        <v>22</v>
      </c>
      <c r="M258" s="344" t="e" cm="1">
        <f t="array" ref="M258">_xlfn.IFS(I258&gt;K67*H113,I67*H113,
     AND(I258&lt;=K67*H113,I258&lt;I67*H113),I258,
     AND(I258&lt;=K67*H113,I258&gt;=I67*H113),I67*H113)</f>
        <v>#DIV/0!</v>
      </c>
      <c r="O258" s="226"/>
      <c r="P258" s="168" t="s">
        <v>22</v>
      </c>
      <c r="Q258" s="260" t="e" cm="1">
        <f t="array" ref="Q258">_xlfn.IFS(I258&gt;K67*H113,J67*H113,
        AND(I258&lt;=K67*H113,I258&lt;I67*H113),0,
        AND(I258&lt;=K67*H113,I258&gt;=I67*H113),I258-M258
)</f>
        <v>#DIV/0!</v>
      </c>
      <c r="W258" s="226"/>
      <c r="X258" s="206" t="s">
        <v>22</v>
      </c>
      <c r="Y258" s="269" t="e">
        <f t="array" ref="Y258:Y262">Y22:Y26*X113*Y170:Y174</f>
        <v>#DIV/0!</v>
      </c>
      <c r="AA258" s="226"/>
      <c r="AB258" s="206" t="s">
        <v>22</v>
      </c>
      <c r="AC258" s="344" t="e" cm="1">
        <f t="array" ref="AC258">_xlfn.IFS(Y258&gt;AA67*X113,Y67*X113,
     AND(Y258&lt;=AA67*X113,Y258&lt;Y67*X113),Y258,
     AND(Y258&lt;=AA67*X113,Y258&gt;=Y67*X113),Y67*X113)</f>
        <v>#DIV/0!</v>
      </c>
      <c r="AE258" s="226"/>
      <c r="AF258" s="168" t="s">
        <v>22</v>
      </c>
      <c r="AG258" s="260" t="e" cm="1">
        <f t="array" ref="AG258">_xlfn.IFS(Y258&gt;AA67*X113,Z67*X113,
        AND(Y258&lt;=AA67*X113,Y258&lt;Y67*X113),0,
        AND(Y258&lt;=AA67*X113,Y258&gt;=Y67*X113),Y258-AC258
)</f>
        <v>#DIV/0!</v>
      </c>
      <c r="AM258" s="226"/>
      <c r="AN258" s="206" t="s">
        <v>22</v>
      </c>
      <c r="AO258" s="269" t="e">
        <f t="array" ref="AO258:AO262">AO22:AO26*AN113*AO170:AO174</f>
        <v>#DIV/0!</v>
      </c>
      <c r="AQ258" s="226"/>
      <c r="AR258" s="206" t="s">
        <v>22</v>
      </c>
      <c r="AS258" s="344" t="e" cm="1">
        <f t="array" ref="AS258">_xlfn.IFS(AO258&gt;AQ67*AN113,AO67*AN113,
     AND(AO258&lt;=AQ67*AN113,AO258&lt;AO67*AN113),AO258,
     AND(AO258&lt;=AQ67*AN113,AO258&gt;=AO67*AN113),AO67*AN113)</f>
        <v>#DIV/0!</v>
      </c>
      <c r="AU258" s="226"/>
      <c r="AV258" s="168" t="s">
        <v>22</v>
      </c>
      <c r="AW258" s="260" t="e" cm="1">
        <f t="array" ref="AW258">_xlfn.IFS(AO258&gt;AQ67*AN113,AP67*AN113,
        AND(AO258&lt;=AQ67*AN113,AO258&lt;AO67*AN113),0,
        AND(AO258&lt;=AQ67*AN113,AO258&gt;=AO67*AN113),AO258-AS258
)</f>
        <v>#DIV/0!</v>
      </c>
      <c r="BC258" s="226"/>
      <c r="BD258" s="206" t="s">
        <v>22</v>
      </c>
      <c r="BE258" s="269" t="e">
        <f t="array" ref="BE258:BE262">BE22:BE26*BD113*BE170:BE174</f>
        <v>#DIV/0!</v>
      </c>
      <c r="BG258" s="226"/>
      <c r="BH258" s="206" t="s">
        <v>22</v>
      </c>
      <c r="BI258" s="344" t="e" cm="1">
        <f t="array" ref="BI258">_xlfn.IFS(BE258&gt;BG67*BD113,BE67*BD113,
     AND(BE258&lt;=BG67*BD113,BE258&lt;BE67*BD113),BE258,
     AND(BE258&lt;=BG67*BD113,BE258&gt;=BE67*BD113),BE67*BD113)</f>
        <v>#DIV/0!</v>
      </c>
      <c r="BK258" s="226"/>
      <c r="BL258" s="168" t="s">
        <v>22</v>
      </c>
      <c r="BM258" s="260" t="e" cm="1">
        <f t="array" ref="BM258">_xlfn.IFS(BE258&gt;BG67*BD113,BF67*BD113,
        AND(BE258&lt;=BG67*BD113,BE258&lt;BE67*BD113),0,
        AND(BE258&lt;=BG67*BD113,BE258&gt;=BE67*BD113),BE258-BI258
)</f>
        <v>#DIV/0!</v>
      </c>
      <c r="BS258" s="226"/>
      <c r="BT258" s="206" t="s">
        <v>22</v>
      </c>
      <c r="BU258" s="269" t="e">
        <f t="array" ref="BU258:BU262">BU22:BU26*BT113*BU170:BU174</f>
        <v>#DIV/0!</v>
      </c>
      <c r="BW258" s="226"/>
      <c r="BX258" s="206" t="s">
        <v>22</v>
      </c>
      <c r="BY258" s="344" t="e" cm="1">
        <f t="array" ref="BY258">_xlfn.IFS(BU258&gt;BW67*BT113,BU67*BT113,
     AND(BU258&lt;=BW67*BT113,BU258&lt;BU67*BT113),BU258,
     AND(BU258&lt;=BW67*BT113,BU258&gt;=BU67*BT113),BU67*BT113)</f>
        <v>#DIV/0!</v>
      </c>
      <c r="CA258" s="226"/>
      <c r="CB258" s="168" t="s">
        <v>22</v>
      </c>
      <c r="CC258" s="260" t="e" cm="1">
        <f t="array" ref="CC258">_xlfn.IFS(BU258&gt;BW67*BT113,BV67*BT113,
        AND(BU258&lt;=BW67*BT113,BU258&lt;BU67*BT113),0,
        AND(BU258&lt;=BW67*BT113,BU258&gt;=BU67*BT113),BU258-BY258
)</f>
        <v>#DIV/0!</v>
      </c>
      <c r="CI258" s="226"/>
      <c r="CJ258" s="206" t="s">
        <v>22</v>
      </c>
      <c r="CK258" s="269" t="e">
        <f t="array" ref="CK258:CK262">CK22:CK26*CJ113*CK170:CK174</f>
        <v>#DIV/0!</v>
      </c>
      <c r="CM258" s="226"/>
      <c r="CN258" s="206" t="s">
        <v>22</v>
      </c>
      <c r="CO258" s="344" t="e" cm="1">
        <f t="array" ref="CO258">_xlfn.IFS(CK258&gt;CM67*CJ113,CK67*CJ113,
     AND(CK258&lt;=CM67*CJ113,CK258&lt;CK67*CJ113),CK258,
     AND(CK258&lt;=CM67*CJ113,CK258&gt;=CK67*CJ113),CK67*CJ113)</f>
        <v>#DIV/0!</v>
      </c>
      <c r="CQ258" s="226"/>
      <c r="CR258" s="168" t="s">
        <v>22</v>
      </c>
      <c r="CS258" s="260" t="e" cm="1">
        <f t="array" ref="CS258">_xlfn.IFS(CK258&gt;CM67*CJ113,CL67*CJ113,
        AND(CK258&lt;=CM67*CJ113,CK258&lt;CK67*CJ113),0,
        AND(CK258&lt;=CM67*CJ113,CK258&gt;=CK67*CJ113),CK258-CO258
)</f>
        <v>#DIV/0!</v>
      </c>
    </row>
    <row r="259" spans="3:104" s="2" customFormat="1" ht="18.75" customHeight="1">
      <c r="C259" s="202"/>
      <c r="E259" s="177"/>
      <c r="G259" s="226"/>
      <c r="H259" s="206" t="s">
        <v>21</v>
      </c>
      <c r="I259" s="269" t="e">
        <v>#DIV/0!</v>
      </c>
      <c r="K259" s="226"/>
      <c r="L259" s="206" t="s">
        <v>21</v>
      </c>
      <c r="M259" s="345" t="e" cm="1">
        <f t="array" ref="M259">_xlfn.IFS(I259&gt;K68*H113,I68*H113,
     AND(I259&lt;=K68*H113,I259&lt;I68*H113),I259,
     AND(I259&lt;=K68*H113,I259&gt;=I68*H113),I68*H113)</f>
        <v>#DIV/0!</v>
      </c>
      <c r="O259" s="226"/>
      <c r="P259" s="168" t="s">
        <v>21</v>
      </c>
      <c r="Q259" s="261" t="e" cm="1">
        <f t="array" ref="Q259">_xlfn.IFS(I259&gt;K68*H113,J68*H113,
        AND(I259&lt;=K68*H113,I259&lt;I68*H113),0,
        AND(I259&lt;=K68*H113,I259&gt;=I68*H113),I259-M259
)</f>
        <v>#DIV/0!</v>
      </c>
      <c r="W259" s="226"/>
      <c r="X259" s="206" t="s">
        <v>21</v>
      </c>
      <c r="Y259" s="269" t="e">
        <v>#DIV/0!</v>
      </c>
      <c r="AA259" s="226"/>
      <c r="AB259" s="206" t="s">
        <v>21</v>
      </c>
      <c r="AC259" s="345" t="e" cm="1">
        <f t="array" ref="AC259">_xlfn.IFS(Y259&gt;AA68*X113,Y68*X113,
     AND(Y259&lt;=AA68*X113,Y259&lt;Y68*X113),Y259,
     AND(Y259&lt;=AA68*X113,Y259&gt;=Y68*X113),Y68*X113)</f>
        <v>#DIV/0!</v>
      </c>
      <c r="AE259" s="226"/>
      <c r="AF259" s="168" t="s">
        <v>21</v>
      </c>
      <c r="AG259" s="261" t="e" cm="1">
        <f t="array" ref="AG259">_xlfn.IFS(Y259&gt;AA68*X113,Z68*X113,
        AND(Y259&lt;=AA68*X113,Y259&lt;Y68*X113),0,
        AND(Y259&lt;=AA68*X113,Y259&gt;=Y68*X113),Y259-AC259
)</f>
        <v>#DIV/0!</v>
      </c>
      <c r="AM259" s="226"/>
      <c r="AN259" s="206" t="s">
        <v>21</v>
      </c>
      <c r="AO259" s="269" t="e">
        <v>#DIV/0!</v>
      </c>
      <c r="AQ259" s="226"/>
      <c r="AR259" s="206" t="s">
        <v>21</v>
      </c>
      <c r="AS259" s="345" t="e" cm="1">
        <f t="array" ref="AS259">_xlfn.IFS(AO259&gt;AQ68*AN113,AO68*AN113,
     AND(AO259&lt;=AQ68*AN113,AO259&lt;AO68*AN113),AO259,
     AND(AO259&lt;=AQ68*AN113,AO259&gt;=AO68*AN113),AO68*AN113)</f>
        <v>#DIV/0!</v>
      </c>
      <c r="AU259" s="226"/>
      <c r="AV259" s="168" t="s">
        <v>21</v>
      </c>
      <c r="AW259" s="261" t="e" cm="1">
        <f t="array" ref="AW259">_xlfn.IFS(AO259&gt;AQ68*AN113,AP68*AN113,
        AND(AO259&lt;=AQ68*AN113,AO259&lt;AO68*AN113),0,
        AND(AO259&lt;=AQ68*AN113,AO259&gt;=AO68*AN113),AO259-AS259
)</f>
        <v>#DIV/0!</v>
      </c>
      <c r="BC259" s="226"/>
      <c r="BD259" s="206" t="s">
        <v>21</v>
      </c>
      <c r="BE259" s="269" t="e">
        <v>#DIV/0!</v>
      </c>
      <c r="BG259" s="226"/>
      <c r="BH259" s="206" t="s">
        <v>21</v>
      </c>
      <c r="BI259" s="345" t="e" cm="1">
        <f t="array" ref="BI259">_xlfn.IFS(BE259&gt;BG68*BD113,BE68*BD113,
     AND(BE259&lt;=BG68*BD113,BE259&lt;BE68*BD113),BE259,
     AND(BE259&lt;=BG68*BD113,BE259&gt;=BE68*BD113),BE68*BD113)</f>
        <v>#DIV/0!</v>
      </c>
      <c r="BK259" s="226"/>
      <c r="BL259" s="168" t="s">
        <v>21</v>
      </c>
      <c r="BM259" s="261" t="e" cm="1">
        <f t="array" ref="BM259">_xlfn.IFS(BE259&gt;BG68*BD113,BF68*BD113,
        AND(BE259&lt;=BG68*BD113,BE259&lt;BE68*BD113),0,
        AND(BE259&lt;=BG68*BD113,BE259&gt;=BE68*BD113),BE259-BI259
)</f>
        <v>#DIV/0!</v>
      </c>
      <c r="BS259" s="226"/>
      <c r="BT259" s="206" t="s">
        <v>21</v>
      </c>
      <c r="BU259" s="269" t="e">
        <v>#DIV/0!</v>
      </c>
      <c r="BW259" s="226"/>
      <c r="BX259" s="206" t="s">
        <v>21</v>
      </c>
      <c r="BY259" s="345" t="e" cm="1">
        <f t="array" ref="BY259">_xlfn.IFS(BU259&gt;BW68*BT113,BU68*BT113,
     AND(BU259&lt;=BW68*BT113,BU259&lt;BU68*BT113),BU259,
     AND(BU259&lt;=BW68*BT113,BU259&gt;=BU68*BT113),BU68*BT113)</f>
        <v>#DIV/0!</v>
      </c>
      <c r="CA259" s="226"/>
      <c r="CB259" s="168" t="s">
        <v>21</v>
      </c>
      <c r="CC259" s="261" t="e" cm="1">
        <f t="array" ref="CC259">_xlfn.IFS(BU259&gt;BW68*BT113,BV68*BT113,
        AND(BU259&lt;=BW68*BT113,BU259&lt;BU68*BT113),0,
        AND(BU259&lt;=BW68*BT113,BU259&gt;=BU68*BT113),BU259-BY259
)</f>
        <v>#DIV/0!</v>
      </c>
      <c r="CI259" s="226"/>
      <c r="CJ259" s="206" t="s">
        <v>21</v>
      </c>
      <c r="CK259" s="269" t="e">
        <v>#DIV/0!</v>
      </c>
      <c r="CM259" s="226"/>
      <c r="CN259" s="206" t="s">
        <v>21</v>
      </c>
      <c r="CO259" s="345" t="e" cm="1">
        <f t="array" ref="CO259">_xlfn.IFS(CK259&gt;CM68*CJ113,CK68*CJ113,
     AND(CK259&lt;=CM68*CJ113,CK259&lt;CK68*CJ113),CK259,
     AND(CK259&lt;=CM68*CJ113,CK259&gt;=CK68*CJ113),CK68*CJ113)</f>
        <v>#DIV/0!</v>
      </c>
      <c r="CQ259" s="226"/>
      <c r="CR259" s="168" t="s">
        <v>21</v>
      </c>
      <c r="CS259" s="261" t="e" cm="1">
        <f t="array" ref="CS259">_xlfn.IFS(CK259&gt;CM68*CJ113,CL68*CJ113,
        AND(CK259&lt;=CM68*CJ113,CK259&lt;CK68*CJ113),0,
        AND(CK259&lt;=CM68*CJ113,CK259&gt;=CK68*CJ113),CK259-CO259
)</f>
        <v>#DIV/0!</v>
      </c>
    </row>
    <row r="260" spans="3:104" s="2" customFormat="1">
      <c r="C260" s="202"/>
      <c r="E260" s="177"/>
      <c r="G260" s="226"/>
      <c r="H260" s="206" t="s">
        <v>20</v>
      </c>
      <c r="I260" s="269" t="e">
        <v>#DIV/0!</v>
      </c>
      <c r="K260" s="226"/>
      <c r="L260" s="206" t="s">
        <v>20</v>
      </c>
      <c r="M260" s="345" t="e" cm="1">
        <f t="array" ref="M260">_xlfn.IFS(I260&gt;K69*H113,I69*H113,
     AND(I260&lt;=K69*H113,I260&lt;I69*H113),I260,
     AND(I260&lt;=K69*H113,I260&gt;=I69*H113),I69*H113)</f>
        <v>#DIV/0!</v>
      </c>
      <c r="O260" s="226"/>
      <c r="P260" s="168" t="s">
        <v>20</v>
      </c>
      <c r="Q260" s="261" t="e" cm="1">
        <f t="array" ref="Q260">_xlfn.IFS(I260&gt;K69*H113,J69*H113,
        AND(I260&lt;=K69*H113,I260&lt;I69*H113),0,
        AND(I260&lt;=K69*H113,I260&gt;=I69*H113),I260-M260
)</f>
        <v>#DIV/0!</v>
      </c>
      <c r="W260" s="226"/>
      <c r="X260" s="206" t="s">
        <v>20</v>
      </c>
      <c r="Y260" s="269" t="e">
        <v>#DIV/0!</v>
      </c>
      <c r="AA260" s="226"/>
      <c r="AB260" s="206" t="s">
        <v>20</v>
      </c>
      <c r="AC260" s="345" t="e" cm="1">
        <f t="array" ref="AC260">_xlfn.IFS(Y260&gt;AA69*X113,Y69*X113,
     AND(Y260&lt;=AA69*X113,Y260&lt;Y69*X113),Y260,
     AND(Y260&lt;=AA69*X113,Y260&gt;=Y69*X113),Y69*X113)</f>
        <v>#DIV/0!</v>
      </c>
      <c r="AE260" s="226"/>
      <c r="AF260" s="168" t="s">
        <v>20</v>
      </c>
      <c r="AG260" s="261" t="e" cm="1">
        <f t="array" ref="AG260">_xlfn.IFS(Y260&gt;AA69*X113,Z69*X113,
        AND(Y260&lt;=AA69*X113,Y260&lt;Y69*X113),0,
        AND(Y260&lt;=AA69*X113,Y260&gt;=Y69*X113),Y260-AC260
)</f>
        <v>#DIV/0!</v>
      </c>
      <c r="AM260" s="226"/>
      <c r="AN260" s="206" t="s">
        <v>20</v>
      </c>
      <c r="AO260" s="269" t="e">
        <v>#DIV/0!</v>
      </c>
      <c r="AQ260" s="226"/>
      <c r="AR260" s="206" t="s">
        <v>20</v>
      </c>
      <c r="AS260" s="345" t="e" cm="1">
        <f t="array" ref="AS260">_xlfn.IFS(AO260&gt;AQ69*AN113,AO69*AN113,
     AND(AO260&lt;=AQ69*AN113,AO260&lt;AO69*AN113),AO260,
     AND(AO260&lt;=AQ69*AN113,AO260&gt;=AO69*AN113),AO69*AN113)</f>
        <v>#DIV/0!</v>
      </c>
      <c r="AU260" s="226"/>
      <c r="AV260" s="168" t="s">
        <v>20</v>
      </c>
      <c r="AW260" s="261" t="e" cm="1">
        <f t="array" ref="AW260">_xlfn.IFS(AO260&gt;AQ69*AN113,AP69*AN113,
        AND(AO260&lt;=AQ69*AN113,AO260&lt;AO69*AN113),0,
        AND(AO260&lt;=AQ69*AN113,AO260&gt;=AO69*AN113),AO260-AS260
)</f>
        <v>#DIV/0!</v>
      </c>
      <c r="BC260" s="226"/>
      <c r="BD260" s="206" t="s">
        <v>20</v>
      </c>
      <c r="BE260" s="269" t="e">
        <v>#DIV/0!</v>
      </c>
      <c r="BG260" s="226"/>
      <c r="BH260" s="206" t="s">
        <v>20</v>
      </c>
      <c r="BI260" s="345" t="e" cm="1">
        <f t="array" ref="BI260">_xlfn.IFS(BE260&gt;BG69*BD113,BE69*BD113,
     AND(BE260&lt;=BG69*BD113,BE260&lt;BE69*BD113),BE260,
     AND(BE260&lt;=BG69*BD113,BE260&gt;=BE69*BD113),BE69*BD113)</f>
        <v>#DIV/0!</v>
      </c>
      <c r="BK260" s="226"/>
      <c r="BL260" s="168" t="s">
        <v>20</v>
      </c>
      <c r="BM260" s="261" t="e" cm="1">
        <f t="array" ref="BM260">_xlfn.IFS(BE260&gt;BG69*BD113,BF69*BD113,
        AND(BE260&lt;=BG69*BD113,BE260&lt;BE69*BD113),0,
        AND(BE260&lt;=BG69*BD113,BE260&gt;=BE69*BD113),BE260-BI260
)</f>
        <v>#DIV/0!</v>
      </c>
      <c r="BS260" s="226"/>
      <c r="BT260" s="206" t="s">
        <v>20</v>
      </c>
      <c r="BU260" s="269" t="e">
        <v>#DIV/0!</v>
      </c>
      <c r="BW260" s="226"/>
      <c r="BX260" s="206" t="s">
        <v>20</v>
      </c>
      <c r="BY260" s="345" t="e" cm="1">
        <f t="array" ref="BY260">_xlfn.IFS(BU260&gt;BW69*BT113,BU69*BT113,
     AND(BU260&lt;=BW69*BT113,BU260&lt;BU69*BT113),BU260,
     AND(BU260&lt;=BW69*BT113,BU260&gt;=BU69*BT113),BU69*BT113)</f>
        <v>#DIV/0!</v>
      </c>
      <c r="CA260" s="226"/>
      <c r="CB260" s="168" t="s">
        <v>20</v>
      </c>
      <c r="CC260" s="261" t="e" cm="1">
        <f t="array" ref="CC260">_xlfn.IFS(BU260&gt;BW69*BT113,BV69*BT113,
        AND(BU260&lt;=BW69*BT113,BU260&lt;BU69*BT113),0,
        AND(BU260&lt;=BW69*BT113,BU260&gt;=BU69*BT113),BU260-BY260
)</f>
        <v>#DIV/0!</v>
      </c>
      <c r="CI260" s="226"/>
      <c r="CJ260" s="206" t="s">
        <v>20</v>
      </c>
      <c r="CK260" s="269" t="e">
        <v>#DIV/0!</v>
      </c>
      <c r="CM260" s="226"/>
      <c r="CN260" s="206" t="s">
        <v>20</v>
      </c>
      <c r="CO260" s="345" t="e" cm="1">
        <f t="array" ref="CO260">_xlfn.IFS(CK260&gt;CM69*CJ113,CK69*CJ113,
     AND(CK260&lt;=CM69*CJ113,CK260&lt;CK69*CJ113),CK260,
     AND(CK260&lt;=CM69*CJ113,CK260&gt;=CK69*CJ113),CK69*CJ113)</f>
        <v>#DIV/0!</v>
      </c>
      <c r="CQ260" s="226"/>
      <c r="CR260" s="168" t="s">
        <v>20</v>
      </c>
      <c r="CS260" s="261" t="e" cm="1">
        <f t="array" ref="CS260">_xlfn.IFS(CK260&gt;CM69*CJ113,CL69*CJ113,
        AND(CK260&lt;=CM69*CJ113,CK260&lt;CK69*CJ113),0,
        AND(CK260&lt;=CM69*CJ113,CK260&gt;=CK69*CJ113),CK260-CO260
)</f>
        <v>#DIV/0!</v>
      </c>
    </row>
    <row r="261" spans="3:104" s="2" customFormat="1">
      <c r="C261" s="202"/>
      <c r="E261" s="177"/>
      <c r="G261" s="226"/>
      <c r="H261" s="206" t="s">
        <v>19</v>
      </c>
      <c r="I261" s="269" t="e">
        <v>#DIV/0!</v>
      </c>
      <c r="K261" s="226"/>
      <c r="L261" s="206" t="s">
        <v>19</v>
      </c>
      <c r="M261" s="345" t="e" cm="1">
        <f t="array" ref="M261">_xlfn.IFS(I261&gt;K70*H113,I70*H113,
     AND(I261&lt;=K70*H113,I261&lt;I70*H113),I261,
     AND(I261&lt;=K70*H113,I261&gt;=I70*H113),I70*H113)</f>
        <v>#DIV/0!</v>
      </c>
      <c r="O261" s="226"/>
      <c r="P261" s="168" t="s">
        <v>19</v>
      </c>
      <c r="Q261" s="261" t="e" cm="1">
        <f t="array" ref="Q261">_xlfn.IFS(I261&gt;K70*H113,J70*H113,
        AND(I261&lt;=K70*H113,I261&lt;I70*H113),0,
        AND(I261&lt;=K70*H113,I261&gt;=I70*H113),I261-M261
)</f>
        <v>#DIV/0!</v>
      </c>
      <c r="W261" s="226"/>
      <c r="X261" s="206" t="s">
        <v>19</v>
      </c>
      <c r="Y261" s="269" t="e">
        <v>#DIV/0!</v>
      </c>
      <c r="AA261" s="226"/>
      <c r="AB261" s="206" t="s">
        <v>19</v>
      </c>
      <c r="AC261" s="345" t="e" cm="1">
        <f t="array" ref="AC261">_xlfn.IFS(Y261&gt;AA70*X113,Y70*X113,
     AND(Y261&lt;=AA70*X113,Y261&lt;Y70*X113),Y261,
     AND(Y261&lt;=AA70*X113,Y261&gt;=Y70*X113),Y70*X113)</f>
        <v>#DIV/0!</v>
      </c>
      <c r="AE261" s="226"/>
      <c r="AF261" s="168" t="s">
        <v>19</v>
      </c>
      <c r="AG261" s="261" t="e" cm="1">
        <f t="array" ref="AG261">_xlfn.IFS(Y261&gt;AA70*X113,Z70*X113,
        AND(Y261&lt;=AA70*X113,Y261&lt;Y70*X113),0,
        AND(Y261&lt;=AA70*X113,Y261&gt;=Y70*X113),Y261-AC261
)</f>
        <v>#DIV/0!</v>
      </c>
      <c r="AM261" s="226"/>
      <c r="AN261" s="206" t="s">
        <v>19</v>
      </c>
      <c r="AO261" s="269" t="e">
        <v>#DIV/0!</v>
      </c>
      <c r="AQ261" s="226"/>
      <c r="AR261" s="206" t="s">
        <v>19</v>
      </c>
      <c r="AS261" s="345" t="e" cm="1">
        <f t="array" ref="AS261">_xlfn.IFS(AO261&gt;AQ70*AN113,AO70*AN113,
     AND(AO261&lt;=AQ70*AN113,AO261&lt;AO70*AN113),AO261,
     AND(AO261&lt;=AQ70*AN113,AO261&gt;=AO70*AN113),AO70*AN113)</f>
        <v>#DIV/0!</v>
      </c>
      <c r="AU261" s="226"/>
      <c r="AV261" s="168" t="s">
        <v>19</v>
      </c>
      <c r="AW261" s="261" t="e" cm="1">
        <f t="array" ref="AW261">_xlfn.IFS(AO261&gt;AQ70*AN113,AP70*AN113,
        AND(AO261&lt;=AQ70*AN113,AO261&lt;AO70*AN113),0,
        AND(AO261&lt;=AQ70*AN113,AO261&gt;=AO70*AN113),AO261-AS261
)</f>
        <v>#DIV/0!</v>
      </c>
      <c r="BC261" s="226"/>
      <c r="BD261" s="206" t="s">
        <v>19</v>
      </c>
      <c r="BE261" s="269" t="e">
        <v>#DIV/0!</v>
      </c>
      <c r="BG261" s="226"/>
      <c r="BH261" s="206" t="s">
        <v>19</v>
      </c>
      <c r="BI261" s="345" t="e" cm="1">
        <f t="array" ref="BI261">_xlfn.IFS(BE261&gt;BG70*BD113,BE70*BD113,
     AND(BE261&lt;=BG70*BD113,BE261&lt;BE70*BD113),BE261,
     AND(BE261&lt;=BG70*BD113,BE261&gt;=BE70*BD113),BE70*BD113)</f>
        <v>#DIV/0!</v>
      </c>
      <c r="BK261" s="226"/>
      <c r="BL261" s="168" t="s">
        <v>19</v>
      </c>
      <c r="BM261" s="261" t="e" cm="1">
        <f t="array" ref="BM261">_xlfn.IFS(BE261&gt;BG70*BD113,BF70*BD113,
        AND(BE261&lt;=BG70*BD113,BE261&lt;BE70*BD113),0,
        AND(BE261&lt;=BG70*BD113,BE261&gt;=BE70*BD113),BE261-BI261
)</f>
        <v>#DIV/0!</v>
      </c>
      <c r="BS261" s="226"/>
      <c r="BT261" s="206" t="s">
        <v>19</v>
      </c>
      <c r="BU261" s="269" t="e">
        <v>#DIV/0!</v>
      </c>
      <c r="BW261" s="226"/>
      <c r="BX261" s="206" t="s">
        <v>19</v>
      </c>
      <c r="BY261" s="345" t="e" cm="1">
        <f t="array" ref="BY261">_xlfn.IFS(BU261&gt;BW70*BT113,BU70*BT113,
     AND(BU261&lt;=BW70*BT113,BU261&lt;BU70*BT113),BU261,
     AND(BU261&lt;=BW70*BT113,BU261&gt;=BU70*BT113),BU70*BT113)</f>
        <v>#DIV/0!</v>
      </c>
      <c r="CA261" s="226"/>
      <c r="CB261" s="168" t="s">
        <v>19</v>
      </c>
      <c r="CC261" s="261" t="e" cm="1">
        <f t="array" ref="CC261">_xlfn.IFS(BU261&gt;BW70*BT113,BV70*BT113,
        AND(BU261&lt;=BW70*BT113,BU261&lt;BU70*BT113),0,
        AND(BU261&lt;=BW70*BT113,BU261&gt;=BU70*BT113),BU261-BY261
)</f>
        <v>#DIV/0!</v>
      </c>
      <c r="CI261" s="226"/>
      <c r="CJ261" s="206" t="s">
        <v>19</v>
      </c>
      <c r="CK261" s="269" t="e">
        <v>#DIV/0!</v>
      </c>
      <c r="CM261" s="226"/>
      <c r="CN261" s="206" t="s">
        <v>19</v>
      </c>
      <c r="CO261" s="345" t="e" cm="1">
        <f t="array" ref="CO261">_xlfn.IFS(CK261&gt;CM70*CJ113,CK70*CJ113,
     AND(CK261&lt;=CM70*CJ113,CK261&lt;CK70*CJ113),CK261,
     AND(CK261&lt;=CM70*CJ113,CK261&gt;=CK70*CJ113),CK70*CJ113)</f>
        <v>#DIV/0!</v>
      </c>
      <c r="CQ261" s="226"/>
      <c r="CR261" s="168" t="s">
        <v>19</v>
      </c>
      <c r="CS261" s="261" t="e" cm="1">
        <f t="array" ref="CS261">_xlfn.IFS(CK261&gt;CM70*CJ113,CL70*CJ113,
        AND(CK261&lt;=CM70*CJ113,CK261&lt;CK70*CJ113),0,
        AND(CK261&lt;=CM70*CJ113,CK261&gt;=CK70*CJ113),CK261-CO261
)</f>
        <v>#DIV/0!</v>
      </c>
    </row>
    <row r="262" spans="3:104" s="2" customFormat="1">
      <c r="C262" s="202"/>
      <c r="E262" s="177"/>
      <c r="G262" s="227"/>
      <c r="H262" s="209" t="s">
        <v>18</v>
      </c>
      <c r="I262" s="270" t="e">
        <v>#DIV/0!</v>
      </c>
      <c r="K262" s="227"/>
      <c r="L262" s="209" t="s">
        <v>18</v>
      </c>
      <c r="M262" s="346" t="e" cm="1">
        <f t="array" ref="M262">_xlfn.IFS(I262&gt;K71*H113,I71*H113,
     AND(I262&lt;=K71*H113,I262&lt;I71*H113),I262,
     AND(I262&lt;=K71*H113,I262&gt;=I71*H113),I71*H113)</f>
        <v>#DIV/0!</v>
      </c>
      <c r="O262" s="227"/>
      <c r="P262" s="169" t="s">
        <v>18</v>
      </c>
      <c r="Q262" s="262" t="e" cm="1">
        <f t="array" ref="Q262">_xlfn.IFS(I262&gt;K71*H113,J71*H113,
        AND(I262&lt;=K71*H113,I262&lt;I71*H113),0,
        AND(I262&lt;=K71*H113,I262&gt;=I71*H113),I262-M262
)</f>
        <v>#DIV/0!</v>
      </c>
      <c r="W262" s="227"/>
      <c r="X262" s="209" t="s">
        <v>18</v>
      </c>
      <c r="Y262" s="270" t="e">
        <v>#DIV/0!</v>
      </c>
      <c r="AA262" s="227"/>
      <c r="AB262" s="209" t="s">
        <v>18</v>
      </c>
      <c r="AC262" s="346" t="e" cm="1">
        <f t="array" ref="AC262">_xlfn.IFS(Y262&gt;AA71*X113,Y71*X113,
     AND(Y262&lt;=AA71*X113,Y262&lt;Y71*X113),Y262,
     AND(Y262&lt;=AA71*X113,Y262&gt;=Y71*X113),Y71*X113)</f>
        <v>#DIV/0!</v>
      </c>
      <c r="AE262" s="227"/>
      <c r="AF262" s="169" t="s">
        <v>18</v>
      </c>
      <c r="AG262" s="262" t="e" cm="1">
        <f t="array" ref="AG262">_xlfn.IFS(Y262&gt;AA71*X113,Z71*X113,
        AND(Y262&lt;=AA71*X113,Y262&lt;Y71*X113),0,
        AND(Y262&lt;=AA71*X113,Y262&gt;=Y71*X113),Y262-AC262
)</f>
        <v>#DIV/0!</v>
      </c>
      <c r="AM262" s="227"/>
      <c r="AN262" s="209" t="s">
        <v>18</v>
      </c>
      <c r="AO262" s="270" t="e">
        <v>#DIV/0!</v>
      </c>
      <c r="AQ262" s="227"/>
      <c r="AR262" s="209" t="s">
        <v>18</v>
      </c>
      <c r="AS262" s="346" t="e" cm="1">
        <f t="array" ref="AS262">_xlfn.IFS(AO262&gt;AQ71*AN113,AO71*AN113,
     AND(AO262&lt;=AQ71*AN113,AO262&lt;AO71*AN113),AO262,
     AND(AO262&lt;=AQ71*AN113,AO262&gt;=AO71*AN113),AO71*AN113)</f>
        <v>#DIV/0!</v>
      </c>
      <c r="AU262" s="227"/>
      <c r="AV262" s="169" t="s">
        <v>18</v>
      </c>
      <c r="AW262" s="262" t="e" cm="1">
        <f t="array" ref="AW262">_xlfn.IFS(AO262&gt;AQ71*AN113,AP71*AN113,
        AND(AO262&lt;=AQ71*AN113,AO262&lt;AO71*AN113),0,
        AND(AO262&lt;=AQ71*AN113,AO262&gt;=AO71*AN113),AO262-AS262
)</f>
        <v>#DIV/0!</v>
      </c>
      <c r="BC262" s="227"/>
      <c r="BD262" s="209" t="s">
        <v>18</v>
      </c>
      <c r="BE262" s="270" t="e">
        <v>#DIV/0!</v>
      </c>
      <c r="BG262" s="227"/>
      <c r="BH262" s="209" t="s">
        <v>18</v>
      </c>
      <c r="BI262" s="346" t="e" cm="1">
        <f t="array" ref="BI262">_xlfn.IFS(BE262&gt;BG71*BD113,BE71*BD113,
     AND(BE262&lt;=BG71*BD113,BE262&lt;BE71*BD113),BE262,
     AND(BE262&lt;=BG71*BD113,BE262&gt;=BE71*BD113),BE71*BD113)</f>
        <v>#DIV/0!</v>
      </c>
      <c r="BK262" s="227"/>
      <c r="BL262" s="169" t="s">
        <v>18</v>
      </c>
      <c r="BM262" s="262" t="e" cm="1">
        <f t="array" ref="BM262">_xlfn.IFS(BE262&gt;BG71*BD113,BF71*BD113,
        AND(BE262&lt;=BG71*BD113,BE262&lt;BE71*BD113),0,
        AND(BE262&lt;=BG71*BD113,BE262&gt;=BE71*BD113),BE262-BI262
)</f>
        <v>#DIV/0!</v>
      </c>
      <c r="BS262" s="227"/>
      <c r="BT262" s="209" t="s">
        <v>18</v>
      </c>
      <c r="BU262" s="270" t="e">
        <v>#DIV/0!</v>
      </c>
      <c r="BW262" s="227"/>
      <c r="BX262" s="209" t="s">
        <v>18</v>
      </c>
      <c r="BY262" s="346" t="e" cm="1">
        <f t="array" ref="BY262">_xlfn.IFS(BU262&gt;BW71*BT113,BU71*BT113,
     AND(BU262&lt;=BW71*BT113,BU262&lt;BU71*BT113),BU262,
     AND(BU262&lt;=BW71*BT113,BU262&gt;=BU71*BT113),BU71*BT113)</f>
        <v>#DIV/0!</v>
      </c>
      <c r="CA262" s="227"/>
      <c r="CB262" s="169" t="s">
        <v>18</v>
      </c>
      <c r="CC262" s="262" t="e" cm="1">
        <f t="array" ref="CC262">_xlfn.IFS(BU262&gt;BW71*BT113,BV71*BT113,
        AND(BU262&lt;=BW71*BT113,BU262&lt;BU71*BT113),0,
        AND(BU262&lt;=BW71*BT113,BU262&gt;=BU71*BT113),BU262-BY262
)</f>
        <v>#DIV/0!</v>
      </c>
      <c r="CI262" s="227"/>
      <c r="CJ262" s="209" t="s">
        <v>18</v>
      </c>
      <c r="CK262" s="270" t="e">
        <v>#DIV/0!</v>
      </c>
      <c r="CM262" s="227"/>
      <c r="CN262" s="209" t="s">
        <v>18</v>
      </c>
      <c r="CO262" s="346" t="e" cm="1">
        <f t="array" ref="CO262">_xlfn.IFS(CK262&gt;CM71*CJ113,CK71*CJ113,
     AND(CK262&lt;=CM71*CJ113,CK262&lt;CK71*CJ113),CK262,
     AND(CK262&lt;=CM71*CJ113,CK262&gt;=CK71*CJ113),CK71*CJ113)</f>
        <v>#DIV/0!</v>
      </c>
      <c r="CQ262" s="227"/>
      <c r="CR262" s="169" t="s">
        <v>18</v>
      </c>
      <c r="CS262" s="262" t="e" cm="1">
        <f t="array" ref="CS262">_xlfn.IFS(CK262&gt;CM71*CJ113,CL71*CJ113,
        AND(CK262&lt;=CM71*CJ113,CK262&lt;CK71*CJ113),0,
        AND(CK262&lt;=CM71*CJ113,CK262&gt;=CK71*CJ113),CK262-CO262
)</f>
        <v>#DIV/0!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t="e">
        <f>SUM(I275:I279)</f>
        <v>#DIV/0!</v>
      </c>
      <c r="K274" s="205" t="s">
        <v>99</v>
      </c>
      <c r="L274" s="130" t="s">
        <v>48</v>
      </c>
      <c r="M274" s="538" t="e">
        <f>SUM(M275:M279)</f>
        <v>#DIV/0!</v>
      </c>
      <c r="O274" s="205" t="s">
        <v>99</v>
      </c>
      <c r="P274" s="130" t="s">
        <v>48</v>
      </c>
      <c r="Q274" s="424" t="e">
        <f>SUM(Q275:Q279)</f>
        <v>#DIV/0!</v>
      </c>
      <c r="W274" s="205" t="s">
        <v>99</v>
      </c>
      <c r="X274" s="130" t="s">
        <v>48</v>
      </c>
      <c r="Y274" s="425" t="e">
        <f>SUM(Y275:Y279)</f>
        <v>#DIV/0!</v>
      </c>
      <c r="AA274" s="205" t="s">
        <v>99</v>
      </c>
      <c r="AB274" s="130" t="s">
        <v>48</v>
      </c>
      <c r="AC274" s="538" t="e">
        <f>SUM(AC275:AC279)</f>
        <v>#DIV/0!</v>
      </c>
      <c r="AE274" s="205" t="s">
        <v>99</v>
      </c>
      <c r="AF274" s="130" t="s">
        <v>48</v>
      </c>
      <c r="AG274" s="424" t="e">
        <f>SUM(AG275:AG279)</f>
        <v>#DIV/0!</v>
      </c>
      <c r="AM274" s="205" t="s">
        <v>99</v>
      </c>
      <c r="AN274" s="130" t="s">
        <v>48</v>
      </c>
      <c r="AO274" s="425" t="e">
        <f>SUM(AO275:AO279)</f>
        <v>#DIV/0!</v>
      </c>
      <c r="AQ274" s="205" t="s">
        <v>99</v>
      </c>
      <c r="AR274" s="130" t="s">
        <v>48</v>
      </c>
      <c r="AS274" s="538" t="e">
        <f>SUM(AS275:AS279)</f>
        <v>#DIV/0!</v>
      </c>
      <c r="AU274" s="205" t="s">
        <v>99</v>
      </c>
      <c r="AV274" s="130" t="s">
        <v>48</v>
      </c>
      <c r="AW274" s="424" t="e">
        <f>SUM(AW275:AW279)</f>
        <v>#DIV/0!</v>
      </c>
      <c r="BC274" s="205" t="s">
        <v>99</v>
      </c>
      <c r="BD274" s="130" t="s">
        <v>48</v>
      </c>
      <c r="BE274" s="425" t="e">
        <f>SUM(BE275:BE279)</f>
        <v>#DIV/0!</v>
      </c>
      <c r="BG274" s="205" t="s">
        <v>99</v>
      </c>
      <c r="BH274" s="130" t="s">
        <v>48</v>
      </c>
      <c r="BI274" s="538" t="e">
        <f>SUM(BI275:BI279)</f>
        <v>#DIV/0!</v>
      </c>
      <c r="BK274" s="205" t="s">
        <v>99</v>
      </c>
      <c r="BL274" s="130" t="s">
        <v>48</v>
      </c>
      <c r="BM274" s="424" t="e">
        <f>SUM(BM275:BM279)</f>
        <v>#DIV/0!</v>
      </c>
      <c r="BS274" s="205" t="s">
        <v>99</v>
      </c>
      <c r="BT274" s="130" t="s">
        <v>48</v>
      </c>
      <c r="BU274" s="425" t="e">
        <f>SUM(BU275:BU279)</f>
        <v>#DIV/0!</v>
      </c>
      <c r="BW274" s="205" t="s">
        <v>99</v>
      </c>
      <c r="BX274" s="130" t="s">
        <v>48</v>
      </c>
      <c r="BY274" s="538" t="e">
        <f>SUM(BY275:BY279)</f>
        <v>#DIV/0!</v>
      </c>
      <c r="CA274" s="205" t="s">
        <v>99</v>
      </c>
      <c r="CB274" s="130" t="s">
        <v>48</v>
      </c>
      <c r="CC274" s="424" t="e">
        <f>SUM(CC275:CC279)</f>
        <v>#DIV/0!</v>
      </c>
      <c r="CI274" s="205" t="s">
        <v>99</v>
      </c>
      <c r="CJ274" s="130" t="s">
        <v>48</v>
      </c>
      <c r="CK274" s="425" t="e">
        <f>SUM(CK275:CK279)</f>
        <v>#DIV/0!</v>
      </c>
      <c r="CM274" s="205" t="s">
        <v>99</v>
      </c>
      <c r="CN274" s="130" t="s">
        <v>48</v>
      </c>
      <c r="CO274" s="538" t="e">
        <f>SUM(CO275:CO279)</f>
        <v>#DIV/0!</v>
      </c>
      <c r="CQ274" s="205" t="s">
        <v>99</v>
      </c>
      <c r="CR274" s="130" t="s">
        <v>48</v>
      </c>
      <c r="CS274" s="424" t="e">
        <f>SUM(CS275:CS279)</f>
        <v>#DIV/0!</v>
      </c>
    </row>
    <row r="275" spans="3:97" s="2" customFormat="1">
      <c r="C275" s="202"/>
      <c r="E275" s="177"/>
      <c r="G275" s="226"/>
      <c r="H275" s="168" t="s">
        <v>22</v>
      </c>
      <c r="I275" s="424" t="e">
        <f t="array" ref="I275:I279">I22:I26*TRANSPOSE(H123)*I170:I174</f>
        <v>#DIV/0!</v>
      </c>
      <c r="K275" s="226"/>
      <c r="L275" s="168" t="s">
        <v>22</v>
      </c>
      <c r="M275" s="344" t="e" cm="1">
        <f t="array" ref="M275">_xlfn.IFS(I275&gt;K67*H123,I67*H123,
     AND(I275&lt;=K67*H123,I275&lt;I67*H123),I275,
     AND(I275&lt;=K67*H123,I275&gt;=I67*H123),I67*H123)</f>
        <v>#DIV/0!</v>
      </c>
      <c r="O275" s="226"/>
      <c r="P275" s="168" t="s">
        <v>22</v>
      </c>
      <c r="Q275" s="267" t="e" cm="1">
        <f t="array" ref="Q275">_xlfn.IFS(I275&gt;K67*H123,J67*H123,
        AND(I275&lt;=K67*H123,I275&lt;I67*H123),0,
        AND(I275&lt;=K67*H123,I275&gt;=I67*H123),I275-M275
)</f>
        <v>#DIV/0!</v>
      </c>
      <c r="W275" s="226"/>
      <c r="X275" s="168" t="s">
        <v>22</v>
      </c>
      <c r="Y275" s="424" t="e">
        <f t="array" ref="Y275:Y279">Y22:Y26*TRANSPOSE(X123)*Y170:Y174</f>
        <v>#DIV/0!</v>
      </c>
      <c r="AA275" s="226"/>
      <c r="AB275" s="168" t="s">
        <v>22</v>
      </c>
      <c r="AC275" s="344" t="e" cm="1">
        <f t="array" ref="AC275">_xlfn.IFS(Y275&gt;AA67*X123,Y67*X123,
     AND(Y275&lt;=AA67*X123,Y275&lt;Y67*X123),Y275,
     AND(Y275&lt;=AA67*X123,Y275&gt;=Y67*X123),Y67*X123)</f>
        <v>#DIV/0!</v>
      </c>
      <c r="AE275" s="226"/>
      <c r="AF275" s="168" t="s">
        <v>22</v>
      </c>
      <c r="AG275" s="267" t="e" cm="1">
        <f t="array" ref="AG275">_xlfn.IFS(Y275&gt;AA67*X123,Z67*X123,
        AND(Y275&lt;=AA67*X123,Y275&lt;Y67*X123),0,
        AND(Y275&lt;=AA67*X123,Y275&gt;=Y67*X123),Y275-AC275
)</f>
        <v>#DIV/0!</v>
      </c>
      <c r="AM275" s="226"/>
      <c r="AN275" s="168" t="s">
        <v>22</v>
      </c>
      <c r="AO275" s="424" t="e">
        <f t="array" ref="AO275:AO279">AO22:AO26*TRANSPOSE(AN123)*AO170:AO174</f>
        <v>#DIV/0!</v>
      </c>
      <c r="AQ275" s="226"/>
      <c r="AR275" s="168" t="s">
        <v>22</v>
      </c>
      <c r="AS275" s="344" t="e" cm="1">
        <f t="array" ref="AS275">_xlfn.IFS(AO275&gt;AQ67*AN123,AO67*AN123,
     AND(AO275&lt;=AQ67*AN123,AO275&lt;AO67*AN123),AO275,
     AND(AO275&lt;=AQ67*AN123,AO275&gt;=AO67*AN123),AO67*AN123)</f>
        <v>#DIV/0!</v>
      </c>
      <c r="AU275" s="226"/>
      <c r="AV275" s="168" t="s">
        <v>22</v>
      </c>
      <c r="AW275" s="267" t="e" cm="1">
        <f t="array" ref="AW275">_xlfn.IFS(AO275&gt;AQ67*AN123,AP67*AN123,
        AND(AO275&lt;=AQ67*AN123,AO275&lt;AO67*AN123),0,
        AND(AO275&lt;=AQ67*AN123,AO275&gt;=AO67*AN123),AO275-AS275
)</f>
        <v>#DIV/0!</v>
      </c>
      <c r="BC275" s="226"/>
      <c r="BD275" s="168" t="s">
        <v>22</v>
      </c>
      <c r="BE275" s="424" t="e">
        <f t="array" ref="BE275:BE279">BE22:BE26*TRANSPOSE(BD123)*BE170:BE174</f>
        <v>#DIV/0!</v>
      </c>
      <c r="BG275" s="226"/>
      <c r="BH275" s="168" t="s">
        <v>22</v>
      </c>
      <c r="BI275" s="344" t="e" cm="1">
        <f t="array" ref="BI275">_xlfn.IFS(BE275&gt;BG67*BD123,BE67*BD123,
     AND(BE275&lt;=BG67*BD123,BE275&lt;BE67*BD123),BE275,
     AND(BE275&lt;=BG67*BD123,BE275&gt;=BE67*BD123),BE67*BD123)</f>
        <v>#DIV/0!</v>
      </c>
      <c r="BK275" s="226"/>
      <c r="BL275" s="168" t="s">
        <v>22</v>
      </c>
      <c r="BM275" s="267" t="e" cm="1">
        <f t="array" ref="BM275">_xlfn.IFS(BE275&gt;BG67*BD123,BF67*BD123,
        AND(BE275&lt;=BG67*BD123,BE275&lt;BE67*BD123),0,
        AND(BE275&lt;=BG67*BD123,BE275&gt;=BE67*BD123),BE275-BI275
)</f>
        <v>#DIV/0!</v>
      </c>
      <c r="BS275" s="226"/>
      <c r="BT275" s="168" t="s">
        <v>22</v>
      </c>
      <c r="BU275" s="424" t="e">
        <f t="array" ref="BU275:BU279">BU22:BU26*TRANSPOSE(BT123)*BU170:BU174</f>
        <v>#DIV/0!</v>
      </c>
      <c r="BW275" s="226"/>
      <c r="BX275" s="168" t="s">
        <v>22</v>
      </c>
      <c r="BY275" s="344" t="e" cm="1">
        <f t="array" ref="BY275">_xlfn.IFS(BU275&gt;BW67*BT123,BU67*BT123,
     AND(BU275&lt;=BW67*BT123,BU275&lt;BU67*BT123),BU275,
     AND(BU275&lt;=BW67*BT123,BU275&gt;=BU67*BT123),BU67*BT123)</f>
        <v>#DIV/0!</v>
      </c>
      <c r="CA275" s="226"/>
      <c r="CB275" s="168" t="s">
        <v>22</v>
      </c>
      <c r="CC275" s="267" t="e" cm="1">
        <f t="array" ref="CC275">_xlfn.IFS(BU275&gt;BW67*BT123,BV67*BT123,
        AND(BU275&lt;=BW67*BT123,BU275&lt;BU67*BT123),0,
        AND(BU275&lt;=BW67*BT123,BU275&gt;=BU67*BT123),BU275-BY275
)</f>
        <v>#DIV/0!</v>
      </c>
      <c r="CI275" s="226"/>
      <c r="CJ275" s="168" t="s">
        <v>22</v>
      </c>
      <c r="CK275" s="424" t="e">
        <f t="array" ref="CK275:CK279">CK22:CK26*TRANSPOSE(CJ123)*CK170:CK174</f>
        <v>#DIV/0!</v>
      </c>
      <c r="CM275" s="226"/>
      <c r="CN275" s="168" t="s">
        <v>22</v>
      </c>
      <c r="CO275" s="344" t="e" cm="1">
        <f t="array" ref="CO275">_xlfn.IFS(CK275&gt;CM67*CJ123,CK67*CJ123,
     AND(CK275&lt;=CM67*CJ123,CK275&lt;CK67*CJ123),CK275,
     AND(CK275&lt;=CM67*CJ123,CK275&gt;=CK67*CJ123),CK67*CJ123)</f>
        <v>#DIV/0!</v>
      </c>
      <c r="CQ275" s="226"/>
      <c r="CR275" s="168" t="s">
        <v>22</v>
      </c>
      <c r="CS275" s="267" t="e" cm="1">
        <f t="array" ref="CS275">_xlfn.IFS(CK275&gt;CM67*CJ123,CL67*CJ123,
        AND(CK275&lt;=CM67*CJ123,CK275&lt;CK67*CJ123),0,
        AND(CK275&lt;=CM67*CJ123,CK275&gt;=CK67*CJ123),CK275-CO275
)</f>
        <v>#DIV/0!</v>
      </c>
    </row>
    <row r="276" spans="3:97" s="2" customFormat="1">
      <c r="C276" s="202"/>
      <c r="E276" s="177"/>
      <c r="G276" s="226"/>
      <c r="H276" s="168" t="s">
        <v>21</v>
      </c>
      <c r="I276" s="425" t="e">
        <v>#DIV/0!</v>
      </c>
      <c r="K276" s="226"/>
      <c r="L276" s="168" t="s">
        <v>21</v>
      </c>
      <c r="M276" s="345" t="e" cm="1">
        <f t="array" ref="M276">_xlfn.IFS(I276&gt;K68*H123,I68*H123,
     AND(I276&lt;=K68*H123,I276&lt;I68*H123),I276,
     AND(I276&lt;=K68*H123,I276&gt;=I68*H123),I68*H123)</f>
        <v>#DIV/0!</v>
      </c>
      <c r="O276" s="226"/>
      <c r="P276" s="168" t="s">
        <v>21</v>
      </c>
      <c r="Q276" s="272" t="e" cm="1">
        <f t="array" ref="Q276">_xlfn.IFS(I276&gt;K68*H123,J68*H123,
        AND(I276&lt;=K68*H123,I276&lt;I68*H123),0,
        AND(I276&lt;=K68*H123,I276&gt;=I68*H123),I276-M276
)</f>
        <v>#DIV/0!</v>
      </c>
      <c r="W276" s="226"/>
      <c r="X276" s="168" t="s">
        <v>21</v>
      </c>
      <c r="Y276" s="425" t="e">
        <v>#DIV/0!</v>
      </c>
      <c r="AA276" s="226"/>
      <c r="AB276" s="168" t="s">
        <v>21</v>
      </c>
      <c r="AC276" s="345" t="e" cm="1">
        <f t="array" ref="AC276">_xlfn.IFS(Y276&gt;AA68*X123,Y68*X123,
     AND(Y276&lt;=AA68*X123,Y276&lt;Y68*X123),Y276,
     AND(Y276&lt;=AA68*X123,Y276&gt;=Y68*X123),Y68*X123)</f>
        <v>#DIV/0!</v>
      </c>
      <c r="AE276" s="226"/>
      <c r="AF276" s="168" t="s">
        <v>21</v>
      </c>
      <c r="AG276" s="272" t="e" cm="1">
        <f t="array" ref="AG276">_xlfn.IFS(Y276&gt;AA68*X123,Z68*X123,
        AND(Y276&lt;=AA68*X123,Y276&lt;Y68*X123),0,
        AND(Y276&lt;=AA68*X123,Y276&gt;=Y68*X123),Y276-AC276
)</f>
        <v>#DIV/0!</v>
      </c>
      <c r="AM276" s="226"/>
      <c r="AN276" s="168" t="s">
        <v>21</v>
      </c>
      <c r="AO276" s="425" t="e">
        <v>#DIV/0!</v>
      </c>
      <c r="AQ276" s="226"/>
      <c r="AR276" s="168" t="s">
        <v>21</v>
      </c>
      <c r="AS276" s="345" t="e" cm="1">
        <f t="array" ref="AS276">_xlfn.IFS(AO276&gt;AQ68*AN123,AO68*AN123,
     AND(AO276&lt;=AQ68*AN123,AO276&lt;AO68*AN123),AO276,
     AND(AO276&lt;=AQ68*AN123,AO276&gt;=AO68*AN123),AO68*AN123)</f>
        <v>#DIV/0!</v>
      </c>
      <c r="AU276" s="226"/>
      <c r="AV276" s="168" t="s">
        <v>21</v>
      </c>
      <c r="AW276" s="272" t="e" cm="1">
        <f t="array" ref="AW276">_xlfn.IFS(AO276&gt;AQ68*AN123,AP68*AN123,
        AND(AO276&lt;=AQ68*AN123,AO276&lt;AO68*AN123),0,
        AND(AO276&lt;=AQ68*AN123,AO276&gt;=AO68*AN123),AO276-AS276
)</f>
        <v>#DIV/0!</v>
      </c>
      <c r="BC276" s="226"/>
      <c r="BD276" s="168" t="s">
        <v>21</v>
      </c>
      <c r="BE276" s="425" t="e">
        <v>#DIV/0!</v>
      </c>
      <c r="BG276" s="226"/>
      <c r="BH276" s="168" t="s">
        <v>21</v>
      </c>
      <c r="BI276" s="345" t="e" cm="1">
        <f t="array" ref="BI276">_xlfn.IFS(BE276&gt;BG68*BD123,BE68*BD123,
     AND(BE276&lt;=BG68*BD123,BE276&lt;BE68*BD123),BE276,
     AND(BE276&lt;=BG68*BD123,BE276&gt;=BE68*BD123),BE68*BD123)</f>
        <v>#DIV/0!</v>
      </c>
      <c r="BK276" s="226"/>
      <c r="BL276" s="168" t="s">
        <v>21</v>
      </c>
      <c r="BM276" s="272" t="e" cm="1">
        <f t="array" ref="BM276">_xlfn.IFS(BE276&gt;BG68*BD123,BF68*BD123,
        AND(BE276&lt;=BG68*BD123,BE276&lt;BE68*BD123),0,
        AND(BE276&lt;=BG68*BD123,BE276&gt;=BE68*BD123),BE276-BI276
)</f>
        <v>#DIV/0!</v>
      </c>
      <c r="BS276" s="226"/>
      <c r="BT276" s="168" t="s">
        <v>21</v>
      </c>
      <c r="BU276" s="425" t="e">
        <v>#DIV/0!</v>
      </c>
      <c r="BW276" s="226"/>
      <c r="BX276" s="168" t="s">
        <v>21</v>
      </c>
      <c r="BY276" s="345" t="e" cm="1">
        <f t="array" ref="BY276">_xlfn.IFS(BU276&gt;BW68*BT123,BU68*BT123,
     AND(BU276&lt;=BW68*BT123,BU276&lt;BU68*BT123),BU276,
     AND(BU276&lt;=BW68*BT123,BU276&gt;=BU68*BT123),BU68*BT123)</f>
        <v>#DIV/0!</v>
      </c>
      <c r="CA276" s="226"/>
      <c r="CB276" s="168" t="s">
        <v>21</v>
      </c>
      <c r="CC276" s="272" t="e" cm="1">
        <f t="array" ref="CC276">_xlfn.IFS(BU276&gt;BW68*BT123,BV68*BT123,
        AND(BU276&lt;=BW68*BT123,BU276&lt;BU68*BT123),0,
        AND(BU276&lt;=BW68*BT123,BU276&gt;=BU68*BT123),BU276-BY276
)</f>
        <v>#DIV/0!</v>
      </c>
      <c r="CI276" s="226"/>
      <c r="CJ276" s="168" t="s">
        <v>21</v>
      </c>
      <c r="CK276" s="425" t="e">
        <v>#DIV/0!</v>
      </c>
      <c r="CM276" s="226"/>
      <c r="CN276" s="168" t="s">
        <v>21</v>
      </c>
      <c r="CO276" s="345" t="e" cm="1">
        <f t="array" ref="CO276">_xlfn.IFS(CK276&gt;CM68*CJ123,CK68*CJ123,
     AND(CK276&lt;=CM68*CJ123,CK276&lt;CK68*CJ123),CK276,
     AND(CK276&lt;=CM68*CJ123,CK276&gt;=CK68*CJ123),CK68*CJ123)</f>
        <v>#DIV/0!</v>
      </c>
      <c r="CQ276" s="226"/>
      <c r="CR276" s="168" t="s">
        <v>21</v>
      </c>
      <c r="CS276" s="272" t="e" cm="1">
        <f t="array" ref="CS276">_xlfn.IFS(CK276&gt;CM68*CJ123,CL68*CJ123,
        AND(CK276&lt;=CM68*CJ123,CK276&lt;CK68*CJ123),0,
        AND(CK276&lt;=CM68*CJ123,CK276&gt;=CK68*CJ123),CK276-CO276
)</f>
        <v>#DIV/0!</v>
      </c>
    </row>
    <row r="277" spans="3:97" s="2" customFormat="1" ht="18.75" customHeight="1">
      <c r="C277" s="202"/>
      <c r="E277" s="177"/>
      <c r="G277" s="226"/>
      <c r="H277" s="168" t="s">
        <v>20</v>
      </c>
      <c r="I277" s="425" t="e">
        <v>#DIV/0!</v>
      </c>
      <c r="K277" s="226"/>
      <c r="L277" s="168" t="s">
        <v>20</v>
      </c>
      <c r="M277" s="345" t="e" cm="1">
        <f t="array" ref="M277">_xlfn.IFS(I277&gt;K69*H123,I69*H123,
     AND(I277&lt;=K69*H123,I277&lt;I69*H123),I277,
     AND(I277&lt;=K69*H123,I277&gt;=I69*H123),I69*H123)</f>
        <v>#DIV/0!</v>
      </c>
      <c r="O277" s="226"/>
      <c r="P277" s="168" t="s">
        <v>20</v>
      </c>
      <c r="Q277" s="272" t="e" cm="1">
        <f t="array" ref="Q277">_xlfn.IFS(I277&gt;K69*H123,J69*H123,
        AND(I277&lt;=K69*H123,I277&lt;I69*H123),0,
        AND(I277&lt;=K69*H123,I277&gt;=I69*H123),I277-M277
)</f>
        <v>#DIV/0!</v>
      </c>
      <c r="W277" s="226"/>
      <c r="X277" s="168" t="s">
        <v>20</v>
      </c>
      <c r="Y277" s="425" t="e">
        <v>#DIV/0!</v>
      </c>
      <c r="AA277" s="226"/>
      <c r="AB277" s="168" t="s">
        <v>20</v>
      </c>
      <c r="AC277" s="345" t="e" cm="1">
        <f t="array" ref="AC277">_xlfn.IFS(Y277&gt;AA69*X123,Y69*X123,
     AND(Y277&lt;=AA69*X123,Y277&lt;Y69*X123),Y277,
     AND(Y277&lt;=AA69*X123,Y277&gt;=Y69*X123),Y69*X123)</f>
        <v>#DIV/0!</v>
      </c>
      <c r="AE277" s="226"/>
      <c r="AF277" s="168" t="s">
        <v>20</v>
      </c>
      <c r="AG277" s="272" t="e" cm="1">
        <f t="array" ref="AG277">_xlfn.IFS(Y277&gt;AA69*X123,Z69*X123,
        AND(Y277&lt;=AA69*X123,Y277&lt;Y69*X123),0,
        AND(Y277&lt;=AA69*X123,Y277&gt;=Y69*X123),Y277-AC277
)</f>
        <v>#DIV/0!</v>
      </c>
      <c r="AM277" s="226"/>
      <c r="AN277" s="168" t="s">
        <v>20</v>
      </c>
      <c r="AO277" s="425" t="e">
        <v>#DIV/0!</v>
      </c>
      <c r="AQ277" s="226"/>
      <c r="AR277" s="168" t="s">
        <v>20</v>
      </c>
      <c r="AS277" s="345" t="e" cm="1">
        <f t="array" ref="AS277">_xlfn.IFS(AO277&gt;AQ69*AN123,AO69*AN123,
     AND(AO277&lt;=AQ69*AN123,AO277&lt;AO69*AN123),AO277,
     AND(AO277&lt;=AQ69*AN123,AO277&gt;=AO69*AN123),AO69*AN123)</f>
        <v>#DIV/0!</v>
      </c>
      <c r="AU277" s="226"/>
      <c r="AV277" s="168" t="s">
        <v>20</v>
      </c>
      <c r="AW277" s="272" t="e" cm="1">
        <f t="array" ref="AW277">_xlfn.IFS(AO277&gt;AQ69*AN123,AP69*AN123,
        AND(AO277&lt;=AQ69*AN123,AO277&lt;AO69*AN123),0,
        AND(AO277&lt;=AQ69*AN123,AO277&gt;=AO69*AN123),AO277-AS277
)</f>
        <v>#DIV/0!</v>
      </c>
      <c r="BC277" s="226"/>
      <c r="BD277" s="168" t="s">
        <v>20</v>
      </c>
      <c r="BE277" s="425" t="e">
        <v>#DIV/0!</v>
      </c>
      <c r="BG277" s="226"/>
      <c r="BH277" s="168" t="s">
        <v>20</v>
      </c>
      <c r="BI277" s="345" t="e" cm="1">
        <f t="array" ref="BI277">_xlfn.IFS(BE277&gt;BG69*BD123,BE69*BD123,
     AND(BE277&lt;=BG69*BD123,BE277&lt;BE69*BD123),BE277,
     AND(BE277&lt;=BG69*BD123,BE277&gt;=BE69*BD123),BE69*BD123)</f>
        <v>#DIV/0!</v>
      </c>
      <c r="BK277" s="226"/>
      <c r="BL277" s="168" t="s">
        <v>20</v>
      </c>
      <c r="BM277" s="272" t="e" cm="1">
        <f t="array" ref="BM277">_xlfn.IFS(BE277&gt;BG69*BD123,BF69*BD123,
        AND(BE277&lt;=BG69*BD123,BE277&lt;BE69*BD123),0,
        AND(BE277&lt;=BG69*BD123,BE277&gt;=BE69*BD123),BE277-BI277
)</f>
        <v>#DIV/0!</v>
      </c>
      <c r="BS277" s="226"/>
      <c r="BT277" s="168" t="s">
        <v>20</v>
      </c>
      <c r="BU277" s="425" t="e">
        <v>#DIV/0!</v>
      </c>
      <c r="BW277" s="226"/>
      <c r="BX277" s="168" t="s">
        <v>20</v>
      </c>
      <c r="BY277" s="345" t="e" cm="1">
        <f t="array" ref="BY277">_xlfn.IFS(BU277&gt;BW69*BT123,BU69*BT123,
     AND(BU277&lt;=BW69*BT123,BU277&lt;BU69*BT123),BU277,
     AND(BU277&lt;=BW69*BT123,BU277&gt;=BU69*BT123),BU69*BT123)</f>
        <v>#DIV/0!</v>
      </c>
      <c r="CA277" s="226"/>
      <c r="CB277" s="168" t="s">
        <v>20</v>
      </c>
      <c r="CC277" s="272" t="e" cm="1">
        <f t="array" ref="CC277">_xlfn.IFS(BU277&gt;BW69*BT123,BV69*BT123,
        AND(BU277&lt;=BW69*BT123,BU277&lt;BU69*BT123),0,
        AND(BU277&lt;=BW69*BT123,BU277&gt;=BU69*BT123),BU277-BY277
)</f>
        <v>#DIV/0!</v>
      </c>
      <c r="CI277" s="226"/>
      <c r="CJ277" s="168" t="s">
        <v>20</v>
      </c>
      <c r="CK277" s="425" t="e">
        <v>#DIV/0!</v>
      </c>
      <c r="CM277" s="226"/>
      <c r="CN277" s="168" t="s">
        <v>20</v>
      </c>
      <c r="CO277" s="345" t="e" cm="1">
        <f t="array" ref="CO277">_xlfn.IFS(CK277&gt;CM69*CJ123,CK69*CJ123,
     AND(CK277&lt;=CM69*CJ123,CK277&lt;CK69*CJ123),CK277,
     AND(CK277&lt;=CM69*CJ123,CK277&gt;=CK69*CJ123),CK69*CJ123)</f>
        <v>#DIV/0!</v>
      </c>
      <c r="CQ277" s="226"/>
      <c r="CR277" s="168" t="s">
        <v>20</v>
      </c>
      <c r="CS277" s="272" t="e" cm="1">
        <f t="array" ref="CS277">_xlfn.IFS(CK277&gt;CM69*CJ123,CL69*CJ123,
        AND(CK277&lt;=CM69*CJ123,CK277&lt;CK69*CJ123),0,
        AND(CK277&lt;=CM69*CJ123,CK277&gt;=CK69*CJ123),CK277-CO277
)</f>
        <v>#DIV/0!</v>
      </c>
    </row>
    <row r="278" spans="3:97" s="2" customFormat="1">
      <c r="C278" s="202"/>
      <c r="E278" s="177"/>
      <c r="G278" s="226"/>
      <c r="H278" s="168" t="s">
        <v>19</v>
      </c>
      <c r="I278" s="425" t="e">
        <v>#DIV/0!</v>
      </c>
      <c r="K278" s="226"/>
      <c r="L278" s="168" t="s">
        <v>19</v>
      </c>
      <c r="M278" s="345" t="e" cm="1">
        <f t="array" ref="M278">_xlfn.IFS(I278&gt;K70*H123,I70*H123,
     AND(I278&lt;=K70*H123,I278&lt;I70*H123),I278,
     AND(I278&lt;=K70*H123,I278&gt;=I70*H123),I70*H123)</f>
        <v>#DIV/0!</v>
      </c>
      <c r="O278" s="226"/>
      <c r="P278" s="168" t="s">
        <v>19</v>
      </c>
      <c r="Q278" s="272" t="e" cm="1">
        <f t="array" ref="Q278">_xlfn.IFS(I278&gt;K70*H123,J70*H123,
        AND(I278&lt;=K70*H123,I278&lt;I70*H123),0,
        AND(I278&lt;=K70*H123,I278&gt;=I70*H123),I278-M278
)</f>
        <v>#DIV/0!</v>
      </c>
      <c r="W278" s="226"/>
      <c r="X278" s="168" t="s">
        <v>19</v>
      </c>
      <c r="Y278" s="425" t="e">
        <v>#DIV/0!</v>
      </c>
      <c r="AA278" s="226"/>
      <c r="AB278" s="168" t="s">
        <v>19</v>
      </c>
      <c r="AC278" s="345" t="e" cm="1">
        <f t="array" ref="AC278">_xlfn.IFS(Y278&gt;AA70*X123,Y70*X123,
     AND(Y278&lt;=AA70*X123,Y278&lt;Y70*X123),Y278,
     AND(Y278&lt;=AA70*X123,Y278&gt;=Y70*X123),Y70*X123)</f>
        <v>#DIV/0!</v>
      </c>
      <c r="AE278" s="226"/>
      <c r="AF278" s="168" t="s">
        <v>19</v>
      </c>
      <c r="AG278" s="272" t="e" cm="1">
        <f t="array" ref="AG278">_xlfn.IFS(Y278&gt;AA70*X123,Z70*X123,
        AND(Y278&lt;=AA70*X123,Y278&lt;Y70*X123),0,
        AND(Y278&lt;=AA70*X123,Y278&gt;=Y70*X123),Y278-AC278
)</f>
        <v>#DIV/0!</v>
      </c>
      <c r="AM278" s="226"/>
      <c r="AN278" s="168" t="s">
        <v>19</v>
      </c>
      <c r="AO278" s="425" t="e">
        <v>#DIV/0!</v>
      </c>
      <c r="AQ278" s="226"/>
      <c r="AR278" s="168" t="s">
        <v>19</v>
      </c>
      <c r="AS278" s="345" t="e" cm="1">
        <f t="array" ref="AS278">_xlfn.IFS(AO278&gt;AQ70*AN123,AO70*AN123,
     AND(AO278&lt;=AQ70*AN123,AO278&lt;AO70*AN123),AO278,
     AND(AO278&lt;=AQ70*AN123,AO278&gt;=AO70*AN123),AO70*AN123)</f>
        <v>#DIV/0!</v>
      </c>
      <c r="AU278" s="226"/>
      <c r="AV278" s="168" t="s">
        <v>19</v>
      </c>
      <c r="AW278" s="272" t="e" cm="1">
        <f t="array" ref="AW278">_xlfn.IFS(AO278&gt;AQ70*AN123,AP70*AN123,
        AND(AO278&lt;=AQ70*AN123,AO278&lt;AO70*AN123),0,
        AND(AO278&lt;=AQ70*AN123,AO278&gt;=AO70*AN123),AO278-AS278
)</f>
        <v>#DIV/0!</v>
      </c>
      <c r="BC278" s="226"/>
      <c r="BD278" s="168" t="s">
        <v>19</v>
      </c>
      <c r="BE278" s="425" t="e">
        <v>#DIV/0!</v>
      </c>
      <c r="BG278" s="226"/>
      <c r="BH278" s="168" t="s">
        <v>19</v>
      </c>
      <c r="BI278" s="345" t="e" cm="1">
        <f t="array" ref="BI278">_xlfn.IFS(BE278&gt;BG70*BD123,BE70*BD123,
     AND(BE278&lt;=BG70*BD123,BE278&lt;BE70*BD123),BE278,
     AND(BE278&lt;=BG70*BD123,BE278&gt;=BE70*BD123),BE70*BD123)</f>
        <v>#DIV/0!</v>
      </c>
      <c r="BK278" s="226"/>
      <c r="BL278" s="168" t="s">
        <v>19</v>
      </c>
      <c r="BM278" s="272" t="e" cm="1">
        <f t="array" ref="BM278">_xlfn.IFS(BE278&gt;BG70*BD123,BF70*BD123,
        AND(BE278&lt;=BG70*BD123,BE278&lt;BE70*BD123),0,
        AND(BE278&lt;=BG70*BD123,BE278&gt;=BE70*BD123),BE278-BI278
)</f>
        <v>#DIV/0!</v>
      </c>
      <c r="BS278" s="226"/>
      <c r="BT278" s="168" t="s">
        <v>19</v>
      </c>
      <c r="BU278" s="425" t="e">
        <v>#DIV/0!</v>
      </c>
      <c r="BW278" s="226"/>
      <c r="BX278" s="168" t="s">
        <v>19</v>
      </c>
      <c r="BY278" s="345" t="e" cm="1">
        <f t="array" ref="BY278">_xlfn.IFS(BU278&gt;BW70*BT123,BU70*BT123,
     AND(BU278&lt;=BW70*BT123,BU278&lt;BU70*BT123),BU278,
     AND(BU278&lt;=BW70*BT123,BU278&gt;=BU70*BT123),BU70*BT123)</f>
        <v>#DIV/0!</v>
      </c>
      <c r="CA278" s="226"/>
      <c r="CB278" s="168" t="s">
        <v>19</v>
      </c>
      <c r="CC278" s="272" t="e" cm="1">
        <f t="array" ref="CC278">_xlfn.IFS(BU278&gt;BW70*BT123,BV70*BT123,
        AND(BU278&lt;=BW70*BT123,BU278&lt;BU70*BT123),0,
        AND(BU278&lt;=BW70*BT123,BU278&gt;=BU70*BT123),BU278-BY278
)</f>
        <v>#DIV/0!</v>
      </c>
      <c r="CI278" s="226"/>
      <c r="CJ278" s="168" t="s">
        <v>19</v>
      </c>
      <c r="CK278" s="425" t="e">
        <v>#DIV/0!</v>
      </c>
      <c r="CM278" s="226"/>
      <c r="CN278" s="168" t="s">
        <v>19</v>
      </c>
      <c r="CO278" s="345" t="e" cm="1">
        <f t="array" ref="CO278">_xlfn.IFS(CK278&gt;CM70*CJ123,CK70*CJ123,
     AND(CK278&lt;=CM70*CJ123,CK278&lt;CK70*CJ123),CK278,
     AND(CK278&lt;=CM70*CJ123,CK278&gt;=CK70*CJ123),CK70*CJ123)</f>
        <v>#DIV/0!</v>
      </c>
      <c r="CQ278" s="226"/>
      <c r="CR278" s="168" t="s">
        <v>19</v>
      </c>
      <c r="CS278" s="272" t="e" cm="1">
        <f t="array" ref="CS278">_xlfn.IFS(CK278&gt;CM70*CJ123,CL70*CJ123,
        AND(CK278&lt;=CM70*CJ123,CK278&lt;CK70*CJ123),0,
        AND(CK278&lt;=CM70*CJ123,CK278&gt;=CK70*CJ123),CK278-CO278
)</f>
        <v>#DIV/0!</v>
      </c>
    </row>
    <row r="279" spans="3:97" s="2" customFormat="1">
      <c r="C279" s="202"/>
      <c r="E279" s="177"/>
      <c r="G279" s="227"/>
      <c r="H279" s="169" t="s">
        <v>18</v>
      </c>
      <c r="I279" s="426" t="e">
        <v>#DIV/0!</v>
      </c>
      <c r="K279" s="227"/>
      <c r="L279" s="169" t="s">
        <v>18</v>
      </c>
      <c r="M279" s="346" t="e" cm="1">
        <f t="array" ref="M279">_xlfn.IFS(I279&gt;K71*H123,I71*H123,
     AND(I279&lt;=K71*H123,I279&lt;I71*H123),I279,
     AND(I279&lt;=K71*H123,I279&gt;=I71*H123),I71*H123)</f>
        <v>#DIV/0!</v>
      </c>
      <c r="O279" s="227"/>
      <c r="P279" s="169" t="s">
        <v>18</v>
      </c>
      <c r="Q279" s="272" t="e" cm="1">
        <f t="array" ref="Q279">_xlfn.IFS(I279&gt;K71*H123,J71*H123,
        AND(I279&lt;=K71*H123,I279&lt;I71*H123),0,
        AND(I279&lt;=K71*H123,I279&gt;=I71*H123),I279-M279
)</f>
        <v>#DIV/0!</v>
      </c>
      <c r="W279" s="227"/>
      <c r="X279" s="169" t="s">
        <v>18</v>
      </c>
      <c r="Y279" s="426" t="e">
        <v>#DIV/0!</v>
      </c>
      <c r="AA279" s="227"/>
      <c r="AB279" s="169" t="s">
        <v>18</v>
      </c>
      <c r="AC279" s="346" t="e" cm="1">
        <f t="array" ref="AC279">_xlfn.IFS(Y279&gt;AA71*X123,Y71*X123,
     AND(Y279&lt;=AA71*X123,Y279&lt;Y71*X123),Y279,
     AND(Y279&lt;=AA71*X123,Y279&gt;=Y71*X123),Y71*X123)</f>
        <v>#DIV/0!</v>
      </c>
      <c r="AE279" s="227"/>
      <c r="AF279" s="169" t="s">
        <v>18</v>
      </c>
      <c r="AG279" s="272" t="e" cm="1">
        <f t="array" ref="AG279">_xlfn.IFS(Y279&gt;AA71*X123,Z71*X123,
        AND(Y279&lt;=AA71*X123,Y279&lt;Y71*X123),0,
        AND(Y279&lt;=AA71*X123,Y279&gt;=Y71*X123),Y279-AC279
)</f>
        <v>#DIV/0!</v>
      </c>
      <c r="AM279" s="227"/>
      <c r="AN279" s="169" t="s">
        <v>18</v>
      </c>
      <c r="AO279" s="426" t="e">
        <v>#DIV/0!</v>
      </c>
      <c r="AQ279" s="227"/>
      <c r="AR279" s="169" t="s">
        <v>18</v>
      </c>
      <c r="AS279" s="346" t="e" cm="1">
        <f t="array" ref="AS279">_xlfn.IFS(AO279&gt;AQ71*AN123,AO71*AN123,
     AND(AO279&lt;=AQ71*AN123,AO279&lt;AO71*AN123),AO279,
     AND(AO279&lt;=AQ71*AN123,AO279&gt;=AO71*AN123),AO71*AN123)</f>
        <v>#DIV/0!</v>
      </c>
      <c r="AU279" s="227"/>
      <c r="AV279" s="169" t="s">
        <v>18</v>
      </c>
      <c r="AW279" s="272" t="e" cm="1">
        <f t="array" ref="AW279">_xlfn.IFS(AO279&gt;AQ71*AN123,AP71*AN123,
        AND(AO279&lt;=AQ71*AN123,AO279&lt;AO71*AN123),0,
        AND(AO279&lt;=AQ71*AN123,AO279&gt;=AO71*AN123),AO279-AS279
)</f>
        <v>#DIV/0!</v>
      </c>
      <c r="BC279" s="227"/>
      <c r="BD279" s="169" t="s">
        <v>18</v>
      </c>
      <c r="BE279" s="426" t="e">
        <v>#DIV/0!</v>
      </c>
      <c r="BG279" s="227"/>
      <c r="BH279" s="169" t="s">
        <v>18</v>
      </c>
      <c r="BI279" s="346" t="e" cm="1">
        <f t="array" ref="BI279">_xlfn.IFS(BE279&gt;BG71*BD123,BE71*BD123,
     AND(BE279&lt;=BG71*BD123,BE279&lt;BE71*BD123),BE279,
     AND(BE279&lt;=BG71*BD123,BE279&gt;=BE71*BD123),BE71*BD123)</f>
        <v>#DIV/0!</v>
      </c>
      <c r="BK279" s="227"/>
      <c r="BL279" s="169" t="s">
        <v>18</v>
      </c>
      <c r="BM279" s="272" t="e" cm="1">
        <f t="array" ref="BM279">_xlfn.IFS(BE279&gt;BG71*BD123,BF71*BD123,
        AND(BE279&lt;=BG71*BD123,BE279&lt;BE71*BD123),0,
        AND(BE279&lt;=BG71*BD123,BE279&gt;=BE71*BD123),BE279-BI279
)</f>
        <v>#DIV/0!</v>
      </c>
      <c r="BS279" s="227"/>
      <c r="BT279" s="169" t="s">
        <v>18</v>
      </c>
      <c r="BU279" s="426" t="e">
        <v>#DIV/0!</v>
      </c>
      <c r="BW279" s="227"/>
      <c r="BX279" s="169" t="s">
        <v>18</v>
      </c>
      <c r="BY279" s="346" t="e" cm="1">
        <f t="array" ref="BY279">_xlfn.IFS(BU279&gt;BW71*BT123,BU71*BT123,
     AND(BU279&lt;=BW71*BT123,BU279&lt;BU71*BT123),BU279,
     AND(BU279&lt;=BW71*BT123,BU279&gt;=BU71*BT123),BU71*BT123)</f>
        <v>#DIV/0!</v>
      </c>
      <c r="CA279" s="227"/>
      <c r="CB279" s="169" t="s">
        <v>18</v>
      </c>
      <c r="CC279" s="272" t="e" cm="1">
        <f t="array" ref="CC279">_xlfn.IFS(BU279&gt;BW71*BT123,BV71*BT123,
        AND(BU279&lt;=BW71*BT123,BU279&lt;BU71*BT123),0,
        AND(BU279&lt;=BW71*BT123,BU279&gt;=BU71*BT123),BU279-BY279
)</f>
        <v>#DIV/0!</v>
      </c>
      <c r="CI279" s="227"/>
      <c r="CJ279" s="169" t="s">
        <v>18</v>
      </c>
      <c r="CK279" s="426" t="e">
        <v>#DIV/0!</v>
      </c>
      <c r="CM279" s="227"/>
      <c r="CN279" s="169" t="s">
        <v>18</v>
      </c>
      <c r="CO279" s="346" t="e" cm="1">
        <f t="array" ref="CO279">_xlfn.IFS(CK279&gt;CM71*CJ123,CK71*CJ123,
     AND(CK279&lt;=CM71*CJ123,CK279&lt;CK71*CJ123),CK279,
     AND(CK279&lt;=CM71*CJ123,CK279&gt;=CK71*CJ123),CK71*CJ123)</f>
        <v>#DIV/0!</v>
      </c>
      <c r="CQ279" s="227"/>
      <c r="CR279" s="169" t="s">
        <v>18</v>
      </c>
      <c r="CS279" s="272" t="e" cm="1">
        <f t="array" ref="CS279">_xlfn.IFS(CK279&gt;CM71*CJ123,CL71*CJ123,
        AND(CK279&lt;=CM71*CJ123,CK279&lt;CK71*CJ123),0,
        AND(CK279&lt;=CM71*CJ123,CK279&gt;=CK71*CJ123),CK279-CO279
)</f>
        <v>#DIV/0!</v>
      </c>
    </row>
    <row r="280" spans="3:97" s="2" customFormat="1">
      <c r="C280" s="202"/>
      <c r="E280" s="177"/>
      <c r="G280" s="205" t="s">
        <v>100</v>
      </c>
      <c r="H280" s="130" t="s">
        <v>48</v>
      </c>
      <c r="I280" s="427" t="e">
        <f>SUM(I281:I285)</f>
        <v>#DIV/0!</v>
      </c>
      <c r="K280" s="205" t="s">
        <v>100</v>
      </c>
      <c r="L280" s="139" t="s">
        <v>48</v>
      </c>
      <c r="M280" s="538" t="e">
        <f>SUM(M281:M285)</f>
        <v>#DIV/0!</v>
      </c>
      <c r="O280" s="205" t="s">
        <v>100</v>
      </c>
      <c r="P280" s="130" t="s">
        <v>48</v>
      </c>
      <c r="Q280" s="427" t="e">
        <f>SUM(Q281:Q285)</f>
        <v>#DIV/0!</v>
      </c>
      <c r="W280" s="205" t="s">
        <v>100</v>
      </c>
      <c r="X280" s="130" t="s">
        <v>48</v>
      </c>
      <c r="Y280" s="427" t="e">
        <f>SUM(Y281:Y285)</f>
        <v>#DIV/0!</v>
      </c>
      <c r="AA280" s="205" t="s">
        <v>100</v>
      </c>
      <c r="AB280" s="139" t="s">
        <v>48</v>
      </c>
      <c r="AC280" s="538" t="e">
        <f>SUM(AC281:AC285)</f>
        <v>#DIV/0!</v>
      </c>
      <c r="AE280" s="205" t="s">
        <v>100</v>
      </c>
      <c r="AF280" s="130" t="s">
        <v>48</v>
      </c>
      <c r="AG280" s="427" t="e">
        <f>SUM(AG281:AG285)</f>
        <v>#DIV/0!</v>
      </c>
      <c r="AM280" s="205" t="s">
        <v>100</v>
      </c>
      <c r="AN280" s="130" t="s">
        <v>48</v>
      </c>
      <c r="AO280" s="427" t="e">
        <f>SUM(AO281:AO285)</f>
        <v>#DIV/0!</v>
      </c>
      <c r="AQ280" s="205" t="s">
        <v>100</v>
      </c>
      <c r="AR280" s="139" t="s">
        <v>48</v>
      </c>
      <c r="AS280" s="538" t="e">
        <f>SUM(AS281:AS285)</f>
        <v>#DIV/0!</v>
      </c>
      <c r="AU280" s="205" t="s">
        <v>100</v>
      </c>
      <c r="AV280" s="130" t="s">
        <v>48</v>
      </c>
      <c r="AW280" s="427" t="e">
        <f>SUM(AW281:AW285)</f>
        <v>#DIV/0!</v>
      </c>
      <c r="BC280" s="205" t="s">
        <v>100</v>
      </c>
      <c r="BD280" s="130" t="s">
        <v>48</v>
      </c>
      <c r="BE280" s="427" t="e">
        <f>SUM(BE281:BE285)</f>
        <v>#DIV/0!</v>
      </c>
      <c r="BG280" s="205" t="s">
        <v>100</v>
      </c>
      <c r="BH280" s="139" t="s">
        <v>48</v>
      </c>
      <c r="BI280" s="538" t="e">
        <f>SUM(BI281:BI285)</f>
        <v>#DIV/0!</v>
      </c>
      <c r="BK280" s="205" t="s">
        <v>100</v>
      </c>
      <c r="BL280" s="130" t="s">
        <v>48</v>
      </c>
      <c r="BM280" s="427" t="e">
        <f>SUM(BM281:BM285)</f>
        <v>#DIV/0!</v>
      </c>
      <c r="BS280" s="205" t="s">
        <v>100</v>
      </c>
      <c r="BT280" s="130" t="s">
        <v>48</v>
      </c>
      <c r="BU280" s="427" t="e">
        <f>SUM(BU281:BU285)</f>
        <v>#DIV/0!</v>
      </c>
      <c r="BW280" s="205" t="s">
        <v>100</v>
      </c>
      <c r="BX280" s="139" t="s">
        <v>48</v>
      </c>
      <c r="BY280" s="538" t="e">
        <f>SUM(BY281:BY285)</f>
        <v>#DIV/0!</v>
      </c>
      <c r="CA280" s="205" t="s">
        <v>100</v>
      </c>
      <c r="CB280" s="130" t="s">
        <v>48</v>
      </c>
      <c r="CC280" s="427" t="e">
        <f>SUM(CC281:CC285)</f>
        <v>#DIV/0!</v>
      </c>
      <c r="CI280" s="205" t="s">
        <v>100</v>
      </c>
      <c r="CJ280" s="130" t="s">
        <v>48</v>
      </c>
      <c r="CK280" s="427" t="e">
        <f>SUM(CK281:CK285)</f>
        <v>#DIV/0!</v>
      </c>
      <c r="CM280" s="205" t="s">
        <v>100</v>
      </c>
      <c r="CN280" s="139" t="s">
        <v>48</v>
      </c>
      <c r="CO280" s="538" t="e">
        <f>SUM(CO281:CO285)</f>
        <v>#DIV/0!</v>
      </c>
      <c r="CQ280" s="205" t="s">
        <v>100</v>
      </c>
      <c r="CR280" s="130" t="s">
        <v>48</v>
      </c>
      <c r="CS280" s="427" t="e">
        <f>SUM(CS281:CS285)</f>
        <v>#DIV/0!</v>
      </c>
    </row>
    <row r="281" spans="3:97" s="2" customFormat="1">
      <c r="C281" s="202"/>
      <c r="E281" s="177"/>
      <c r="G281" s="226"/>
      <c r="H281" s="168" t="s">
        <v>22</v>
      </c>
      <c r="I281" s="425" t="e">
        <f t="array" ref="I281:I285">I28:I32*TRANSPOSE(H124)*J170:J174</f>
        <v>#DIV/0!</v>
      </c>
      <c r="K281" s="226"/>
      <c r="L281" s="168" t="s">
        <v>22</v>
      </c>
      <c r="M281" s="344" t="e" cm="1">
        <f t="array" ref="M281">_xlfn.IFS(I281&gt;K73*H124,I73*H124,
     AND(I281&lt;=K73*H124,I281&lt;I73*H124),I281,
     AND(I281&lt;=K73*H124,I281&gt;=I73*H124),I73*H124)</f>
        <v>#DIV/0!</v>
      </c>
      <c r="O281" s="226"/>
      <c r="P281" s="168" t="s">
        <v>22</v>
      </c>
      <c r="Q281" s="272" t="e" cm="1">
        <f t="array" ref="Q281">_xlfn.IFS(I281&gt;K73*H124,J73*H124,
        AND(I281&lt;=K73*H124,I281&lt;I73*H124),0,
        AND(I281&lt;=K73*H124,I281&gt;=I73*H124),I281-M281
)</f>
        <v>#DIV/0!</v>
      </c>
      <c r="W281" s="226"/>
      <c r="X281" s="168" t="s">
        <v>22</v>
      </c>
      <c r="Y281" s="425" t="e">
        <f t="array" ref="Y281:Y285">Y28:Y32*TRANSPOSE(X124)*Z170:Z174</f>
        <v>#DIV/0!</v>
      </c>
      <c r="AA281" s="226"/>
      <c r="AB281" s="168" t="s">
        <v>22</v>
      </c>
      <c r="AC281" s="344" t="e" cm="1">
        <f t="array" ref="AC281">_xlfn.IFS(Y281&gt;AA73*X124,Y73*X124,
     AND(Y281&lt;=AA73*X124,Y281&lt;Y73*X124),Y281,
     AND(Y281&lt;=AA73*X124,Y281&gt;=Y73*X124),Y73*X124)</f>
        <v>#DIV/0!</v>
      </c>
      <c r="AE281" s="226"/>
      <c r="AF281" s="168" t="s">
        <v>22</v>
      </c>
      <c r="AG281" s="272" t="e" cm="1">
        <f t="array" ref="AG281">_xlfn.IFS(Y281&gt;AA73*X124,Z73*X124,
        AND(Y281&lt;=AA73*X124,Y281&lt;Y73*X124),0,
        AND(Y281&lt;=AA73*X124,Y281&gt;=Y73*X124),Y281-AC281
)</f>
        <v>#DIV/0!</v>
      </c>
      <c r="AM281" s="226"/>
      <c r="AN281" s="168" t="s">
        <v>22</v>
      </c>
      <c r="AO281" s="425" t="e">
        <f t="array" ref="AO281:AO285">AO28:AO32*TRANSPOSE(AN124)*AP170:AP174</f>
        <v>#DIV/0!</v>
      </c>
      <c r="AQ281" s="226"/>
      <c r="AR281" s="168" t="s">
        <v>22</v>
      </c>
      <c r="AS281" s="344" t="e" cm="1">
        <f t="array" ref="AS281">_xlfn.IFS(AO281&gt;AQ73*AN124,AO73*AN124,
     AND(AO281&lt;=AQ73*AN124,AO281&lt;AO73*AN124),AO281,
     AND(AO281&lt;=AQ73*AN124,AO281&gt;=AO73*AN124),AO73*AN124)</f>
        <v>#DIV/0!</v>
      </c>
      <c r="AU281" s="226"/>
      <c r="AV281" s="168" t="s">
        <v>22</v>
      </c>
      <c r="AW281" s="272" t="e" cm="1">
        <f t="array" ref="AW281">_xlfn.IFS(AO281&gt;AQ73*AN124,AP73*AN124,
        AND(AO281&lt;=AQ73*AN124,AO281&lt;AO73*AN124),0,
        AND(AO281&lt;=AQ73*AN124,AO281&gt;=AO73*AN124),AO281-AS281
)</f>
        <v>#DIV/0!</v>
      </c>
      <c r="BC281" s="226"/>
      <c r="BD281" s="168" t="s">
        <v>22</v>
      </c>
      <c r="BE281" s="425" t="e">
        <f t="array" ref="BE281:BE285">BE28:BE32*TRANSPOSE(BD124)*BF170:BF174</f>
        <v>#DIV/0!</v>
      </c>
      <c r="BG281" s="226"/>
      <c r="BH281" s="168" t="s">
        <v>22</v>
      </c>
      <c r="BI281" s="344" t="e" cm="1">
        <f t="array" ref="BI281">_xlfn.IFS(BE281&gt;BG73*BD124,BE73*BD124,
     AND(BE281&lt;=BG73*BD124,BE281&lt;BE73*BD124),BE281,
     AND(BE281&lt;=BG73*BD124,BE281&gt;=BE73*BD124),BE73*BD124)</f>
        <v>#DIV/0!</v>
      </c>
      <c r="BK281" s="226"/>
      <c r="BL281" s="168" t="s">
        <v>22</v>
      </c>
      <c r="BM281" s="272" t="e" cm="1">
        <f t="array" ref="BM281">_xlfn.IFS(BE281&gt;BG73*BD124,BF73*BD124,
        AND(BE281&lt;=BG73*BD124,BE281&lt;BE73*BD124),0,
        AND(BE281&lt;=BG73*BD124,BE281&gt;=BE73*BD124),BE281-BI281
)</f>
        <v>#DIV/0!</v>
      </c>
      <c r="BS281" s="226"/>
      <c r="BT281" s="168" t="s">
        <v>22</v>
      </c>
      <c r="BU281" s="425" t="e">
        <f t="array" ref="BU281:BU285">BU28:BU32*TRANSPOSE(BT124)*BV170:BV174</f>
        <v>#DIV/0!</v>
      </c>
      <c r="BW281" s="226"/>
      <c r="BX281" s="168" t="s">
        <v>22</v>
      </c>
      <c r="BY281" s="344" t="e" cm="1">
        <f t="array" ref="BY281">_xlfn.IFS(BU281&gt;BW73*BT124,BU73*BT124,
     AND(BU281&lt;=BW73*BT124,BU281&lt;BU73*BT124),BU281,
     AND(BU281&lt;=BW73*BT124,BU281&gt;=BU73*BT124),BU73*BT124)</f>
        <v>#DIV/0!</v>
      </c>
      <c r="CA281" s="226"/>
      <c r="CB281" s="168" t="s">
        <v>22</v>
      </c>
      <c r="CC281" s="272" t="e" cm="1">
        <f t="array" ref="CC281">_xlfn.IFS(BU281&gt;BW73*BT124,BV73*BT124,
        AND(BU281&lt;=BW73*BT124,BU281&lt;BU73*BT124),0,
        AND(BU281&lt;=BW73*BT124,BU281&gt;=BU73*BT124),BU281-BY281
)</f>
        <v>#DIV/0!</v>
      </c>
      <c r="CI281" s="226"/>
      <c r="CJ281" s="168" t="s">
        <v>22</v>
      </c>
      <c r="CK281" s="425" t="e">
        <f t="array" ref="CK281:CK285">CK28:CK32*TRANSPOSE(CJ124)*CL170:CL174</f>
        <v>#DIV/0!</v>
      </c>
      <c r="CM281" s="226"/>
      <c r="CN281" s="168" t="s">
        <v>22</v>
      </c>
      <c r="CO281" s="344" t="e" cm="1">
        <f t="array" ref="CO281">_xlfn.IFS(CK281&gt;CM73*CJ124,CK73*CJ124,
     AND(CK281&lt;=CM73*CJ124,CK281&lt;CK73*CJ124),CK281,
     AND(CK281&lt;=CM73*CJ124,CK281&gt;=CK73*CJ124),CK73*CJ124)</f>
        <v>#DIV/0!</v>
      </c>
      <c r="CQ281" s="226"/>
      <c r="CR281" s="168" t="s">
        <v>22</v>
      </c>
      <c r="CS281" s="272" t="e" cm="1">
        <f t="array" ref="CS281">_xlfn.IFS(CK281&gt;CM73*CJ124,CL73*CJ124,
        AND(CK281&lt;=CM73*CJ124,CK281&lt;CK73*CJ124),0,
        AND(CK281&lt;=CM73*CJ124,CK281&gt;=CK73*CJ124),CK281-CO281
)</f>
        <v>#DIV/0!</v>
      </c>
    </row>
    <row r="282" spans="3:97" s="2" customFormat="1">
      <c r="C282" s="202"/>
      <c r="E282" s="177"/>
      <c r="G282" s="226"/>
      <c r="H282" s="168" t="s">
        <v>21</v>
      </c>
      <c r="I282" s="425" t="e">
        <v>#DIV/0!</v>
      </c>
      <c r="K282" s="226"/>
      <c r="L282" s="168" t="s">
        <v>21</v>
      </c>
      <c r="M282" s="345" t="e" cm="1">
        <f t="array" ref="M282">_xlfn.IFS(I282&gt;K74*H124,I74*H124,
     AND(I282&lt;=K74*H124,I282&lt;I74*H124),I282,
     AND(I282&lt;=K74*H124,I282&gt;=I74*H124),I74*H124)</f>
        <v>#DIV/0!</v>
      </c>
      <c r="O282" s="226"/>
      <c r="P282" s="168" t="s">
        <v>21</v>
      </c>
      <c r="Q282" s="272" t="e" cm="1">
        <f t="array" ref="Q282">_xlfn.IFS(I282&gt;K74*H124,J74*H124,
        AND(I282&lt;=K74*H124,I282&lt;I74*H124),0,
        AND(I282&lt;=K74*H124,I282&gt;=I74*H124),I282-M282
)</f>
        <v>#DIV/0!</v>
      </c>
      <c r="W282" s="226"/>
      <c r="X282" s="168" t="s">
        <v>21</v>
      </c>
      <c r="Y282" s="425" t="e">
        <v>#DIV/0!</v>
      </c>
      <c r="AA282" s="226"/>
      <c r="AB282" s="168" t="s">
        <v>21</v>
      </c>
      <c r="AC282" s="345" t="e" cm="1">
        <f t="array" ref="AC282">_xlfn.IFS(Y282&gt;AA74*X124,Y74*X124,
     AND(Y282&lt;=AA74*X124,Y282&lt;Y74*X124),Y282,
     AND(Y282&lt;=AA74*X124,Y282&gt;=Y74*X124),Y74*X124)</f>
        <v>#DIV/0!</v>
      </c>
      <c r="AE282" s="226"/>
      <c r="AF282" s="168" t="s">
        <v>21</v>
      </c>
      <c r="AG282" s="272" t="e" cm="1">
        <f t="array" ref="AG282">_xlfn.IFS(Y282&gt;AA74*X124,Z74*X124,
        AND(Y282&lt;=AA74*X124,Y282&lt;Y74*X124),0,
        AND(Y282&lt;=AA74*X124,Y282&gt;=Y74*X124),Y282-AC282
)</f>
        <v>#DIV/0!</v>
      </c>
      <c r="AM282" s="226"/>
      <c r="AN282" s="168" t="s">
        <v>21</v>
      </c>
      <c r="AO282" s="425" t="e">
        <v>#DIV/0!</v>
      </c>
      <c r="AQ282" s="226"/>
      <c r="AR282" s="168" t="s">
        <v>21</v>
      </c>
      <c r="AS282" s="345" t="e" cm="1">
        <f t="array" ref="AS282">_xlfn.IFS(AO282&gt;AQ74*AN124,AO74*AN124,
     AND(AO282&lt;=AQ74*AN124,AO282&lt;AO74*AN124),AO282,
     AND(AO282&lt;=AQ74*AN124,AO282&gt;=AO74*AN124),AO74*AN124)</f>
        <v>#DIV/0!</v>
      </c>
      <c r="AU282" s="226"/>
      <c r="AV282" s="168" t="s">
        <v>21</v>
      </c>
      <c r="AW282" s="272" t="e" cm="1">
        <f t="array" ref="AW282">_xlfn.IFS(AO282&gt;AQ74*AN124,AP74*AN124,
        AND(AO282&lt;=AQ74*AN124,AO282&lt;AO74*AN124),0,
        AND(AO282&lt;=AQ74*AN124,AO282&gt;=AO74*AN124),AO282-AS282
)</f>
        <v>#DIV/0!</v>
      </c>
      <c r="BC282" s="226"/>
      <c r="BD282" s="168" t="s">
        <v>21</v>
      </c>
      <c r="BE282" s="425" t="e">
        <v>#DIV/0!</v>
      </c>
      <c r="BG282" s="226"/>
      <c r="BH282" s="168" t="s">
        <v>21</v>
      </c>
      <c r="BI282" s="345" t="e" cm="1">
        <f t="array" ref="BI282">_xlfn.IFS(BE282&gt;BG74*BD124,BE74*BD124,
     AND(BE282&lt;=BG74*BD124,BE282&lt;BE74*BD124),BE282,
     AND(BE282&lt;=BG74*BD124,BE282&gt;=BE74*BD124),BE74*BD124)</f>
        <v>#DIV/0!</v>
      </c>
      <c r="BK282" s="226"/>
      <c r="BL282" s="168" t="s">
        <v>21</v>
      </c>
      <c r="BM282" s="272" t="e" cm="1">
        <f t="array" ref="BM282">_xlfn.IFS(BE282&gt;BG74*BD124,BF74*BD124,
        AND(BE282&lt;=BG74*BD124,BE282&lt;BE74*BD124),0,
        AND(BE282&lt;=BG74*BD124,BE282&gt;=BE74*BD124),BE282-BI282
)</f>
        <v>#DIV/0!</v>
      </c>
      <c r="BS282" s="226"/>
      <c r="BT282" s="168" t="s">
        <v>21</v>
      </c>
      <c r="BU282" s="425" t="e">
        <v>#DIV/0!</v>
      </c>
      <c r="BW282" s="226"/>
      <c r="BX282" s="168" t="s">
        <v>21</v>
      </c>
      <c r="BY282" s="345" t="e" cm="1">
        <f t="array" ref="BY282">_xlfn.IFS(BU282&gt;BW74*BT124,BU74*BT124,
     AND(BU282&lt;=BW74*BT124,BU282&lt;BU74*BT124),BU282,
     AND(BU282&lt;=BW74*BT124,BU282&gt;=BU74*BT124),BU74*BT124)</f>
        <v>#DIV/0!</v>
      </c>
      <c r="CA282" s="226"/>
      <c r="CB282" s="168" t="s">
        <v>21</v>
      </c>
      <c r="CC282" s="272" t="e" cm="1">
        <f t="array" ref="CC282">_xlfn.IFS(BU282&gt;BW74*BT124,BV74*BT124,
        AND(BU282&lt;=BW74*BT124,BU282&lt;BU74*BT124),0,
        AND(BU282&lt;=BW74*BT124,BU282&gt;=BU74*BT124),BU282-BY282
)</f>
        <v>#DIV/0!</v>
      </c>
      <c r="CI282" s="226"/>
      <c r="CJ282" s="168" t="s">
        <v>21</v>
      </c>
      <c r="CK282" s="425" t="e">
        <v>#DIV/0!</v>
      </c>
      <c r="CM282" s="226"/>
      <c r="CN282" s="168" t="s">
        <v>21</v>
      </c>
      <c r="CO282" s="345" t="e" cm="1">
        <f t="array" ref="CO282">_xlfn.IFS(CK282&gt;CM74*CJ124,CK74*CJ124,
     AND(CK282&lt;=CM74*CJ124,CK282&lt;CK74*CJ124),CK282,
     AND(CK282&lt;=CM74*CJ124,CK282&gt;=CK74*CJ124),CK74*CJ124)</f>
        <v>#DIV/0!</v>
      </c>
      <c r="CQ282" s="226"/>
      <c r="CR282" s="168" t="s">
        <v>21</v>
      </c>
      <c r="CS282" s="272" t="e" cm="1">
        <f t="array" ref="CS282">_xlfn.IFS(CK282&gt;CM74*CJ124,CL74*CJ124,
        AND(CK282&lt;=CM74*CJ124,CK282&lt;CK74*CJ124),0,
        AND(CK282&lt;=CM74*CJ124,CK282&gt;=CK74*CJ124),CK282-CO282
)</f>
        <v>#DIV/0!</v>
      </c>
    </row>
    <row r="283" spans="3:97" s="2" customFormat="1">
      <c r="C283" s="202"/>
      <c r="E283" s="177"/>
      <c r="G283" s="226"/>
      <c r="H283" s="168" t="s">
        <v>20</v>
      </c>
      <c r="I283" s="425" t="e">
        <v>#DIV/0!</v>
      </c>
      <c r="K283" s="226"/>
      <c r="L283" s="168" t="s">
        <v>20</v>
      </c>
      <c r="M283" s="345" t="e" cm="1">
        <f t="array" ref="M283">_xlfn.IFS(I283&gt;K75*H124,I75*H124,
     AND(I283&lt;=K75*H124,I283&lt;I75*H124),I283,
     AND(I283&lt;=K75*H124,I283&gt;=I75*H124),I75*H124)</f>
        <v>#DIV/0!</v>
      </c>
      <c r="O283" s="226"/>
      <c r="P283" s="168" t="s">
        <v>20</v>
      </c>
      <c r="Q283" s="272" t="e" cm="1">
        <f t="array" ref="Q283">_xlfn.IFS(I283&gt;K75*H124,J75*H124,
        AND(I283&lt;=K75*H124,I283&lt;I75*H124),0,
        AND(I283&lt;=K75*H124,I283&gt;=I75*H124),I283-M283
)</f>
        <v>#DIV/0!</v>
      </c>
      <c r="W283" s="226"/>
      <c r="X283" s="168" t="s">
        <v>20</v>
      </c>
      <c r="Y283" s="425" t="e">
        <v>#DIV/0!</v>
      </c>
      <c r="AA283" s="226"/>
      <c r="AB283" s="168" t="s">
        <v>20</v>
      </c>
      <c r="AC283" s="345" t="e" cm="1">
        <f t="array" ref="AC283">_xlfn.IFS(Y283&gt;AA75*X124,Y75*X124,
     AND(Y283&lt;=AA75*X124,Y283&lt;Y75*X124),Y283,
     AND(Y283&lt;=AA75*X124,Y283&gt;=Y75*X124),Y75*X124)</f>
        <v>#DIV/0!</v>
      </c>
      <c r="AE283" s="226"/>
      <c r="AF283" s="168" t="s">
        <v>20</v>
      </c>
      <c r="AG283" s="272" t="e" cm="1">
        <f t="array" ref="AG283">_xlfn.IFS(Y283&gt;AA75*X124,Z75*X124,
        AND(Y283&lt;=AA75*X124,Y283&lt;Y75*X124),0,
        AND(Y283&lt;=AA75*X124,Y283&gt;=Y75*X124),Y283-AC283
)</f>
        <v>#DIV/0!</v>
      </c>
      <c r="AM283" s="226"/>
      <c r="AN283" s="168" t="s">
        <v>20</v>
      </c>
      <c r="AO283" s="425" t="e">
        <v>#DIV/0!</v>
      </c>
      <c r="AQ283" s="226"/>
      <c r="AR283" s="168" t="s">
        <v>20</v>
      </c>
      <c r="AS283" s="345" t="e" cm="1">
        <f t="array" ref="AS283">_xlfn.IFS(AO283&gt;AQ75*AN124,AO75*AN124,
     AND(AO283&lt;=AQ75*AN124,AO283&lt;AO75*AN124),AO283,
     AND(AO283&lt;=AQ75*AN124,AO283&gt;=AO75*AN124),AO75*AN124)</f>
        <v>#DIV/0!</v>
      </c>
      <c r="AU283" s="226"/>
      <c r="AV283" s="168" t="s">
        <v>20</v>
      </c>
      <c r="AW283" s="272" t="e" cm="1">
        <f t="array" ref="AW283">_xlfn.IFS(AO283&gt;AQ75*AN124,AP75*AN124,
        AND(AO283&lt;=AQ75*AN124,AO283&lt;AO75*AN124),0,
        AND(AO283&lt;=AQ75*AN124,AO283&gt;=AO75*AN124),AO283-AS283
)</f>
        <v>#DIV/0!</v>
      </c>
      <c r="BC283" s="226"/>
      <c r="BD283" s="168" t="s">
        <v>20</v>
      </c>
      <c r="BE283" s="425" t="e">
        <v>#DIV/0!</v>
      </c>
      <c r="BG283" s="226"/>
      <c r="BH283" s="168" t="s">
        <v>20</v>
      </c>
      <c r="BI283" s="345" t="e" cm="1">
        <f t="array" ref="BI283">_xlfn.IFS(BE283&gt;BG75*BD124,BE75*BD124,
     AND(BE283&lt;=BG75*BD124,BE283&lt;BE75*BD124),BE283,
     AND(BE283&lt;=BG75*BD124,BE283&gt;=BE75*BD124),BE75*BD124)</f>
        <v>#DIV/0!</v>
      </c>
      <c r="BK283" s="226"/>
      <c r="BL283" s="168" t="s">
        <v>20</v>
      </c>
      <c r="BM283" s="272" t="e" cm="1">
        <f t="array" ref="BM283">_xlfn.IFS(BE283&gt;BG75*BD124,BF75*BD124,
        AND(BE283&lt;=BG75*BD124,BE283&lt;BE75*BD124),0,
        AND(BE283&lt;=BG75*BD124,BE283&gt;=BE75*BD124),BE283-BI283
)</f>
        <v>#DIV/0!</v>
      </c>
      <c r="BS283" s="226"/>
      <c r="BT283" s="168" t="s">
        <v>20</v>
      </c>
      <c r="BU283" s="425" t="e">
        <v>#DIV/0!</v>
      </c>
      <c r="BW283" s="226"/>
      <c r="BX283" s="168" t="s">
        <v>20</v>
      </c>
      <c r="BY283" s="345" t="e" cm="1">
        <f t="array" ref="BY283">_xlfn.IFS(BU283&gt;BW75*BT124,BU75*BT124,
     AND(BU283&lt;=BW75*BT124,BU283&lt;BU75*BT124),BU283,
     AND(BU283&lt;=BW75*BT124,BU283&gt;=BU75*BT124),BU75*BT124)</f>
        <v>#DIV/0!</v>
      </c>
      <c r="CA283" s="226"/>
      <c r="CB283" s="168" t="s">
        <v>20</v>
      </c>
      <c r="CC283" s="272" t="e" cm="1">
        <f t="array" ref="CC283">_xlfn.IFS(BU283&gt;BW75*BT124,BV75*BT124,
        AND(BU283&lt;=BW75*BT124,BU283&lt;BU75*BT124),0,
        AND(BU283&lt;=BW75*BT124,BU283&gt;=BU75*BT124),BU283-BY283
)</f>
        <v>#DIV/0!</v>
      </c>
      <c r="CI283" s="226"/>
      <c r="CJ283" s="168" t="s">
        <v>20</v>
      </c>
      <c r="CK283" s="425" t="e">
        <v>#DIV/0!</v>
      </c>
      <c r="CM283" s="226"/>
      <c r="CN283" s="168" t="s">
        <v>20</v>
      </c>
      <c r="CO283" s="345" t="e" cm="1">
        <f t="array" ref="CO283">_xlfn.IFS(CK283&gt;CM75*CJ124,CK75*CJ124,
     AND(CK283&lt;=CM75*CJ124,CK283&lt;CK75*CJ124),CK283,
     AND(CK283&lt;=CM75*CJ124,CK283&gt;=CK75*CJ124),CK75*CJ124)</f>
        <v>#DIV/0!</v>
      </c>
      <c r="CQ283" s="226"/>
      <c r="CR283" s="168" t="s">
        <v>20</v>
      </c>
      <c r="CS283" s="272" t="e" cm="1">
        <f t="array" ref="CS283">_xlfn.IFS(CK283&gt;CM75*CJ124,CL75*CJ124,
        AND(CK283&lt;=CM75*CJ124,CK283&lt;CK75*CJ124),0,
        AND(CK283&lt;=CM75*CJ124,CK283&gt;=CK75*CJ124),CK283-CO283
)</f>
        <v>#DIV/0!</v>
      </c>
    </row>
    <row r="284" spans="3:97" s="2" customFormat="1">
      <c r="C284" s="202"/>
      <c r="E284" s="177"/>
      <c r="G284" s="226"/>
      <c r="H284" s="168" t="s">
        <v>19</v>
      </c>
      <c r="I284" s="425" t="e">
        <v>#DIV/0!</v>
      </c>
      <c r="K284" s="226"/>
      <c r="L284" s="168" t="s">
        <v>19</v>
      </c>
      <c r="M284" s="345" t="e" cm="1">
        <f t="array" ref="M284">_xlfn.IFS(I284&gt;K76*H124,I76*H124,
     AND(I284&lt;=K76*H124,I284&lt;I76*H124),I284,
     AND(I284&lt;=K76*H124,I284&gt;=I76*H124),I76*H124)</f>
        <v>#DIV/0!</v>
      </c>
      <c r="O284" s="226"/>
      <c r="P284" s="168" t="s">
        <v>19</v>
      </c>
      <c r="Q284" s="272" t="e" cm="1">
        <f t="array" ref="Q284">_xlfn.IFS(I284&gt;K76*H124,J76*H124,
        AND(I284&lt;=K76*H124,I284&lt;I76*H124),0,
        AND(I284&lt;=K76*H124,I284&gt;=I76*H124),I284-M284
)</f>
        <v>#DIV/0!</v>
      </c>
      <c r="W284" s="226"/>
      <c r="X284" s="168" t="s">
        <v>19</v>
      </c>
      <c r="Y284" s="425" t="e">
        <v>#DIV/0!</v>
      </c>
      <c r="AA284" s="226"/>
      <c r="AB284" s="168" t="s">
        <v>19</v>
      </c>
      <c r="AC284" s="345" t="e" cm="1">
        <f t="array" ref="AC284">_xlfn.IFS(Y284&gt;AA76*X124,Y76*X124,
     AND(Y284&lt;=AA76*X124,Y284&lt;Y76*X124),Y284,
     AND(Y284&lt;=AA76*X124,Y284&gt;=Y76*X124),Y76*X124)</f>
        <v>#DIV/0!</v>
      </c>
      <c r="AE284" s="226"/>
      <c r="AF284" s="168" t="s">
        <v>19</v>
      </c>
      <c r="AG284" s="272" t="e" cm="1">
        <f t="array" ref="AG284">_xlfn.IFS(Y284&gt;AA76*X124,Z76*X124,
        AND(Y284&lt;=AA76*X124,Y284&lt;Y76*X124),0,
        AND(Y284&lt;=AA76*X124,Y284&gt;=Y76*X124),Y284-AC284
)</f>
        <v>#DIV/0!</v>
      </c>
      <c r="AM284" s="226"/>
      <c r="AN284" s="168" t="s">
        <v>19</v>
      </c>
      <c r="AO284" s="425" t="e">
        <v>#DIV/0!</v>
      </c>
      <c r="AQ284" s="226"/>
      <c r="AR284" s="168" t="s">
        <v>19</v>
      </c>
      <c r="AS284" s="345" t="e" cm="1">
        <f t="array" ref="AS284">_xlfn.IFS(AO284&gt;AQ76*AN124,AO76*AN124,
     AND(AO284&lt;=AQ76*AN124,AO284&lt;AO76*AN124),AO284,
     AND(AO284&lt;=AQ76*AN124,AO284&gt;=AO76*AN124),AO76*AN124)</f>
        <v>#DIV/0!</v>
      </c>
      <c r="AU284" s="226"/>
      <c r="AV284" s="168" t="s">
        <v>19</v>
      </c>
      <c r="AW284" s="272" t="e" cm="1">
        <f t="array" ref="AW284">_xlfn.IFS(AO284&gt;AQ76*AN124,AP76*AN124,
        AND(AO284&lt;=AQ76*AN124,AO284&lt;AO76*AN124),0,
        AND(AO284&lt;=AQ76*AN124,AO284&gt;=AO76*AN124),AO284-AS284
)</f>
        <v>#DIV/0!</v>
      </c>
      <c r="BC284" s="226"/>
      <c r="BD284" s="168" t="s">
        <v>19</v>
      </c>
      <c r="BE284" s="425" t="e">
        <v>#DIV/0!</v>
      </c>
      <c r="BG284" s="226"/>
      <c r="BH284" s="168" t="s">
        <v>19</v>
      </c>
      <c r="BI284" s="345" t="e" cm="1">
        <f t="array" ref="BI284">_xlfn.IFS(BE284&gt;BG76*BD124,BE76*BD124,
     AND(BE284&lt;=BG76*BD124,BE284&lt;BE76*BD124),BE284,
     AND(BE284&lt;=BG76*BD124,BE284&gt;=BE76*BD124),BE76*BD124)</f>
        <v>#DIV/0!</v>
      </c>
      <c r="BK284" s="226"/>
      <c r="BL284" s="168" t="s">
        <v>19</v>
      </c>
      <c r="BM284" s="272" t="e" cm="1">
        <f t="array" ref="BM284">_xlfn.IFS(BE284&gt;BG76*BD124,BF76*BD124,
        AND(BE284&lt;=BG76*BD124,BE284&lt;BE76*BD124),0,
        AND(BE284&lt;=BG76*BD124,BE284&gt;=BE76*BD124),BE284-BI284
)</f>
        <v>#DIV/0!</v>
      </c>
      <c r="BS284" s="226"/>
      <c r="BT284" s="168" t="s">
        <v>19</v>
      </c>
      <c r="BU284" s="425" t="e">
        <v>#DIV/0!</v>
      </c>
      <c r="BW284" s="226"/>
      <c r="BX284" s="168" t="s">
        <v>19</v>
      </c>
      <c r="BY284" s="345" t="e" cm="1">
        <f t="array" ref="BY284">_xlfn.IFS(BU284&gt;BW76*BT124,BU76*BT124,
     AND(BU284&lt;=BW76*BT124,BU284&lt;BU76*BT124),BU284,
     AND(BU284&lt;=BW76*BT124,BU284&gt;=BU76*BT124),BU76*BT124)</f>
        <v>#DIV/0!</v>
      </c>
      <c r="CA284" s="226"/>
      <c r="CB284" s="168" t="s">
        <v>19</v>
      </c>
      <c r="CC284" s="272" t="e" cm="1">
        <f t="array" ref="CC284">_xlfn.IFS(BU284&gt;BW76*BT124,BV76*BT124,
        AND(BU284&lt;=BW76*BT124,BU284&lt;BU76*BT124),0,
        AND(BU284&lt;=BW76*BT124,BU284&gt;=BU76*BT124),BU284-BY284
)</f>
        <v>#DIV/0!</v>
      </c>
      <c r="CI284" s="226"/>
      <c r="CJ284" s="168" t="s">
        <v>19</v>
      </c>
      <c r="CK284" s="425" t="e">
        <v>#DIV/0!</v>
      </c>
      <c r="CM284" s="226"/>
      <c r="CN284" s="168" t="s">
        <v>19</v>
      </c>
      <c r="CO284" s="345" t="e" cm="1">
        <f t="array" ref="CO284">_xlfn.IFS(CK284&gt;CM76*CJ124,CK76*CJ124,
     AND(CK284&lt;=CM76*CJ124,CK284&lt;CK76*CJ124),CK284,
     AND(CK284&lt;=CM76*CJ124,CK284&gt;=CK76*CJ124),CK76*CJ124)</f>
        <v>#DIV/0!</v>
      </c>
      <c r="CQ284" s="226"/>
      <c r="CR284" s="168" t="s">
        <v>19</v>
      </c>
      <c r="CS284" s="272" t="e" cm="1">
        <f t="array" ref="CS284">_xlfn.IFS(CK284&gt;CM76*CJ124,CL76*CJ124,
        AND(CK284&lt;=CM76*CJ124,CK284&lt;CK76*CJ124),0,
        AND(CK284&lt;=CM76*CJ124,CK284&gt;=CK76*CJ124),CK284-CO284
)</f>
        <v>#DIV/0!</v>
      </c>
    </row>
    <row r="285" spans="3:97" s="2" customFormat="1">
      <c r="C285" s="202"/>
      <c r="E285" s="177"/>
      <c r="G285" s="227"/>
      <c r="H285" s="169" t="s">
        <v>18</v>
      </c>
      <c r="I285" s="426" t="e">
        <v>#DIV/0!</v>
      </c>
      <c r="K285" s="227"/>
      <c r="L285" s="169" t="s">
        <v>18</v>
      </c>
      <c r="M285" s="346" t="e" cm="1">
        <f t="array" ref="M285">_xlfn.IFS(I285&gt;K77*H124,I77*H124,
     AND(I285&lt;=K77*H124,I285&lt;I77*H124),I285,
     AND(I285&lt;=K77*H124,I285&gt;=I77*H124),I77*H124)</f>
        <v>#DIV/0!</v>
      </c>
      <c r="O285" s="227"/>
      <c r="P285" s="169" t="s">
        <v>18</v>
      </c>
      <c r="Q285" s="272" t="e" cm="1">
        <f t="array" ref="Q285">_xlfn.IFS(I285&gt;K77*H124,J77*H124,
        AND(I285&lt;=K77*H124,I285&lt;I77*H124),0,
        AND(I285&lt;=K77*H124,I285&gt;=I77*H124),I285-M285
)</f>
        <v>#DIV/0!</v>
      </c>
      <c r="W285" s="227"/>
      <c r="X285" s="169" t="s">
        <v>18</v>
      </c>
      <c r="Y285" s="426" t="e">
        <v>#DIV/0!</v>
      </c>
      <c r="AA285" s="227"/>
      <c r="AB285" s="169" t="s">
        <v>18</v>
      </c>
      <c r="AC285" s="346" t="e" cm="1">
        <f t="array" ref="AC285">_xlfn.IFS(Y285&gt;AA77*X124,Y77*X124,
     AND(Y285&lt;=AA77*X124,Y285&lt;Y77*X124),Y285,
     AND(Y285&lt;=AA77*X124,Y285&gt;=Y77*X124),Y77*X124)</f>
        <v>#DIV/0!</v>
      </c>
      <c r="AE285" s="227"/>
      <c r="AF285" s="169" t="s">
        <v>18</v>
      </c>
      <c r="AG285" s="272" t="e" cm="1">
        <f t="array" ref="AG285">_xlfn.IFS(Y285&gt;AA77*X124,Z77*X124,
        AND(Y285&lt;=AA77*X124,Y285&lt;Y77*X124),0,
        AND(Y285&lt;=AA77*X124,Y285&gt;=Y77*X124),Y285-AC285
)</f>
        <v>#DIV/0!</v>
      </c>
      <c r="AM285" s="227"/>
      <c r="AN285" s="169" t="s">
        <v>18</v>
      </c>
      <c r="AO285" s="426" t="e">
        <v>#DIV/0!</v>
      </c>
      <c r="AQ285" s="227"/>
      <c r="AR285" s="169" t="s">
        <v>18</v>
      </c>
      <c r="AS285" s="346" t="e" cm="1">
        <f t="array" ref="AS285">_xlfn.IFS(AO285&gt;AQ77*AN124,AO77*AN124,
     AND(AO285&lt;=AQ77*AN124,AO285&lt;AO77*AN124),AO285,
     AND(AO285&lt;=AQ77*AN124,AO285&gt;=AO77*AN124),AO77*AN124)</f>
        <v>#DIV/0!</v>
      </c>
      <c r="AU285" s="227"/>
      <c r="AV285" s="169" t="s">
        <v>18</v>
      </c>
      <c r="AW285" s="272" t="e" cm="1">
        <f t="array" ref="AW285">_xlfn.IFS(AO285&gt;AQ77*AN124,AP77*AN124,
        AND(AO285&lt;=AQ77*AN124,AO285&lt;AO77*AN124),0,
        AND(AO285&lt;=AQ77*AN124,AO285&gt;=AO77*AN124),AO285-AS285
)</f>
        <v>#DIV/0!</v>
      </c>
      <c r="BC285" s="227"/>
      <c r="BD285" s="169" t="s">
        <v>18</v>
      </c>
      <c r="BE285" s="426" t="e">
        <v>#DIV/0!</v>
      </c>
      <c r="BG285" s="227"/>
      <c r="BH285" s="169" t="s">
        <v>18</v>
      </c>
      <c r="BI285" s="346" t="e" cm="1">
        <f t="array" ref="BI285">_xlfn.IFS(BE285&gt;BG77*BD124,BE77*BD124,
     AND(BE285&lt;=BG77*BD124,BE285&lt;BE77*BD124),BE285,
     AND(BE285&lt;=BG77*BD124,BE285&gt;=BE77*BD124),BE77*BD124)</f>
        <v>#DIV/0!</v>
      </c>
      <c r="BK285" s="227"/>
      <c r="BL285" s="169" t="s">
        <v>18</v>
      </c>
      <c r="BM285" s="272" t="e" cm="1">
        <f t="array" ref="BM285">_xlfn.IFS(BE285&gt;BG77*BD124,BF77*BD124,
        AND(BE285&lt;=BG77*BD124,BE285&lt;BE77*BD124),0,
        AND(BE285&lt;=BG77*BD124,BE285&gt;=BE77*BD124),BE285-BI285
)</f>
        <v>#DIV/0!</v>
      </c>
      <c r="BS285" s="227"/>
      <c r="BT285" s="169" t="s">
        <v>18</v>
      </c>
      <c r="BU285" s="426" t="e">
        <v>#DIV/0!</v>
      </c>
      <c r="BW285" s="227"/>
      <c r="BX285" s="169" t="s">
        <v>18</v>
      </c>
      <c r="BY285" s="346" t="e" cm="1">
        <f t="array" ref="BY285">_xlfn.IFS(BU285&gt;BW77*BT124,BU77*BT124,
     AND(BU285&lt;=BW77*BT124,BU285&lt;BU77*BT124),BU285,
     AND(BU285&lt;=BW77*BT124,BU285&gt;=BU77*BT124),BU77*BT124)</f>
        <v>#DIV/0!</v>
      </c>
      <c r="CA285" s="227"/>
      <c r="CB285" s="169" t="s">
        <v>18</v>
      </c>
      <c r="CC285" s="272" t="e" cm="1">
        <f t="array" ref="CC285">_xlfn.IFS(BU285&gt;BW77*BT124,BV77*BT124,
        AND(BU285&lt;=BW77*BT124,BU285&lt;BU77*BT124),0,
        AND(BU285&lt;=BW77*BT124,BU285&gt;=BU77*BT124),BU285-BY285
)</f>
        <v>#DIV/0!</v>
      </c>
      <c r="CI285" s="227"/>
      <c r="CJ285" s="169" t="s">
        <v>18</v>
      </c>
      <c r="CK285" s="426" t="e">
        <v>#DIV/0!</v>
      </c>
      <c r="CM285" s="227"/>
      <c r="CN285" s="169" t="s">
        <v>18</v>
      </c>
      <c r="CO285" s="346" t="e" cm="1">
        <f t="array" ref="CO285">_xlfn.IFS(CK285&gt;CM77*CJ124,CK77*CJ124,
     AND(CK285&lt;=CM77*CJ124,CK285&lt;CK77*CJ124),CK285,
     AND(CK285&lt;=CM77*CJ124,CK285&gt;=CK77*CJ124),CK77*CJ124)</f>
        <v>#DIV/0!</v>
      </c>
      <c r="CQ285" s="227"/>
      <c r="CR285" s="169" t="s">
        <v>18</v>
      </c>
      <c r="CS285" s="272" t="e" cm="1">
        <f t="array" ref="CS285">_xlfn.IFS(CK285&gt;CM77*CJ124,CL77*CJ124,
        AND(CK285&lt;=CM77*CJ124,CK285&lt;CK77*CJ124),0,
        AND(CK285&lt;=CM77*CJ124,CK285&gt;=CK77*CJ124),CK285-CO285
)</f>
        <v>#DIV/0!</v>
      </c>
    </row>
    <row r="286" spans="3:97" s="2" customFormat="1">
      <c r="C286" s="202"/>
      <c r="E286" s="177"/>
      <c r="G286" s="205" t="s">
        <v>101</v>
      </c>
      <c r="H286" s="130" t="s">
        <v>48</v>
      </c>
      <c r="I286" s="424" t="e">
        <f>SUM(I287:I291)</f>
        <v>#DIV/0!</v>
      </c>
      <c r="K286" s="205" t="s">
        <v>101</v>
      </c>
      <c r="L286" s="139" t="s">
        <v>48</v>
      </c>
      <c r="M286" s="538" t="e">
        <f>SUM(M287:M291)</f>
        <v>#DIV/0!</v>
      </c>
      <c r="O286" s="205" t="s">
        <v>101</v>
      </c>
      <c r="P286" s="130" t="s">
        <v>48</v>
      </c>
      <c r="Q286" s="427" t="e">
        <f>SUM(Q287:Q291)</f>
        <v>#DIV/0!</v>
      </c>
      <c r="W286" s="205" t="s">
        <v>101</v>
      </c>
      <c r="X286" s="130" t="s">
        <v>48</v>
      </c>
      <c r="Y286" s="424" t="e">
        <f>SUM(Y287:Y291)</f>
        <v>#DIV/0!</v>
      </c>
      <c r="AA286" s="205" t="s">
        <v>101</v>
      </c>
      <c r="AB286" s="139" t="s">
        <v>48</v>
      </c>
      <c r="AC286" s="538" t="e">
        <f>SUM(AC287:AC291)</f>
        <v>#DIV/0!</v>
      </c>
      <c r="AE286" s="205" t="s">
        <v>101</v>
      </c>
      <c r="AF286" s="130" t="s">
        <v>48</v>
      </c>
      <c r="AG286" s="427" t="e">
        <f>SUM(AG287:AG291)</f>
        <v>#DIV/0!</v>
      </c>
      <c r="AM286" s="205" t="s">
        <v>101</v>
      </c>
      <c r="AN286" s="130" t="s">
        <v>48</v>
      </c>
      <c r="AO286" s="424" t="e">
        <f>SUM(AO287:AO291)</f>
        <v>#DIV/0!</v>
      </c>
      <c r="AQ286" s="205" t="s">
        <v>101</v>
      </c>
      <c r="AR286" s="139" t="s">
        <v>48</v>
      </c>
      <c r="AS286" s="538" t="e">
        <f>SUM(AS287:AS291)</f>
        <v>#DIV/0!</v>
      </c>
      <c r="AU286" s="205" t="s">
        <v>101</v>
      </c>
      <c r="AV286" s="130" t="s">
        <v>48</v>
      </c>
      <c r="AW286" s="427" t="e">
        <f>SUM(AW287:AW291)</f>
        <v>#DIV/0!</v>
      </c>
      <c r="BC286" s="205" t="s">
        <v>101</v>
      </c>
      <c r="BD286" s="130" t="s">
        <v>48</v>
      </c>
      <c r="BE286" s="424" t="e">
        <f>SUM(BE287:BE291)</f>
        <v>#DIV/0!</v>
      </c>
      <c r="BG286" s="205" t="s">
        <v>101</v>
      </c>
      <c r="BH286" s="139" t="s">
        <v>48</v>
      </c>
      <c r="BI286" s="538" t="e">
        <f>SUM(BI287:BI291)</f>
        <v>#DIV/0!</v>
      </c>
      <c r="BK286" s="205" t="s">
        <v>101</v>
      </c>
      <c r="BL286" s="130" t="s">
        <v>48</v>
      </c>
      <c r="BM286" s="427" t="e">
        <f>SUM(BM287:BM291)</f>
        <v>#DIV/0!</v>
      </c>
      <c r="BS286" s="205" t="s">
        <v>101</v>
      </c>
      <c r="BT286" s="130" t="s">
        <v>48</v>
      </c>
      <c r="BU286" s="424" t="e">
        <f>SUM(BU287:BU291)</f>
        <v>#DIV/0!</v>
      </c>
      <c r="BW286" s="205" t="s">
        <v>101</v>
      </c>
      <c r="BX286" s="139" t="s">
        <v>48</v>
      </c>
      <c r="BY286" s="538" t="e">
        <f>SUM(BY287:BY291)</f>
        <v>#DIV/0!</v>
      </c>
      <c r="CA286" s="205" t="s">
        <v>101</v>
      </c>
      <c r="CB286" s="130" t="s">
        <v>48</v>
      </c>
      <c r="CC286" s="427" t="e">
        <f>SUM(CC287:CC291)</f>
        <v>#DIV/0!</v>
      </c>
      <c r="CI286" s="205" t="s">
        <v>101</v>
      </c>
      <c r="CJ286" s="130" t="s">
        <v>48</v>
      </c>
      <c r="CK286" s="424" t="e">
        <f>SUM(CK287:CK291)</f>
        <v>#DIV/0!</v>
      </c>
      <c r="CM286" s="205" t="s">
        <v>101</v>
      </c>
      <c r="CN286" s="139" t="s">
        <v>48</v>
      </c>
      <c r="CO286" s="538" t="e">
        <f>SUM(CO287:CO291)</f>
        <v>#DIV/0!</v>
      </c>
      <c r="CQ286" s="205" t="s">
        <v>101</v>
      </c>
      <c r="CR286" s="130" t="s">
        <v>48</v>
      </c>
      <c r="CS286" s="427" t="e">
        <f>SUM(CS287:CS291)</f>
        <v>#DIV/0!</v>
      </c>
    </row>
    <row r="287" spans="3:97" s="2" customFormat="1">
      <c r="C287" s="202"/>
      <c r="E287" s="177"/>
      <c r="G287" s="226"/>
      <c r="H287" s="168" t="s">
        <v>22</v>
      </c>
      <c r="I287" s="424" t="e">
        <f t="array" ref="I287:I291">I34:I38*TRANSPOSE(H125)*K170:K174</f>
        <v>#DIV/0!</v>
      </c>
      <c r="K287" s="226"/>
      <c r="L287" s="168" t="s">
        <v>22</v>
      </c>
      <c r="M287" s="344" t="e" cm="1">
        <f t="array" ref="M287">_xlfn.IFS(I287&gt;K79*H125,I79*H125,
     AND(I287&lt;=K79*H125,I287&lt;I79*H125),I287,
     AND(I287&lt;=K79*H125,I287&gt;=I79*H125),I79*H125)</f>
        <v>#DIV/0!</v>
      </c>
      <c r="O287" s="226"/>
      <c r="P287" s="168" t="s">
        <v>22</v>
      </c>
      <c r="Q287" s="272" t="e" cm="1">
        <f t="array" ref="Q287">_xlfn.IFS(I287&gt;K79*H125,J79*H125,
        AND(I287&lt;=K79*H125,I287&lt;I79*H125),0,
        AND(I287&lt;=K79*H125,I287&gt;=I79*H125),I287-M287
)</f>
        <v>#DIV/0!</v>
      </c>
      <c r="W287" s="226"/>
      <c r="X287" s="168" t="s">
        <v>22</v>
      </c>
      <c r="Y287" s="424" t="e">
        <f t="array" ref="Y287:Y291">Y34:Y38*TRANSPOSE(X125)*AA170:AA174</f>
        <v>#DIV/0!</v>
      </c>
      <c r="AA287" s="226"/>
      <c r="AB287" s="168" t="s">
        <v>22</v>
      </c>
      <c r="AC287" s="344" t="e" cm="1">
        <f t="array" ref="AC287">_xlfn.IFS(Y287&gt;AA79*X125,Y79*X125,
     AND(Y287&lt;=AA79*X125,Y287&lt;Y79*X125),Y287,
     AND(Y287&lt;=AA79*X125,Y287&gt;=Y79*X125),Y79*X125)</f>
        <v>#DIV/0!</v>
      </c>
      <c r="AE287" s="226"/>
      <c r="AF287" s="168" t="s">
        <v>22</v>
      </c>
      <c r="AG287" s="272" t="e" cm="1">
        <f t="array" ref="AG287">_xlfn.IFS(Y287&gt;AA79*X125,Z79*X125,
        AND(Y287&lt;=AA79*X125,Y287&lt;Y79*X125),0,
        AND(Y287&lt;=AA79*X125,Y287&gt;=Y79*X125),Y287-AC287
)</f>
        <v>#DIV/0!</v>
      </c>
      <c r="AM287" s="226"/>
      <c r="AN287" s="168" t="s">
        <v>22</v>
      </c>
      <c r="AO287" s="424" t="e">
        <f t="array" ref="AO287:AO291">AO34:AO38*TRANSPOSE(AN125)*AQ170:AQ174</f>
        <v>#DIV/0!</v>
      </c>
      <c r="AQ287" s="226"/>
      <c r="AR287" s="168" t="s">
        <v>22</v>
      </c>
      <c r="AS287" s="344" t="e" cm="1">
        <f t="array" ref="AS287">_xlfn.IFS(AO287&gt;AQ79*AN125,AO79*AN125,
     AND(AO287&lt;=AQ79*AN125,AO287&lt;AO79*AN125),AO287,
     AND(AO287&lt;=AQ79*AN125,AO287&gt;=AO79*AN125),AO79*AN125)</f>
        <v>#DIV/0!</v>
      </c>
      <c r="AU287" s="226"/>
      <c r="AV287" s="168" t="s">
        <v>22</v>
      </c>
      <c r="AW287" s="272" t="e" cm="1">
        <f t="array" ref="AW287">_xlfn.IFS(AO287&gt;AQ79*AN125,AP79*AN125,
        AND(AO287&lt;=AQ79*AN125,AO287&lt;AO79*AN125),0,
        AND(AO287&lt;=AQ79*AN125,AO287&gt;=AO79*AN125),AO287-AS287
)</f>
        <v>#DIV/0!</v>
      </c>
      <c r="BC287" s="226"/>
      <c r="BD287" s="168" t="s">
        <v>22</v>
      </c>
      <c r="BE287" s="424" t="e">
        <f t="array" ref="BE287:BE291">BE34:BE38*TRANSPOSE(BD125)*BG170:BG174</f>
        <v>#DIV/0!</v>
      </c>
      <c r="BG287" s="226"/>
      <c r="BH287" s="168" t="s">
        <v>22</v>
      </c>
      <c r="BI287" s="344" t="e" cm="1">
        <f t="array" ref="BI287">_xlfn.IFS(BE287&gt;BG79*BD125,BE79*BD125,
     AND(BE287&lt;=BG79*BD125,BE287&lt;BE79*BD125),BE287,
     AND(BE287&lt;=BG79*BD125,BE287&gt;=BE79*BD125),BE79*BD125)</f>
        <v>#DIV/0!</v>
      </c>
      <c r="BK287" s="226"/>
      <c r="BL287" s="168" t="s">
        <v>22</v>
      </c>
      <c r="BM287" s="272" t="e" cm="1">
        <f t="array" ref="BM287">_xlfn.IFS(BE287&gt;BG79*BD125,BF79*BD125,
        AND(BE287&lt;=BG79*BD125,BE287&lt;BE79*BD125),0,
        AND(BE287&lt;=BG79*BD125,BE287&gt;=BE79*BD125),BE287-BI287
)</f>
        <v>#DIV/0!</v>
      </c>
      <c r="BS287" s="226"/>
      <c r="BT287" s="168" t="s">
        <v>22</v>
      </c>
      <c r="BU287" s="424" t="e">
        <f t="array" ref="BU287:BU291">BU34:BU38*TRANSPOSE(BT125)*BW170:BW174</f>
        <v>#DIV/0!</v>
      </c>
      <c r="BW287" s="226"/>
      <c r="BX287" s="168" t="s">
        <v>22</v>
      </c>
      <c r="BY287" s="344" t="e" cm="1">
        <f t="array" ref="BY287">_xlfn.IFS(BU287&gt;BW79*BT125,BU79*BT125,
     AND(BU287&lt;=BW79*BT125,BU287&lt;BU79*BT125),BU287,
     AND(BU287&lt;=BW79*BT125,BU287&gt;=BU79*BT125),BU79*BT125)</f>
        <v>#DIV/0!</v>
      </c>
      <c r="CA287" s="226"/>
      <c r="CB287" s="168" t="s">
        <v>22</v>
      </c>
      <c r="CC287" s="272" t="e" cm="1">
        <f t="array" ref="CC287">_xlfn.IFS(BU287&gt;BW79*BT125,BV79*BT125,
        AND(BU287&lt;=BW79*BT125,BU287&lt;BU79*BT125),0,
        AND(BU287&lt;=BW79*BT125,BU287&gt;=BU79*BT125),BU287-BY287
)</f>
        <v>#DIV/0!</v>
      </c>
      <c r="CI287" s="226"/>
      <c r="CJ287" s="168" t="s">
        <v>22</v>
      </c>
      <c r="CK287" s="424" t="e">
        <f t="array" ref="CK287:CK291">CK34:CK38*TRANSPOSE(CJ125)*CM170:CM174</f>
        <v>#DIV/0!</v>
      </c>
      <c r="CM287" s="226"/>
      <c r="CN287" s="168" t="s">
        <v>22</v>
      </c>
      <c r="CO287" s="344" t="e" cm="1">
        <f t="array" ref="CO287">_xlfn.IFS(CK287&gt;CM79*CJ125,CK79*CJ125,
     AND(CK287&lt;=CM79*CJ125,CK287&lt;CK79*CJ125),CK287,
     AND(CK287&lt;=CM79*CJ125,CK287&gt;=CK79*CJ125),CK79*CJ125)</f>
        <v>#DIV/0!</v>
      </c>
      <c r="CQ287" s="226"/>
      <c r="CR287" s="168" t="s">
        <v>22</v>
      </c>
      <c r="CS287" s="272" t="e" cm="1">
        <f t="array" ref="CS287">_xlfn.IFS(CK287&gt;CM79*CJ125,CL79*CJ125,
        AND(CK287&lt;=CM79*CJ125,CK287&lt;CK79*CJ125),0,
        AND(CK287&lt;=CM79*CJ125,CK287&gt;=CK79*CJ125),CK287-CO287
)</f>
        <v>#DIV/0!</v>
      </c>
    </row>
    <row r="288" spans="3:97" s="2" customFormat="1">
      <c r="C288" s="202"/>
      <c r="E288" s="177"/>
      <c r="G288" s="226"/>
      <c r="H288" s="168" t="s">
        <v>21</v>
      </c>
      <c r="I288" s="425" t="e">
        <v>#DIV/0!</v>
      </c>
      <c r="K288" s="226"/>
      <c r="L288" s="168" t="s">
        <v>21</v>
      </c>
      <c r="M288" s="345" t="e" cm="1">
        <f t="array" ref="M288">_xlfn.IFS(I288&gt;K80*H125,I80*H125,
     AND(I288&lt;=K80*H125,I288&lt;I80*H125),I288,
     AND(I288&lt;=K80*H125,I288&gt;=I80*H125),I80*H125)</f>
        <v>#DIV/0!</v>
      </c>
      <c r="O288" s="226"/>
      <c r="P288" s="168" t="s">
        <v>21</v>
      </c>
      <c r="Q288" s="272" t="e" cm="1">
        <f t="array" ref="Q288">_xlfn.IFS(I288&gt;K80*H125,J80*H125,
        AND(I288&lt;=K80*H125,I288&lt;I80*H125),0,
        AND(I288&lt;=K80*H125,I288&gt;=I80*H125),I288-M288
)</f>
        <v>#DIV/0!</v>
      </c>
      <c r="W288" s="226"/>
      <c r="X288" s="168" t="s">
        <v>21</v>
      </c>
      <c r="Y288" s="425" t="e">
        <v>#DIV/0!</v>
      </c>
      <c r="AA288" s="226"/>
      <c r="AB288" s="168" t="s">
        <v>21</v>
      </c>
      <c r="AC288" s="345" t="e" cm="1">
        <f t="array" ref="AC288">_xlfn.IFS(Y288&gt;AA80*X125,Y80*X125,
     AND(Y288&lt;=AA80*X125,Y288&lt;Y80*X125),Y288,
     AND(Y288&lt;=AA80*X125,Y288&gt;=Y80*X125),Y80*X125)</f>
        <v>#DIV/0!</v>
      </c>
      <c r="AE288" s="226"/>
      <c r="AF288" s="168" t="s">
        <v>21</v>
      </c>
      <c r="AG288" s="272" t="e" cm="1">
        <f t="array" ref="AG288">_xlfn.IFS(Y288&gt;AA80*X125,Z80*X125,
        AND(Y288&lt;=AA80*X125,Y288&lt;Y80*X125),0,
        AND(Y288&lt;=AA80*X125,Y288&gt;=Y80*X125),Y288-AC288
)</f>
        <v>#DIV/0!</v>
      </c>
      <c r="AM288" s="226"/>
      <c r="AN288" s="168" t="s">
        <v>21</v>
      </c>
      <c r="AO288" s="425" t="e">
        <v>#DIV/0!</v>
      </c>
      <c r="AQ288" s="226"/>
      <c r="AR288" s="168" t="s">
        <v>21</v>
      </c>
      <c r="AS288" s="345" t="e" cm="1">
        <f t="array" ref="AS288">_xlfn.IFS(AO288&gt;AQ80*AN125,AO80*AN125,
     AND(AO288&lt;=AQ80*AN125,AO288&lt;AO80*AN125),AO288,
     AND(AO288&lt;=AQ80*AN125,AO288&gt;=AO80*AN125),AO80*AN125)</f>
        <v>#DIV/0!</v>
      </c>
      <c r="AU288" s="226"/>
      <c r="AV288" s="168" t="s">
        <v>21</v>
      </c>
      <c r="AW288" s="272" t="e" cm="1">
        <f t="array" ref="AW288">_xlfn.IFS(AO288&gt;AQ80*AN125,AP80*AN125,
        AND(AO288&lt;=AQ80*AN125,AO288&lt;AO80*AN125),0,
        AND(AO288&lt;=AQ80*AN125,AO288&gt;=AO80*AN125),AO288-AS288
)</f>
        <v>#DIV/0!</v>
      </c>
      <c r="BC288" s="226"/>
      <c r="BD288" s="168" t="s">
        <v>21</v>
      </c>
      <c r="BE288" s="425" t="e">
        <v>#DIV/0!</v>
      </c>
      <c r="BG288" s="226"/>
      <c r="BH288" s="168" t="s">
        <v>21</v>
      </c>
      <c r="BI288" s="345" t="e" cm="1">
        <f t="array" ref="BI288">_xlfn.IFS(BE288&gt;BG80*BD125,BE80*BD125,
     AND(BE288&lt;=BG80*BD125,BE288&lt;BE80*BD125),BE288,
     AND(BE288&lt;=BG80*BD125,BE288&gt;=BE80*BD125),BE80*BD125)</f>
        <v>#DIV/0!</v>
      </c>
      <c r="BK288" s="226"/>
      <c r="BL288" s="168" t="s">
        <v>21</v>
      </c>
      <c r="BM288" s="272" t="e" cm="1">
        <f t="array" ref="BM288">_xlfn.IFS(BE288&gt;BG80*BD125,BF80*BD125,
        AND(BE288&lt;=BG80*BD125,BE288&lt;BE80*BD125),0,
        AND(BE288&lt;=BG80*BD125,BE288&gt;=BE80*BD125),BE288-BI288
)</f>
        <v>#DIV/0!</v>
      </c>
      <c r="BS288" s="226"/>
      <c r="BT288" s="168" t="s">
        <v>21</v>
      </c>
      <c r="BU288" s="425" t="e">
        <v>#DIV/0!</v>
      </c>
      <c r="BW288" s="226"/>
      <c r="BX288" s="168" t="s">
        <v>21</v>
      </c>
      <c r="BY288" s="345" t="e" cm="1">
        <f t="array" ref="BY288">_xlfn.IFS(BU288&gt;BW80*BT125,BU80*BT125,
     AND(BU288&lt;=BW80*BT125,BU288&lt;BU80*BT125),BU288,
     AND(BU288&lt;=BW80*BT125,BU288&gt;=BU80*BT125),BU80*BT125)</f>
        <v>#DIV/0!</v>
      </c>
      <c r="CA288" s="226"/>
      <c r="CB288" s="168" t="s">
        <v>21</v>
      </c>
      <c r="CC288" s="272" t="e" cm="1">
        <f t="array" ref="CC288">_xlfn.IFS(BU288&gt;BW80*BT125,BV80*BT125,
        AND(BU288&lt;=BW80*BT125,BU288&lt;BU80*BT125),0,
        AND(BU288&lt;=BW80*BT125,BU288&gt;=BU80*BT125),BU288-BY288
)</f>
        <v>#DIV/0!</v>
      </c>
      <c r="CI288" s="226"/>
      <c r="CJ288" s="168" t="s">
        <v>21</v>
      </c>
      <c r="CK288" s="425" t="e">
        <v>#DIV/0!</v>
      </c>
      <c r="CM288" s="226"/>
      <c r="CN288" s="168" t="s">
        <v>21</v>
      </c>
      <c r="CO288" s="345" t="e" cm="1">
        <f t="array" ref="CO288">_xlfn.IFS(CK288&gt;CM80*CJ125,CK80*CJ125,
     AND(CK288&lt;=CM80*CJ125,CK288&lt;CK80*CJ125),CK288,
     AND(CK288&lt;=CM80*CJ125,CK288&gt;=CK80*CJ125),CK80*CJ125)</f>
        <v>#DIV/0!</v>
      </c>
      <c r="CQ288" s="226"/>
      <c r="CR288" s="168" t="s">
        <v>21</v>
      </c>
      <c r="CS288" s="272" t="e" cm="1">
        <f t="array" ref="CS288">_xlfn.IFS(CK288&gt;CM80*CJ125,CL80*CJ125,
        AND(CK288&lt;=CM80*CJ125,CK288&lt;CK80*CJ125),0,
        AND(CK288&lt;=CM80*CJ125,CK288&gt;=CK80*CJ125),CK288-CO288
)</f>
        <v>#DIV/0!</v>
      </c>
    </row>
    <row r="289" spans="3:97" s="2" customFormat="1">
      <c r="C289" s="202"/>
      <c r="E289" s="177"/>
      <c r="G289" s="226"/>
      <c r="H289" s="168" t="s">
        <v>20</v>
      </c>
      <c r="I289" s="425" t="e">
        <v>#DIV/0!</v>
      </c>
      <c r="K289" s="226"/>
      <c r="L289" s="168" t="s">
        <v>20</v>
      </c>
      <c r="M289" s="345" t="e" cm="1">
        <f t="array" ref="M289">_xlfn.IFS(I289&gt;K81*H125,I81*H125,
     AND(I289&lt;=K81*H125,I289&lt;I81*H125),I289,
     AND(I289&lt;=K81*H125,I289&gt;=I81*H125),I81*H125)</f>
        <v>#DIV/0!</v>
      </c>
      <c r="O289" s="226"/>
      <c r="P289" s="168" t="s">
        <v>20</v>
      </c>
      <c r="Q289" s="272" t="e" cm="1">
        <f t="array" ref="Q289">_xlfn.IFS(I289&gt;K81*H125,J81*H125,
        AND(I289&lt;=K81*H125,I289&lt;I81*H125),0,
        AND(I289&lt;=K81*H125,I289&gt;=I81*H125),I289-M289
)</f>
        <v>#DIV/0!</v>
      </c>
      <c r="W289" s="226"/>
      <c r="X289" s="168" t="s">
        <v>20</v>
      </c>
      <c r="Y289" s="425" t="e">
        <v>#DIV/0!</v>
      </c>
      <c r="AA289" s="226"/>
      <c r="AB289" s="168" t="s">
        <v>20</v>
      </c>
      <c r="AC289" s="345" t="e" cm="1">
        <f t="array" ref="AC289">_xlfn.IFS(Y289&gt;AA81*X125,Y81*X125,
     AND(Y289&lt;=AA81*X125,Y289&lt;Y81*X125),Y289,
     AND(Y289&lt;=AA81*X125,Y289&gt;=Y81*X125),Y81*X125)</f>
        <v>#DIV/0!</v>
      </c>
      <c r="AE289" s="226"/>
      <c r="AF289" s="168" t="s">
        <v>20</v>
      </c>
      <c r="AG289" s="272" t="e" cm="1">
        <f t="array" ref="AG289">_xlfn.IFS(Y289&gt;AA81*X125,Z81*X125,
        AND(Y289&lt;=AA81*X125,Y289&lt;Y81*X125),0,
        AND(Y289&lt;=AA81*X125,Y289&gt;=Y81*X125),Y289-AC289
)</f>
        <v>#DIV/0!</v>
      </c>
      <c r="AM289" s="226"/>
      <c r="AN289" s="168" t="s">
        <v>20</v>
      </c>
      <c r="AO289" s="425" t="e">
        <v>#DIV/0!</v>
      </c>
      <c r="AQ289" s="226"/>
      <c r="AR289" s="168" t="s">
        <v>20</v>
      </c>
      <c r="AS289" s="345" t="e" cm="1">
        <f t="array" ref="AS289">_xlfn.IFS(AO289&gt;AQ81*AN125,AO81*AN125,
     AND(AO289&lt;=AQ81*AN125,AO289&lt;AO81*AN125),AO289,
     AND(AO289&lt;=AQ81*AN125,AO289&gt;=AO81*AN125),AO81*AN125)</f>
        <v>#DIV/0!</v>
      </c>
      <c r="AU289" s="226"/>
      <c r="AV289" s="168" t="s">
        <v>20</v>
      </c>
      <c r="AW289" s="272" t="e" cm="1">
        <f t="array" ref="AW289">_xlfn.IFS(AO289&gt;AQ81*AN125,AP81*AN125,
        AND(AO289&lt;=AQ81*AN125,AO289&lt;AO81*AN125),0,
        AND(AO289&lt;=AQ81*AN125,AO289&gt;=AO81*AN125),AO289-AS289
)</f>
        <v>#DIV/0!</v>
      </c>
      <c r="BC289" s="226"/>
      <c r="BD289" s="168" t="s">
        <v>20</v>
      </c>
      <c r="BE289" s="425" t="e">
        <v>#DIV/0!</v>
      </c>
      <c r="BG289" s="226"/>
      <c r="BH289" s="168" t="s">
        <v>20</v>
      </c>
      <c r="BI289" s="345" t="e" cm="1">
        <f t="array" ref="BI289">_xlfn.IFS(BE289&gt;BG81*BD125,BE81*BD125,
     AND(BE289&lt;=BG81*BD125,BE289&lt;BE81*BD125),BE289,
     AND(BE289&lt;=BG81*BD125,BE289&gt;=BE81*BD125),BE81*BD125)</f>
        <v>#DIV/0!</v>
      </c>
      <c r="BK289" s="226"/>
      <c r="BL289" s="168" t="s">
        <v>20</v>
      </c>
      <c r="BM289" s="272" t="e" cm="1">
        <f t="array" ref="BM289">_xlfn.IFS(BE289&gt;BG81*BD125,BF81*BD125,
        AND(BE289&lt;=BG81*BD125,BE289&lt;BE81*BD125),0,
        AND(BE289&lt;=BG81*BD125,BE289&gt;=BE81*BD125),BE289-BI289
)</f>
        <v>#DIV/0!</v>
      </c>
      <c r="BS289" s="226"/>
      <c r="BT289" s="168" t="s">
        <v>20</v>
      </c>
      <c r="BU289" s="425" t="e">
        <v>#DIV/0!</v>
      </c>
      <c r="BW289" s="226"/>
      <c r="BX289" s="168" t="s">
        <v>20</v>
      </c>
      <c r="BY289" s="345" t="e" cm="1">
        <f t="array" ref="BY289">_xlfn.IFS(BU289&gt;BW81*BT125,BU81*BT125,
     AND(BU289&lt;=BW81*BT125,BU289&lt;BU81*BT125),BU289,
     AND(BU289&lt;=BW81*BT125,BU289&gt;=BU81*BT125),BU81*BT125)</f>
        <v>#DIV/0!</v>
      </c>
      <c r="CA289" s="226"/>
      <c r="CB289" s="168" t="s">
        <v>20</v>
      </c>
      <c r="CC289" s="272" t="e" cm="1">
        <f t="array" ref="CC289">_xlfn.IFS(BU289&gt;BW81*BT125,BV81*BT125,
        AND(BU289&lt;=BW81*BT125,BU289&lt;BU81*BT125),0,
        AND(BU289&lt;=BW81*BT125,BU289&gt;=BU81*BT125),BU289-BY289
)</f>
        <v>#DIV/0!</v>
      </c>
      <c r="CI289" s="226"/>
      <c r="CJ289" s="168" t="s">
        <v>20</v>
      </c>
      <c r="CK289" s="425" t="e">
        <v>#DIV/0!</v>
      </c>
      <c r="CM289" s="226"/>
      <c r="CN289" s="168" t="s">
        <v>20</v>
      </c>
      <c r="CO289" s="345" t="e" cm="1">
        <f t="array" ref="CO289">_xlfn.IFS(CK289&gt;CM81*CJ125,CK81*CJ125,
     AND(CK289&lt;=CM81*CJ125,CK289&lt;CK81*CJ125),CK289,
     AND(CK289&lt;=CM81*CJ125,CK289&gt;=CK81*CJ125),CK81*CJ125)</f>
        <v>#DIV/0!</v>
      </c>
      <c r="CQ289" s="226"/>
      <c r="CR289" s="168" t="s">
        <v>20</v>
      </c>
      <c r="CS289" s="272" t="e" cm="1">
        <f t="array" ref="CS289">_xlfn.IFS(CK289&gt;CM81*CJ125,CL81*CJ125,
        AND(CK289&lt;=CM81*CJ125,CK289&lt;CK81*CJ125),0,
        AND(CK289&lt;=CM81*CJ125,CK289&gt;=CK81*CJ125),CK289-CO289
)</f>
        <v>#DIV/0!</v>
      </c>
    </row>
    <row r="290" spans="3:97" s="2" customFormat="1">
      <c r="C290" s="202"/>
      <c r="E290" s="177"/>
      <c r="G290" s="226"/>
      <c r="H290" s="168" t="s">
        <v>19</v>
      </c>
      <c r="I290" s="425" t="e">
        <v>#DIV/0!</v>
      </c>
      <c r="K290" s="226"/>
      <c r="L290" s="168" t="s">
        <v>19</v>
      </c>
      <c r="M290" s="345" t="e" cm="1">
        <f t="array" ref="M290">_xlfn.IFS(I290&gt;K82*H125,I82*H125,
     AND(I290&lt;=K82*H125,I290&lt;I82*H125),I290,
     AND(I290&lt;=K82*H125,I290&gt;=I82*H125),I82*H125)</f>
        <v>#DIV/0!</v>
      </c>
      <c r="O290" s="226"/>
      <c r="P290" s="168" t="s">
        <v>19</v>
      </c>
      <c r="Q290" s="272" t="e" cm="1">
        <f t="array" ref="Q290">_xlfn.IFS(I290&gt;K82*H125,J82*H125,
        AND(I290&lt;=K82*H125,I290&lt;I82*H125),0,
        AND(I290&lt;=K82*H125,I290&gt;=I82*H125),I290-M290
)</f>
        <v>#DIV/0!</v>
      </c>
      <c r="W290" s="226"/>
      <c r="X290" s="168" t="s">
        <v>19</v>
      </c>
      <c r="Y290" s="425" t="e">
        <v>#DIV/0!</v>
      </c>
      <c r="AA290" s="226"/>
      <c r="AB290" s="168" t="s">
        <v>19</v>
      </c>
      <c r="AC290" s="345" t="e" cm="1">
        <f t="array" ref="AC290">_xlfn.IFS(Y290&gt;AA82*X125,Y82*X125,
     AND(Y290&lt;=AA82*X125,Y290&lt;Y82*X125),Y290,
     AND(Y290&lt;=AA82*X125,Y290&gt;=Y82*X125),Y82*X125)</f>
        <v>#DIV/0!</v>
      </c>
      <c r="AE290" s="226"/>
      <c r="AF290" s="168" t="s">
        <v>19</v>
      </c>
      <c r="AG290" s="272" t="e" cm="1">
        <f t="array" ref="AG290">_xlfn.IFS(Y290&gt;AA82*X125,Z82*X125,
        AND(Y290&lt;=AA82*X125,Y290&lt;Y82*X125),0,
        AND(Y290&lt;=AA82*X125,Y290&gt;=Y82*X125),Y290-AC290
)</f>
        <v>#DIV/0!</v>
      </c>
      <c r="AM290" s="226"/>
      <c r="AN290" s="168" t="s">
        <v>19</v>
      </c>
      <c r="AO290" s="425" t="e">
        <v>#DIV/0!</v>
      </c>
      <c r="AQ290" s="226"/>
      <c r="AR290" s="168" t="s">
        <v>19</v>
      </c>
      <c r="AS290" s="345" t="e" cm="1">
        <f t="array" ref="AS290">_xlfn.IFS(AO290&gt;AQ82*AN125,AO82*AN125,
     AND(AO290&lt;=AQ82*AN125,AO290&lt;AO82*AN125),AO290,
     AND(AO290&lt;=AQ82*AN125,AO290&gt;=AO82*AN125),AO82*AN125)</f>
        <v>#DIV/0!</v>
      </c>
      <c r="AU290" s="226"/>
      <c r="AV290" s="168" t="s">
        <v>19</v>
      </c>
      <c r="AW290" s="272" t="e" cm="1">
        <f t="array" ref="AW290">_xlfn.IFS(AO290&gt;AQ82*AN125,AP82*AN125,
        AND(AO290&lt;=AQ82*AN125,AO290&lt;AO82*AN125),0,
        AND(AO290&lt;=AQ82*AN125,AO290&gt;=AO82*AN125),AO290-AS290
)</f>
        <v>#DIV/0!</v>
      </c>
      <c r="BC290" s="226"/>
      <c r="BD290" s="168" t="s">
        <v>19</v>
      </c>
      <c r="BE290" s="425" t="e">
        <v>#DIV/0!</v>
      </c>
      <c r="BG290" s="226"/>
      <c r="BH290" s="168" t="s">
        <v>19</v>
      </c>
      <c r="BI290" s="345" t="e" cm="1">
        <f t="array" ref="BI290">_xlfn.IFS(BE290&gt;BG82*BD125,BE82*BD125,
     AND(BE290&lt;=BG82*BD125,BE290&lt;BE82*BD125),BE290,
     AND(BE290&lt;=BG82*BD125,BE290&gt;=BE82*BD125),BE82*BD125)</f>
        <v>#DIV/0!</v>
      </c>
      <c r="BK290" s="226"/>
      <c r="BL290" s="168" t="s">
        <v>19</v>
      </c>
      <c r="BM290" s="272" t="e" cm="1">
        <f t="array" ref="BM290">_xlfn.IFS(BE290&gt;BG82*BD125,BF82*BD125,
        AND(BE290&lt;=BG82*BD125,BE290&lt;BE82*BD125),0,
        AND(BE290&lt;=BG82*BD125,BE290&gt;=BE82*BD125),BE290-BI290
)</f>
        <v>#DIV/0!</v>
      </c>
      <c r="BS290" s="226"/>
      <c r="BT290" s="168" t="s">
        <v>19</v>
      </c>
      <c r="BU290" s="425" t="e">
        <v>#DIV/0!</v>
      </c>
      <c r="BW290" s="226"/>
      <c r="BX290" s="168" t="s">
        <v>19</v>
      </c>
      <c r="BY290" s="345" t="e" cm="1">
        <f t="array" ref="BY290">_xlfn.IFS(BU290&gt;BW82*BT125,BU82*BT125,
     AND(BU290&lt;=BW82*BT125,BU290&lt;BU82*BT125),BU290,
     AND(BU290&lt;=BW82*BT125,BU290&gt;=BU82*BT125),BU82*BT125)</f>
        <v>#DIV/0!</v>
      </c>
      <c r="CA290" s="226"/>
      <c r="CB290" s="168" t="s">
        <v>19</v>
      </c>
      <c r="CC290" s="272" t="e" cm="1">
        <f t="array" ref="CC290">_xlfn.IFS(BU290&gt;BW82*BT125,BV82*BT125,
        AND(BU290&lt;=BW82*BT125,BU290&lt;BU82*BT125),0,
        AND(BU290&lt;=BW82*BT125,BU290&gt;=BU82*BT125),BU290-BY290
)</f>
        <v>#DIV/0!</v>
      </c>
      <c r="CI290" s="226"/>
      <c r="CJ290" s="168" t="s">
        <v>19</v>
      </c>
      <c r="CK290" s="425" t="e">
        <v>#DIV/0!</v>
      </c>
      <c r="CM290" s="226"/>
      <c r="CN290" s="168" t="s">
        <v>19</v>
      </c>
      <c r="CO290" s="345" t="e" cm="1">
        <f t="array" ref="CO290">_xlfn.IFS(CK290&gt;CM82*CJ125,CK82*CJ125,
     AND(CK290&lt;=CM82*CJ125,CK290&lt;CK82*CJ125),CK290,
     AND(CK290&lt;=CM82*CJ125,CK290&gt;=CK82*CJ125),CK82*CJ125)</f>
        <v>#DIV/0!</v>
      </c>
      <c r="CQ290" s="226"/>
      <c r="CR290" s="168" t="s">
        <v>19</v>
      </c>
      <c r="CS290" s="272" t="e" cm="1">
        <f t="array" ref="CS290">_xlfn.IFS(CK290&gt;CM82*CJ125,CL82*CJ125,
        AND(CK290&lt;=CM82*CJ125,CK290&lt;CK82*CJ125),0,
        AND(CK290&lt;=CM82*CJ125,CK290&gt;=CK82*CJ125),CK290-CO290
)</f>
        <v>#DIV/0!</v>
      </c>
    </row>
    <row r="291" spans="3:97" s="2" customFormat="1">
      <c r="C291" s="202"/>
      <c r="E291" s="177"/>
      <c r="G291" s="227"/>
      <c r="H291" s="169" t="s">
        <v>18</v>
      </c>
      <c r="I291" s="426" t="e">
        <v>#DIV/0!</v>
      </c>
      <c r="K291" s="227"/>
      <c r="L291" s="169" t="s">
        <v>18</v>
      </c>
      <c r="M291" s="346" t="e" cm="1">
        <f t="array" ref="M291">_xlfn.IFS(I291&gt;K83*H125,I83*H125,
     AND(I291&lt;=K83*H125,I291&lt;I83*H125),I291,
     AND(I291&lt;=K83*H125,I291&gt;=I83*H125),I83*H125)</f>
        <v>#DIV/0!</v>
      </c>
      <c r="O291" s="227"/>
      <c r="P291" s="169" t="s">
        <v>18</v>
      </c>
      <c r="Q291" s="272" t="e" cm="1">
        <f t="array" ref="Q291">_xlfn.IFS(I291&gt;K83*H125,J83*H125,
        AND(I291&lt;=K83*H125,I291&lt;I83*H125),0,
        AND(I291&lt;=K83*H125,I291&gt;=I83*H125),I291-M291
)</f>
        <v>#DIV/0!</v>
      </c>
      <c r="W291" s="227"/>
      <c r="X291" s="169" t="s">
        <v>18</v>
      </c>
      <c r="Y291" s="426" t="e">
        <v>#DIV/0!</v>
      </c>
      <c r="AA291" s="227"/>
      <c r="AB291" s="169" t="s">
        <v>18</v>
      </c>
      <c r="AC291" s="346" t="e" cm="1">
        <f t="array" ref="AC291">_xlfn.IFS(Y291&gt;AA83*X125,Y83*X125,
     AND(Y291&lt;=AA83*X125,Y291&lt;Y83*X125),Y291,
     AND(Y291&lt;=AA83*X125,Y291&gt;=Y83*X125),Y83*X125)</f>
        <v>#DIV/0!</v>
      </c>
      <c r="AE291" s="227"/>
      <c r="AF291" s="169" t="s">
        <v>18</v>
      </c>
      <c r="AG291" s="272" t="e" cm="1">
        <f t="array" ref="AG291">_xlfn.IFS(Y291&gt;AA83*X125,Z83*X125,
        AND(Y291&lt;=AA83*X125,Y291&lt;Y83*X125),0,
        AND(Y291&lt;=AA83*X125,Y291&gt;=Y83*X125),Y291-AC291
)</f>
        <v>#DIV/0!</v>
      </c>
      <c r="AM291" s="227"/>
      <c r="AN291" s="169" t="s">
        <v>18</v>
      </c>
      <c r="AO291" s="426" t="e">
        <v>#DIV/0!</v>
      </c>
      <c r="AQ291" s="227"/>
      <c r="AR291" s="169" t="s">
        <v>18</v>
      </c>
      <c r="AS291" s="346" t="e" cm="1">
        <f t="array" ref="AS291">_xlfn.IFS(AO291&gt;AQ83*AN125,AO83*AN125,
     AND(AO291&lt;=AQ83*AN125,AO291&lt;AO83*AN125),AO291,
     AND(AO291&lt;=AQ83*AN125,AO291&gt;=AO83*AN125),AO83*AN125)</f>
        <v>#DIV/0!</v>
      </c>
      <c r="AU291" s="227"/>
      <c r="AV291" s="169" t="s">
        <v>18</v>
      </c>
      <c r="AW291" s="272" t="e" cm="1">
        <f t="array" ref="AW291">_xlfn.IFS(AO291&gt;AQ83*AN125,AP83*AN125,
        AND(AO291&lt;=AQ83*AN125,AO291&lt;AO83*AN125),0,
        AND(AO291&lt;=AQ83*AN125,AO291&gt;=AO83*AN125),AO291-AS291
)</f>
        <v>#DIV/0!</v>
      </c>
      <c r="BC291" s="227"/>
      <c r="BD291" s="169" t="s">
        <v>18</v>
      </c>
      <c r="BE291" s="426" t="e">
        <v>#DIV/0!</v>
      </c>
      <c r="BG291" s="227"/>
      <c r="BH291" s="169" t="s">
        <v>18</v>
      </c>
      <c r="BI291" s="346" t="e" cm="1">
        <f t="array" ref="BI291">_xlfn.IFS(BE291&gt;BG83*BD125,BE83*BD125,
     AND(BE291&lt;=BG83*BD125,BE291&lt;BE83*BD125),BE291,
     AND(BE291&lt;=BG83*BD125,BE291&gt;=BE83*BD125),BE83*BD125)</f>
        <v>#DIV/0!</v>
      </c>
      <c r="BK291" s="227"/>
      <c r="BL291" s="169" t="s">
        <v>18</v>
      </c>
      <c r="BM291" s="272" t="e" cm="1">
        <f t="array" ref="BM291">_xlfn.IFS(BE291&gt;BG83*BD125,BF83*BD125,
        AND(BE291&lt;=BG83*BD125,BE291&lt;BE83*BD125),0,
        AND(BE291&lt;=BG83*BD125,BE291&gt;=BE83*BD125),BE291-BI291
)</f>
        <v>#DIV/0!</v>
      </c>
      <c r="BS291" s="227"/>
      <c r="BT291" s="169" t="s">
        <v>18</v>
      </c>
      <c r="BU291" s="426" t="e">
        <v>#DIV/0!</v>
      </c>
      <c r="BW291" s="227"/>
      <c r="BX291" s="169" t="s">
        <v>18</v>
      </c>
      <c r="BY291" s="346" t="e" cm="1">
        <f t="array" ref="BY291">_xlfn.IFS(BU291&gt;BW83*BT125,BU83*BT125,
     AND(BU291&lt;=BW83*BT125,BU291&lt;BU83*BT125),BU291,
     AND(BU291&lt;=BW83*BT125,BU291&gt;=BU83*BT125),BU83*BT125)</f>
        <v>#DIV/0!</v>
      </c>
      <c r="CA291" s="227"/>
      <c r="CB291" s="169" t="s">
        <v>18</v>
      </c>
      <c r="CC291" s="272" t="e" cm="1">
        <f t="array" ref="CC291">_xlfn.IFS(BU291&gt;BW83*BT125,BV83*BT125,
        AND(BU291&lt;=BW83*BT125,BU291&lt;BU83*BT125),0,
        AND(BU291&lt;=BW83*BT125,BU291&gt;=BU83*BT125),BU291-BY291
)</f>
        <v>#DIV/0!</v>
      </c>
      <c r="CI291" s="227"/>
      <c r="CJ291" s="169" t="s">
        <v>18</v>
      </c>
      <c r="CK291" s="426" t="e">
        <v>#DIV/0!</v>
      </c>
      <c r="CM291" s="227"/>
      <c r="CN291" s="169" t="s">
        <v>18</v>
      </c>
      <c r="CO291" s="346" t="e" cm="1">
        <f t="array" ref="CO291">_xlfn.IFS(CK291&gt;CM83*CJ125,CK83*CJ125,
     AND(CK291&lt;=CM83*CJ125,CK291&lt;CK83*CJ125),CK291,
     AND(CK291&lt;=CM83*CJ125,CK291&gt;=CK83*CJ125),CK83*CJ125)</f>
        <v>#DIV/0!</v>
      </c>
      <c r="CQ291" s="227"/>
      <c r="CR291" s="169" t="s">
        <v>18</v>
      </c>
      <c r="CS291" s="272" t="e" cm="1">
        <f t="array" ref="CS291">_xlfn.IFS(CK291&gt;CM83*CJ125,CL83*CJ125,
        AND(CK291&lt;=CM83*CJ125,CK291&lt;CK83*CJ125),0,
        AND(CK291&lt;=CM83*CJ125,CK291&gt;=CK83*CJ125),CK291-CO291
)</f>
        <v>#DIV/0!</v>
      </c>
    </row>
    <row r="292" spans="3:97" s="2" customFormat="1">
      <c r="C292" s="202"/>
      <c r="E292" s="177"/>
      <c r="G292" s="205" t="s">
        <v>102</v>
      </c>
      <c r="H292" s="130" t="s">
        <v>48</v>
      </c>
      <c r="I292" s="427" t="e">
        <f>SUM(I293:I297)</f>
        <v>#DIV/0!</v>
      </c>
      <c r="K292" s="205" t="s">
        <v>102</v>
      </c>
      <c r="L292" s="139" t="s">
        <v>48</v>
      </c>
      <c r="M292" s="538" t="e">
        <f>SUM(M293:M297)</f>
        <v>#DIV/0!</v>
      </c>
      <c r="O292" s="205" t="s">
        <v>102</v>
      </c>
      <c r="P292" s="130" t="s">
        <v>48</v>
      </c>
      <c r="Q292" s="427" t="e">
        <f>SUM(Q293:Q297)</f>
        <v>#DIV/0!</v>
      </c>
      <c r="W292" s="205" t="s">
        <v>102</v>
      </c>
      <c r="X292" s="130" t="s">
        <v>48</v>
      </c>
      <c r="Y292" s="427" t="e">
        <f>SUM(Y293:Y297)</f>
        <v>#DIV/0!</v>
      </c>
      <c r="AA292" s="205" t="s">
        <v>102</v>
      </c>
      <c r="AB292" s="139" t="s">
        <v>48</v>
      </c>
      <c r="AC292" s="538" t="e">
        <f>SUM(AC293:AC297)</f>
        <v>#DIV/0!</v>
      </c>
      <c r="AE292" s="205" t="s">
        <v>102</v>
      </c>
      <c r="AF292" s="130" t="s">
        <v>48</v>
      </c>
      <c r="AG292" s="427" t="e">
        <f>SUM(AG293:AG297)</f>
        <v>#DIV/0!</v>
      </c>
      <c r="AM292" s="205" t="s">
        <v>102</v>
      </c>
      <c r="AN292" s="130" t="s">
        <v>48</v>
      </c>
      <c r="AO292" s="427" t="e">
        <f>SUM(AO293:AO297)</f>
        <v>#DIV/0!</v>
      </c>
      <c r="AQ292" s="205" t="s">
        <v>102</v>
      </c>
      <c r="AR292" s="139" t="s">
        <v>48</v>
      </c>
      <c r="AS292" s="538" t="e">
        <f>SUM(AS293:AS297)</f>
        <v>#DIV/0!</v>
      </c>
      <c r="AU292" s="205" t="s">
        <v>102</v>
      </c>
      <c r="AV292" s="130" t="s">
        <v>48</v>
      </c>
      <c r="AW292" s="427" t="e">
        <f>SUM(AW293:AW297)</f>
        <v>#DIV/0!</v>
      </c>
      <c r="BC292" s="205" t="s">
        <v>102</v>
      </c>
      <c r="BD292" s="130" t="s">
        <v>48</v>
      </c>
      <c r="BE292" s="427" t="e">
        <f>SUM(BE293:BE297)</f>
        <v>#DIV/0!</v>
      </c>
      <c r="BG292" s="205" t="s">
        <v>102</v>
      </c>
      <c r="BH292" s="139" t="s">
        <v>48</v>
      </c>
      <c r="BI292" s="538" t="e">
        <f>SUM(BI293:BI297)</f>
        <v>#DIV/0!</v>
      </c>
      <c r="BK292" s="205" t="s">
        <v>102</v>
      </c>
      <c r="BL292" s="130" t="s">
        <v>48</v>
      </c>
      <c r="BM292" s="427" t="e">
        <f>SUM(BM293:BM297)</f>
        <v>#DIV/0!</v>
      </c>
      <c r="BS292" s="205" t="s">
        <v>102</v>
      </c>
      <c r="BT292" s="130" t="s">
        <v>48</v>
      </c>
      <c r="BU292" s="427" t="e">
        <f>SUM(BU293:BU297)</f>
        <v>#DIV/0!</v>
      </c>
      <c r="BW292" s="205" t="s">
        <v>102</v>
      </c>
      <c r="BX292" s="139" t="s">
        <v>48</v>
      </c>
      <c r="BY292" s="538" t="e">
        <f>SUM(BY293:BY297)</f>
        <v>#DIV/0!</v>
      </c>
      <c r="CA292" s="205" t="s">
        <v>102</v>
      </c>
      <c r="CB292" s="130" t="s">
        <v>48</v>
      </c>
      <c r="CC292" s="427" t="e">
        <f>SUM(CC293:CC297)</f>
        <v>#DIV/0!</v>
      </c>
      <c r="CI292" s="205" t="s">
        <v>102</v>
      </c>
      <c r="CJ292" s="130" t="s">
        <v>48</v>
      </c>
      <c r="CK292" s="427" t="e">
        <f>SUM(CK293:CK297)</f>
        <v>#DIV/0!</v>
      </c>
      <c r="CM292" s="205" t="s">
        <v>102</v>
      </c>
      <c r="CN292" s="139" t="s">
        <v>48</v>
      </c>
      <c r="CO292" s="538" t="e">
        <f>SUM(CO293:CO297)</f>
        <v>#DIV/0!</v>
      </c>
      <c r="CQ292" s="205" t="s">
        <v>102</v>
      </c>
      <c r="CR292" s="130" t="s">
        <v>48</v>
      </c>
      <c r="CS292" s="427" t="e">
        <f>SUM(CS293:CS297)</f>
        <v>#DIV/0!</v>
      </c>
    </row>
    <row r="293" spans="3:97" s="2" customFormat="1">
      <c r="C293" s="202"/>
      <c r="E293" s="177"/>
      <c r="G293" s="226"/>
      <c r="H293" s="168" t="s">
        <v>22</v>
      </c>
      <c r="I293" s="425" t="e">
        <f t="array" ref="I293:I297">I40:I44*TRANSPOSE(H126)*L170:L174</f>
        <v>#DIV/0!</v>
      </c>
      <c r="K293" s="226"/>
      <c r="L293" s="168" t="s">
        <v>22</v>
      </c>
      <c r="M293" s="344" t="e" cm="1">
        <f t="array" ref="M293">_xlfn.IFS(I293&gt;K85*H126,I85*H126,
     AND(I293&lt;=K85*H126,I293&lt;I85*H126),I293,
     AND(I293&lt;=K85*H126,I293&gt;=I85*H126),I85*H126)</f>
        <v>#DIV/0!</v>
      </c>
      <c r="O293" s="226"/>
      <c r="P293" s="168" t="s">
        <v>22</v>
      </c>
      <c r="Q293" s="272" t="e" cm="1">
        <f t="array" ref="Q293">_xlfn.IFS(I293&gt;K85*H126,J85*H126,
        AND(I293&lt;=K85*H126,I293&lt;I85*H126),0,
        AND(I293&lt;=K85*H126,I293&gt;=I85*H126),I293-M293
)</f>
        <v>#DIV/0!</v>
      </c>
      <c r="W293" s="226"/>
      <c r="X293" s="168" t="s">
        <v>22</v>
      </c>
      <c r="Y293" s="425" t="e">
        <f t="array" ref="Y293:Y297">Y40:Y44*TRANSPOSE(X126)*AB170:AB174</f>
        <v>#DIV/0!</v>
      </c>
      <c r="AA293" s="226"/>
      <c r="AB293" s="168" t="s">
        <v>22</v>
      </c>
      <c r="AC293" s="344" t="e" cm="1">
        <f t="array" ref="AC293">_xlfn.IFS(Y293&gt;AA85*X126,Y85*X126,
     AND(Y293&lt;=AA85*X126,Y293&lt;Y85*X126),Y293,
     AND(Y293&lt;=AA85*X126,Y293&gt;=Y85*X126),Y85*X126)</f>
        <v>#DIV/0!</v>
      </c>
      <c r="AE293" s="226"/>
      <c r="AF293" s="168" t="s">
        <v>22</v>
      </c>
      <c r="AG293" s="272" t="e" cm="1">
        <f t="array" ref="AG293">_xlfn.IFS(Y293&gt;AA85*X126,Z85*X126,
        AND(Y293&lt;=AA85*X126,Y293&lt;Y85*X126),0,
        AND(Y293&lt;=AA85*X126,Y293&gt;=Y85*X126),Y293-AC293
)</f>
        <v>#DIV/0!</v>
      </c>
      <c r="AM293" s="226"/>
      <c r="AN293" s="168" t="s">
        <v>22</v>
      </c>
      <c r="AO293" s="425" t="e">
        <f t="array" ref="AO293:AO297">AO40:AO44*TRANSPOSE(AN126)*AR170:AR174</f>
        <v>#DIV/0!</v>
      </c>
      <c r="AQ293" s="226"/>
      <c r="AR293" s="168" t="s">
        <v>22</v>
      </c>
      <c r="AS293" s="344" t="e" cm="1">
        <f t="array" ref="AS293">_xlfn.IFS(AO293&gt;AQ85*AN126,AO85*AN126,
     AND(AO293&lt;=AQ85*AN126,AO293&lt;AO85*AN126),AO293,
     AND(AO293&lt;=AQ85*AN126,AO293&gt;=AO85*AN126),AO85*AN126)</f>
        <v>#DIV/0!</v>
      </c>
      <c r="AU293" s="226"/>
      <c r="AV293" s="168" t="s">
        <v>22</v>
      </c>
      <c r="AW293" s="272" t="e" cm="1">
        <f t="array" ref="AW293">_xlfn.IFS(AO293&gt;AQ85*AN126,AP85*AN126,
        AND(AO293&lt;=AQ85*AN126,AO293&lt;AO85*AN126),0,
        AND(AO293&lt;=AQ85*AN126,AO293&gt;=AO85*AN126),AO293-AS293
)</f>
        <v>#DIV/0!</v>
      </c>
      <c r="BC293" s="226"/>
      <c r="BD293" s="168" t="s">
        <v>22</v>
      </c>
      <c r="BE293" s="425" t="e">
        <f t="array" ref="BE293:BE297">BE40:BE44*TRANSPOSE(BD126)*BH170:BH174</f>
        <v>#DIV/0!</v>
      </c>
      <c r="BG293" s="226"/>
      <c r="BH293" s="168" t="s">
        <v>22</v>
      </c>
      <c r="BI293" s="344" t="e" cm="1">
        <f t="array" ref="BI293">_xlfn.IFS(BE293&gt;BG85*BD126,BE85*BD126,
     AND(BE293&lt;=BG85*BD126,BE293&lt;BE85*BD126),BE293,
     AND(BE293&lt;=BG85*BD126,BE293&gt;=BE85*BD126),BE85*BD126)</f>
        <v>#DIV/0!</v>
      </c>
      <c r="BK293" s="226"/>
      <c r="BL293" s="168" t="s">
        <v>22</v>
      </c>
      <c r="BM293" s="272" t="e" cm="1">
        <f t="array" ref="BM293">_xlfn.IFS(BE293&gt;BG85*BD126,BF85*BD126,
        AND(BE293&lt;=BG85*BD126,BE293&lt;BE85*BD126),0,
        AND(BE293&lt;=BG85*BD126,BE293&gt;=BE85*BD126),BE293-BI293
)</f>
        <v>#DIV/0!</v>
      </c>
      <c r="BS293" s="226"/>
      <c r="BT293" s="168" t="s">
        <v>22</v>
      </c>
      <c r="BU293" s="425" t="e">
        <f t="array" ref="BU293:BU297">BU40:BU44*TRANSPOSE(BT126)*BX170:BX174</f>
        <v>#DIV/0!</v>
      </c>
      <c r="BW293" s="226"/>
      <c r="BX293" s="168" t="s">
        <v>22</v>
      </c>
      <c r="BY293" s="344" t="e" cm="1">
        <f t="array" ref="BY293">_xlfn.IFS(BU293&gt;BW85*BT126,BU85*BT126,
     AND(BU293&lt;=BW85*BT126,BU293&lt;BU85*BT126),BU293,
     AND(BU293&lt;=BW85*BT126,BU293&gt;=BU85*BT126),BU85*BT126)</f>
        <v>#DIV/0!</v>
      </c>
      <c r="CA293" s="226"/>
      <c r="CB293" s="168" t="s">
        <v>22</v>
      </c>
      <c r="CC293" s="272" t="e" cm="1">
        <f t="array" ref="CC293">_xlfn.IFS(BU293&gt;BW85*BT126,BV85*BT126,
        AND(BU293&lt;=BW85*BT126,BU293&lt;BU85*BT126),0,
        AND(BU293&lt;=BW85*BT126,BU293&gt;=BU85*BT126),BU293-BY293
)</f>
        <v>#DIV/0!</v>
      </c>
      <c r="CI293" s="226"/>
      <c r="CJ293" s="168" t="s">
        <v>22</v>
      </c>
      <c r="CK293" s="425" t="e">
        <f t="array" ref="CK293:CK297">CK40:CK44*TRANSPOSE(CJ126)*CN170:CN174</f>
        <v>#DIV/0!</v>
      </c>
      <c r="CM293" s="226"/>
      <c r="CN293" s="168" t="s">
        <v>22</v>
      </c>
      <c r="CO293" s="344" t="e" cm="1">
        <f t="array" ref="CO293">_xlfn.IFS(CK293&gt;CM85*CJ126,CK85*CJ126,
     AND(CK293&lt;=CM85*CJ126,CK293&lt;CK85*CJ126),CK293,
     AND(CK293&lt;=CM85*CJ126,CK293&gt;=CK85*CJ126),CK85*CJ126)</f>
        <v>#DIV/0!</v>
      </c>
      <c r="CQ293" s="226"/>
      <c r="CR293" s="168" t="s">
        <v>22</v>
      </c>
      <c r="CS293" s="272" t="e" cm="1">
        <f t="array" ref="CS293">_xlfn.IFS(CK293&gt;CM85*CJ126,CL85*CJ126,
        AND(CK293&lt;=CM85*CJ126,CK293&lt;CK85*CJ126),0,
        AND(CK293&lt;=CM85*CJ126,CK293&gt;=CK85*CJ126),CK293-CO293
)</f>
        <v>#DIV/0!</v>
      </c>
    </row>
    <row r="294" spans="3:97" s="2" customFormat="1">
      <c r="C294" s="202"/>
      <c r="E294" s="177"/>
      <c r="G294" s="226"/>
      <c r="H294" s="168" t="s">
        <v>21</v>
      </c>
      <c r="I294" s="425" t="e">
        <v>#DIV/0!</v>
      </c>
      <c r="K294" s="226"/>
      <c r="L294" s="168" t="s">
        <v>21</v>
      </c>
      <c r="M294" s="345" t="e" cm="1">
        <f t="array" ref="M294">_xlfn.IFS(I294&gt;K86*H126,I86*H126,
     AND(I294&lt;=K86*H126,I294&lt;I86*H126),I294,
     AND(I294&lt;=K86*H126,I294&gt;=I86*H126),I86*H126)</f>
        <v>#DIV/0!</v>
      </c>
      <c r="O294" s="226"/>
      <c r="P294" s="168" t="s">
        <v>21</v>
      </c>
      <c r="Q294" s="272" t="e" cm="1">
        <f t="array" ref="Q294">_xlfn.IFS(I294&gt;K86*H126,J86*H126,
        AND(I294&lt;=K86*H126,I294&lt;I86*H126),0,
        AND(I294&lt;=K86*H126,I294&gt;=I86*H126),I294-M294
)</f>
        <v>#DIV/0!</v>
      </c>
      <c r="W294" s="226"/>
      <c r="X294" s="168" t="s">
        <v>21</v>
      </c>
      <c r="Y294" s="425" t="e">
        <v>#DIV/0!</v>
      </c>
      <c r="AA294" s="226"/>
      <c r="AB294" s="168" t="s">
        <v>21</v>
      </c>
      <c r="AC294" s="345" t="e" cm="1">
        <f t="array" ref="AC294">_xlfn.IFS(Y294&gt;AA86*X126,Y86*X126,
     AND(Y294&lt;=AA86*X126,Y294&lt;Y86*X126),Y294,
     AND(Y294&lt;=AA86*X126,Y294&gt;=Y86*X126),Y86*X126)</f>
        <v>#DIV/0!</v>
      </c>
      <c r="AE294" s="226"/>
      <c r="AF294" s="168" t="s">
        <v>21</v>
      </c>
      <c r="AG294" s="272" t="e" cm="1">
        <f t="array" ref="AG294">_xlfn.IFS(Y294&gt;AA86*X126,Z86*X126,
        AND(Y294&lt;=AA86*X126,Y294&lt;Y86*X126),0,
        AND(Y294&lt;=AA86*X126,Y294&gt;=Y86*X126),Y294-AC294
)</f>
        <v>#DIV/0!</v>
      </c>
      <c r="AM294" s="226"/>
      <c r="AN294" s="168" t="s">
        <v>21</v>
      </c>
      <c r="AO294" s="425" t="e">
        <v>#DIV/0!</v>
      </c>
      <c r="AQ294" s="226"/>
      <c r="AR294" s="168" t="s">
        <v>21</v>
      </c>
      <c r="AS294" s="345" t="e" cm="1">
        <f t="array" ref="AS294">_xlfn.IFS(AO294&gt;AQ86*AN126,AO86*AN126,
     AND(AO294&lt;=AQ86*AN126,AO294&lt;AO86*AN126),AO294,
     AND(AO294&lt;=AQ86*AN126,AO294&gt;=AO86*AN126),AO86*AN126)</f>
        <v>#DIV/0!</v>
      </c>
      <c r="AU294" s="226"/>
      <c r="AV294" s="168" t="s">
        <v>21</v>
      </c>
      <c r="AW294" s="272" t="e" cm="1">
        <f t="array" ref="AW294">_xlfn.IFS(AO294&gt;AQ86*AN126,AP86*AN126,
        AND(AO294&lt;=AQ86*AN126,AO294&lt;AO86*AN126),0,
        AND(AO294&lt;=AQ86*AN126,AO294&gt;=AO86*AN126),AO294-AS294
)</f>
        <v>#DIV/0!</v>
      </c>
      <c r="BC294" s="226"/>
      <c r="BD294" s="168" t="s">
        <v>21</v>
      </c>
      <c r="BE294" s="425" t="e">
        <v>#DIV/0!</v>
      </c>
      <c r="BG294" s="226"/>
      <c r="BH294" s="168" t="s">
        <v>21</v>
      </c>
      <c r="BI294" s="345" t="e" cm="1">
        <f t="array" ref="BI294">_xlfn.IFS(BE294&gt;BG86*BD126,BE86*BD126,
     AND(BE294&lt;=BG86*BD126,BE294&lt;BE86*BD126),BE294,
     AND(BE294&lt;=BG86*BD126,BE294&gt;=BE86*BD126),BE86*BD126)</f>
        <v>#DIV/0!</v>
      </c>
      <c r="BK294" s="226"/>
      <c r="BL294" s="168" t="s">
        <v>21</v>
      </c>
      <c r="BM294" s="272" t="e" cm="1">
        <f t="array" ref="BM294">_xlfn.IFS(BE294&gt;BG86*BD126,BF86*BD126,
        AND(BE294&lt;=BG86*BD126,BE294&lt;BE86*BD126),0,
        AND(BE294&lt;=BG86*BD126,BE294&gt;=BE86*BD126),BE294-BI294
)</f>
        <v>#DIV/0!</v>
      </c>
      <c r="BS294" s="226"/>
      <c r="BT294" s="168" t="s">
        <v>21</v>
      </c>
      <c r="BU294" s="425" t="e">
        <v>#DIV/0!</v>
      </c>
      <c r="BW294" s="226"/>
      <c r="BX294" s="168" t="s">
        <v>21</v>
      </c>
      <c r="BY294" s="345" t="e" cm="1">
        <f t="array" ref="BY294">_xlfn.IFS(BU294&gt;BW86*BT126,BU86*BT126,
     AND(BU294&lt;=BW86*BT126,BU294&lt;BU86*BT126),BU294,
     AND(BU294&lt;=BW86*BT126,BU294&gt;=BU86*BT126),BU86*BT126)</f>
        <v>#DIV/0!</v>
      </c>
      <c r="CA294" s="226"/>
      <c r="CB294" s="168" t="s">
        <v>21</v>
      </c>
      <c r="CC294" s="272" t="e" cm="1">
        <f t="array" ref="CC294">_xlfn.IFS(BU294&gt;BW86*BT126,BV86*BT126,
        AND(BU294&lt;=BW86*BT126,BU294&lt;BU86*BT126),0,
        AND(BU294&lt;=BW86*BT126,BU294&gt;=BU86*BT126),BU294-BY294
)</f>
        <v>#DIV/0!</v>
      </c>
      <c r="CI294" s="226"/>
      <c r="CJ294" s="168" t="s">
        <v>21</v>
      </c>
      <c r="CK294" s="425" t="e">
        <v>#DIV/0!</v>
      </c>
      <c r="CM294" s="226"/>
      <c r="CN294" s="168" t="s">
        <v>21</v>
      </c>
      <c r="CO294" s="345" t="e" cm="1">
        <f t="array" ref="CO294">_xlfn.IFS(CK294&gt;CM86*CJ126,CK86*CJ126,
     AND(CK294&lt;=CM86*CJ126,CK294&lt;CK86*CJ126),CK294,
     AND(CK294&lt;=CM86*CJ126,CK294&gt;=CK86*CJ126),CK86*CJ126)</f>
        <v>#DIV/0!</v>
      </c>
      <c r="CQ294" s="226"/>
      <c r="CR294" s="168" t="s">
        <v>21</v>
      </c>
      <c r="CS294" s="272" t="e" cm="1">
        <f t="array" ref="CS294">_xlfn.IFS(CK294&gt;CM86*CJ126,CL86*CJ126,
        AND(CK294&lt;=CM86*CJ126,CK294&lt;CK86*CJ126),0,
        AND(CK294&lt;=CM86*CJ126,CK294&gt;=CK86*CJ126),CK294-CO294
)</f>
        <v>#DIV/0!</v>
      </c>
    </row>
    <row r="295" spans="3:97" s="2" customFormat="1">
      <c r="C295" s="202"/>
      <c r="E295" s="177"/>
      <c r="G295" s="226"/>
      <c r="H295" s="168" t="s">
        <v>20</v>
      </c>
      <c r="I295" s="425" t="e">
        <v>#DIV/0!</v>
      </c>
      <c r="K295" s="226"/>
      <c r="L295" s="168" t="s">
        <v>20</v>
      </c>
      <c r="M295" s="345" t="e" cm="1">
        <f t="array" ref="M295">_xlfn.IFS(I295&gt;K87*H126,I87*H126,
     AND(I295&lt;=K87*H126,I295&lt;I87*H126),I295,
     AND(I295&lt;=K87*H126,I295&gt;=I87*H126),I87*H126)</f>
        <v>#DIV/0!</v>
      </c>
      <c r="O295" s="226"/>
      <c r="P295" s="168" t="s">
        <v>20</v>
      </c>
      <c r="Q295" s="272" t="e" cm="1">
        <f t="array" ref="Q295">_xlfn.IFS(I295&gt;K87*H126,J87*H126,
        AND(I295&lt;=K87*H126,I295&lt;I87*H126),0,
        AND(I295&lt;=K87*H126,I295&gt;=I87*H126),I295-M295
)</f>
        <v>#DIV/0!</v>
      </c>
      <c r="W295" s="226"/>
      <c r="X295" s="168" t="s">
        <v>20</v>
      </c>
      <c r="Y295" s="425" t="e">
        <v>#DIV/0!</v>
      </c>
      <c r="AA295" s="226"/>
      <c r="AB295" s="168" t="s">
        <v>20</v>
      </c>
      <c r="AC295" s="345" t="e" cm="1">
        <f t="array" ref="AC295">_xlfn.IFS(Y295&gt;AA87*X126,Y87*X126,
     AND(Y295&lt;=AA87*X126,Y295&lt;Y87*X126),Y295,
     AND(Y295&lt;=AA87*X126,Y295&gt;=Y87*X126),Y87*X126)</f>
        <v>#DIV/0!</v>
      </c>
      <c r="AE295" s="226"/>
      <c r="AF295" s="168" t="s">
        <v>20</v>
      </c>
      <c r="AG295" s="272" t="e" cm="1">
        <f t="array" ref="AG295">_xlfn.IFS(Y295&gt;AA87*X126,Z87*X126,
        AND(Y295&lt;=AA87*X126,Y295&lt;Y87*X126),0,
        AND(Y295&lt;=AA87*X126,Y295&gt;=Y87*X126),Y295-AC295
)</f>
        <v>#DIV/0!</v>
      </c>
      <c r="AM295" s="226"/>
      <c r="AN295" s="168" t="s">
        <v>20</v>
      </c>
      <c r="AO295" s="425" t="e">
        <v>#DIV/0!</v>
      </c>
      <c r="AQ295" s="226"/>
      <c r="AR295" s="168" t="s">
        <v>20</v>
      </c>
      <c r="AS295" s="345" t="e" cm="1">
        <f t="array" ref="AS295">_xlfn.IFS(AO295&gt;AQ87*AN126,AO87*AN126,
     AND(AO295&lt;=AQ87*AN126,AO295&lt;AO87*AN126),AO295,
     AND(AO295&lt;=AQ87*AN126,AO295&gt;=AO87*AN126),AO87*AN126)</f>
        <v>#DIV/0!</v>
      </c>
      <c r="AU295" s="226"/>
      <c r="AV295" s="168" t="s">
        <v>20</v>
      </c>
      <c r="AW295" s="272" t="e" cm="1">
        <f t="array" ref="AW295">_xlfn.IFS(AO295&gt;AQ87*AN126,AP87*AN126,
        AND(AO295&lt;=AQ87*AN126,AO295&lt;AO87*AN126),0,
        AND(AO295&lt;=AQ87*AN126,AO295&gt;=AO87*AN126),AO295-AS295
)</f>
        <v>#DIV/0!</v>
      </c>
      <c r="BC295" s="226"/>
      <c r="BD295" s="168" t="s">
        <v>20</v>
      </c>
      <c r="BE295" s="425" t="e">
        <v>#DIV/0!</v>
      </c>
      <c r="BG295" s="226"/>
      <c r="BH295" s="168" t="s">
        <v>20</v>
      </c>
      <c r="BI295" s="345" t="e" cm="1">
        <f t="array" ref="BI295">_xlfn.IFS(BE295&gt;BG87*BD126,BE87*BD126,
     AND(BE295&lt;=BG87*BD126,BE295&lt;BE87*BD126),BE295,
     AND(BE295&lt;=BG87*BD126,BE295&gt;=BE87*BD126),BE87*BD126)</f>
        <v>#DIV/0!</v>
      </c>
      <c r="BK295" s="226"/>
      <c r="BL295" s="168" t="s">
        <v>20</v>
      </c>
      <c r="BM295" s="272" t="e" cm="1">
        <f t="array" ref="BM295">_xlfn.IFS(BE295&gt;BG87*BD126,BF87*BD126,
        AND(BE295&lt;=BG87*BD126,BE295&lt;BE87*BD126),0,
        AND(BE295&lt;=BG87*BD126,BE295&gt;=BE87*BD126),BE295-BI295
)</f>
        <v>#DIV/0!</v>
      </c>
      <c r="BS295" s="226"/>
      <c r="BT295" s="168" t="s">
        <v>20</v>
      </c>
      <c r="BU295" s="425" t="e">
        <v>#DIV/0!</v>
      </c>
      <c r="BW295" s="226"/>
      <c r="BX295" s="168" t="s">
        <v>20</v>
      </c>
      <c r="BY295" s="345" t="e" cm="1">
        <f t="array" ref="BY295">_xlfn.IFS(BU295&gt;BW87*BT126,BU87*BT126,
     AND(BU295&lt;=BW87*BT126,BU295&lt;BU87*BT126),BU295,
     AND(BU295&lt;=BW87*BT126,BU295&gt;=BU87*BT126),BU87*BT126)</f>
        <v>#DIV/0!</v>
      </c>
      <c r="CA295" s="226"/>
      <c r="CB295" s="168" t="s">
        <v>20</v>
      </c>
      <c r="CC295" s="272" t="e" cm="1">
        <f t="array" ref="CC295">_xlfn.IFS(BU295&gt;BW87*BT126,BV87*BT126,
        AND(BU295&lt;=BW87*BT126,BU295&lt;BU87*BT126),0,
        AND(BU295&lt;=BW87*BT126,BU295&gt;=BU87*BT126),BU295-BY295
)</f>
        <v>#DIV/0!</v>
      </c>
      <c r="CI295" s="226"/>
      <c r="CJ295" s="168" t="s">
        <v>20</v>
      </c>
      <c r="CK295" s="425" t="e">
        <v>#DIV/0!</v>
      </c>
      <c r="CM295" s="226"/>
      <c r="CN295" s="168" t="s">
        <v>20</v>
      </c>
      <c r="CO295" s="345" t="e" cm="1">
        <f t="array" ref="CO295">_xlfn.IFS(CK295&gt;CM87*CJ126,CK87*CJ126,
     AND(CK295&lt;=CM87*CJ126,CK295&lt;CK87*CJ126),CK295,
     AND(CK295&lt;=CM87*CJ126,CK295&gt;=CK87*CJ126),CK87*CJ126)</f>
        <v>#DIV/0!</v>
      </c>
      <c r="CQ295" s="226"/>
      <c r="CR295" s="168" t="s">
        <v>20</v>
      </c>
      <c r="CS295" s="272" t="e" cm="1">
        <f t="array" ref="CS295">_xlfn.IFS(CK295&gt;CM87*CJ126,CL87*CJ126,
        AND(CK295&lt;=CM87*CJ126,CK295&lt;CK87*CJ126),0,
        AND(CK295&lt;=CM87*CJ126,CK295&gt;=CK87*CJ126),CK295-CO295
)</f>
        <v>#DIV/0!</v>
      </c>
    </row>
    <row r="296" spans="3:97">
      <c r="C296" s="202"/>
      <c r="E296" s="177"/>
      <c r="G296" s="226"/>
      <c r="H296" s="168" t="s">
        <v>19</v>
      </c>
      <c r="I296" s="425" t="e">
        <v>#DIV/0!</v>
      </c>
      <c r="K296" s="226"/>
      <c r="L296" s="168" t="s">
        <v>19</v>
      </c>
      <c r="M296" s="345" t="e" cm="1">
        <f t="array" ref="M296">_xlfn.IFS(I296&gt;K88*H126,I88*H126,
     AND(I296&lt;=K88*H126,I296&lt;I88*H126),I296,
     AND(I296&lt;=K88*H126,I296&gt;=I88*H126),I88*H126)</f>
        <v>#DIV/0!</v>
      </c>
      <c r="O296" s="226"/>
      <c r="P296" s="168" t="s">
        <v>19</v>
      </c>
      <c r="Q296" s="272" t="e" cm="1">
        <f t="array" ref="Q296">_xlfn.IFS(I296&gt;K88*H126,J88*H126,
        AND(I296&lt;=K88*H126,I296&lt;I88*H126),0,
        AND(I296&lt;=K88*H126,I296&gt;=I88*H126),I296-M296
)</f>
        <v>#DIV/0!</v>
      </c>
      <c r="R296" s="2"/>
      <c r="S296" s="2"/>
      <c r="T296" s="2"/>
      <c r="U296" s="2"/>
      <c r="V296" s="2"/>
      <c r="W296" s="226"/>
      <c r="X296" s="168" t="s">
        <v>19</v>
      </c>
      <c r="Y296" s="425" t="e">
        <v>#DIV/0!</v>
      </c>
      <c r="AA296" s="226"/>
      <c r="AB296" s="168" t="s">
        <v>19</v>
      </c>
      <c r="AC296" s="345" t="e" cm="1">
        <f t="array" ref="AC296">_xlfn.IFS(Y296&gt;AA88*X126,Y88*X126,
     AND(Y296&lt;=AA88*X126,Y296&lt;Y88*X126),Y296,
     AND(Y296&lt;=AA88*X126,Y296&gt;=Y88*X126),Y88*X126)</f>
        <v>#DIV/0!</v>
      </c>
      <c r="AE296" s="226"/>
      <c r="AF296" s="168" t="s">
        <v>19</v>
      </c>
      <c r="AG296" s="272" t="e" cm="1">
        <f t="array" ref="AG296">_xlfn.IFS(Y296&gt;AA88*X126,Z88*X126,
        AND(Y296&lt;=AA88*X126,Y296&lt;Y88*X126),0,
        AND(Y296&lt;=AA88*X126,Y296&gt;=Y88*X126),Y296-AC296
)</f>
        <v>#DIV/0!</v>
      </c>
      <c r="AM296" s="226"/>
      <c r="AN296" s="168" t="s">
        <v>19</v>
      </c>
      <c r="AO296" s="425" t="e">
        <v>#DIV/0!</v>
      </c>
      <c r="AQ296" s="226"/>
      <c r="AR296" s="168" t="s">
        <v>19</v>
      </c>
      <c r="AS296" s="345" t="e" cm="1">
        <f t="array" ref="AS296">_xlfn.IFS(AO296&gt;AQ88*AN126,AO88*AN126,
     AND(AO296&lt;=AQ88*AN126,AO296&lt;AO88*AN126),AO296,
     AND(AO296&lt;=AQ88*AN126,AO296&gt;=AO88*AN126),AO88*AN126)</f>
        <v>#DIV/0!</v>
      </c>
      <c r="AU296" s="226"/>
      <c r="AV296" s="168" t="s">
        <v>19</v>
      </c>
      <c r="AW296" s="272" t="e" cm="1">
        <f t="array" ref="AW296">_xlfn.IFS(AO296&gt;AQ88*AN126,AP88*AN126,
        AND(AO296&lt;=AQ88*AN126,AO296&lt;AO88*AN126),0,
        AND(AO296&lt;=AQ88*AN126,AO296&gt;=AO88*AN126),AO296-AS296
)</f>
        <v>#DIV/0!</v>
      </c>
      <c r="BC296" s="226"/>
      <c r="BD296" s="168" t="s">
        <v>19</v>
      </c>
      <c r="BE296" s="425" t="e">
        <v>#DIV/0!</v>
      </c>
      <c r="BG296" s="226"/>
      <c r="BH296" s="168" t="s">
        <v>19</v>
      </c>
      <c r="BI296" s="345" t="e" cm="1">
        <f t="array" ref="BI296">_xlfn.IFS(BE296&gt;BG88*BD126,BE88*BD126,
     AND(BE296&lt;=BG88*BD126,BE296&lt;BE88*BD126),BE296,
     AND(BE296&lt;=BG88*BD126,BE296&gt;=BE88*BD126),BE88*BD126)</f>
        <v>#DIV/0!</v>
      </c>
      <c r="BK296" s="226"/>
      <c r="BL296" s="168" t="s">
        <v>19</v>
      </c>
      <c r="BM296" s="272" t="e" cm="1">
        <f t="array" ref="BM296">_xlfn.IFS(BE296&gt;BG88*BD126,BF88*BD126,
        AND(BE296&lt;=BG88*BD126,BE296&lt;BE88*BD126),0,
        AND(BE296&lt;=BG88*BD126,BE296&gt;=BE88*BD126),BE296-BI296
)</f>
        <v>#DIV/0!</v>
      </c>
      <c r="BS296" s="226"/>
      <c r="BT296" s="168" t="s">
        <v>19</v>
      </c>
      <c r="BU296" s="425" t="e">
        <v>#DIV/0!</v>
      </c>
      <c r="BW296" s="226"/>
      <c r="BX296" s="168" t="s">
        <v>19</v>
      </c>
      <c r="BY296" s="345" t="e" cm="1">
        <f t="array" ref="BY296">_xlfn.IFS(BU296&gt;BW88*BT126,BU88*BT126,
     AND(BU296&lt;=BW88*BT126,BU296&lt;BU88*BT126),BU296,
     AND(BU296&lt;=BW88*BT126,BU296&gt;=BU88*BT126),BU88*BT126)</f>
        <v>#DIV/0!</v>
      </c>
      <c r="CA296" s="226"/>
      <c r="CB296" s="168" t="s">
        <v>19</v>
      </c>
      <c r="CC296" s="272" t="e" cm="1">
        <f t="array" ref="CC296">_xlfn.IFS(BU296&gt;BW88*BT126,BV88*BT126,
        AND(BU296&lt;=BW88*BT126,BU296&lt;BU88*BT126),0,
        AND(BU296&lt;=BW88*BT126,BU296&gt;=BU88*BT126),BU296-BY296
)</f>
        <v>#DIV/0!</v>
      </c>
      <c r="CI296" s="226"/>
      <c r="CJ296" s="168" t="s">
        <v>19</v>
      </c>
      <c r="CK296" s="425" t="e">
        <v>#DIV/0!</v>
      </c>
      <c r="CM296" s="226"/>
      <c r="CN296" s="168" t="s">
        <v>19</v>
      </c>
      <c r="CO296" s="345" t="e" cm="1">
        <f t="array" ref="CO296">_xlfn.IFS(CK296&gt;CM88*CJ126,CK88*CJ126,
     AND(CK296&lt;=CM88*CJ126,CK296&lt;CK88*CJ126),CK296,
     AND(CK296&lt;=CM88*CJ126,CK296&gt;=CK88*CJ126),CK88*CJ126)</f>
        <v>#DIV/0!</v>
      </c>
      <c r="CQ296" s="226"/>
      <c r="CR296" s="168" t="s">
        <v>19</v>
      </c>
      <c r="CS296" s="272" t="e" cm="1">
        <f t="array" ref="CS296">_xlfn.IFS(CK296&gt;CM88*CJ126,CL88*CJ126,
        AND(CK296&lt;=CM88*CJ126,CK296&lt;CK88*CJ126),0,
        AND(CK296&lt;=CM88*CJ126,CK296&gt;=CK88*CJ126),CK296-CO296
)</f>
        <v>#DIV/0!</v>
      </c>
    </row>
    <row r="297" spans="3:97" s="2" customFormat="1">
      <c r="C297" s="202"/>
      <c r="E297" s="177"/>
      <c r="G297" s="227"/>
      <c r="H297" s="169" t="s">
        <v>18</v>
      </c>
      <c r="I297" s="426" t="e">
        <v>#DIV/0!</v>
      </c>
      <c r="K297" s="227"/>
      <c r="L297" s="169" t="s">
        <v>18</v>
      </c>
      <c r="M297" s="346" t="e" cm="1">
        <f t="array" ref="M297">_xlfn.IFS(I297&gt;K89*H126,I89*H126,
     AND(I297&lt;=K89*H126,I297&lt;I89*H126),I297,
     AND(I297&lt;=K89*H126,I297&gt;=I89*H126),I89*H126)</f>
        <v>#DIV/0!</v>
      </c>
      <c r="O297" s="227"/>
      <c r="P297" s="169" t="s">
        <v>18</v>
      </c>
      <c r="Q297" s="272" t="e" cm="1">
        <f t="array" ref="Q297">_xlfn.IFS(I297&gt;K89*H126,J89*H126,
        AND(I297&lt;=K89*H126,I297&lt;I89*H126),0,
        AND(I297&lt;=K89*H126,I297&gt;=I89*H126),I297-M297
)</f>
        <v>#DIV/0!</v>
      </c>
      <c r="W297" s="227"/>
      <c r="X297" s="169" t="s">
        <v>18</v>
      </c>
      <c r="Y297" s="426" t="e">
        <v>#DIV/0!</v>
      </c>
      <c r="AA297" s="227"/>
      <c r="AB297" s="169" t="s">
        <v>18</v>
      </c>
      <c r="AC297" s="346" t="e" cm="1">
        <f t="array" ref="AC297">_xlfn.IFS(Y297&gt;AA89*X126,Y89*X126,
     AND(Y297&lt;=AA89*X126,Y297&lt;Y89*X126),Y297,
     AND(Y297&lt;=AA89*X126,Y297&gt;=Y89*X126),Y89*X126)</f>
        <v>#DIV/0!</v>
      </c>
      <c r="AE297" s="227"/>
      <c r="AF297" s="169" t="s">
        <v>18</v>
      </c>
      <c r="AG297" s="272" t="e" cm="1">
        <f t="array" ref="AG297">_xlfn.IFS(Y297&gt;AA89*X126,Z89*X126,
        AND(Y297&lt;=AA89*X126,Y297&lt;Y89*X126),0,
        AND(Y297&lt;=AA89*X126,Y297&gt;=Y89*X126),Y297-AC297
)</f>
        <v>#DIV/0!</v>
      </c>
      <c r="AM297" s="227"/>
      <c r="AN297" s="169" t="s">
        <v>18</v>
      </c>
      <c r="AO297" s="426" t="e">
        <v>#DIV/0!</v>
      </c>
      <c r="AQ297" s="227"/>
      <c r="AR297" s="169" t="s">
        <v>18</v>
      </c>
      <c r="AS297" s="346" t="e" cm="1">
        <f t="array" ref="AS297">_xlfn.IFS(AO297&gt;AQ89*AN126,AO89*AN126,
     AND(AO297&lt;=AQ89*AN126,AO297&lt;AO89*AN126),AO297,
     AND(AO297&lt;=AQ89*AN126,AO297&gt;=AO89*AN126),AO89*AN126)</f>
        <v>#DIV/0!</v>
      </c>
      <c r="AU297" s="227"/>
      <c r="AV297" s="169" t="s">
        <v>18</v>
      </c>
      <c r="AW297" s="272" t="e" cm="1">
        <f t="array" ref="AW297">_xlfn.IFS(AO297&gt;AQ89*AN126,AP89*AN126,
        AND(AO297&lt;=AQ89*AN126,AO297&lt;AO89*AN126),0,
        AND(AO297&lt;=AQ89*AN126,AO297&gt;=AO89*AN126),AO297-AS297
)</f>
        <v>#DIV/0!</v>
      </c>
      <c r="BC297" s="227"/>
      <c r="BD297" s="169" t="s">
        <v>18</v>
      </c>
      <c r="BE297" s="426" t="e">
        <v>#DIV/0!</v>
      </c>
      <c r="BG297" s="227"/>
      <c r="BH297" s="169" t="s">
        <v>18</v>
      </c>
      <c r="BI297" s="346" t="e" cm="1">
        <f t="array" ref="BI297">_xlfn.IFS(BE297&gt;BG89*BD126,BE89*BD126,
     AND(BE297&lt;=BG89*BD126,BE297&lt;BE89*BD126),BE297,
     AND(BE297&lt;=BG89*BD126,BE297&gt;=BE89*BD126),BE89*BD126)</f>
        <v>#DIV/0!</v>
      </c>
      <c r="BK297" s="227"/>
      <c r="BL297" s="169" t="s">
        <v>18</v>
      </c>
      <c r="BM297" s="272" t="e" cm="1">
        <f t="array" ref="BM297">_xlfn.IFS(BE297&gt;BG89*BD126,BF89*BD126,
        AND(BE297&lt;=BG89*BD126,BE297&lt;BE89*BD126),0,
        AND(BE297&lt;=BG89*BD126,BE297&gt;=BE89*BD126),BE297-BI297
)</f>
        <v>#DIV/0!</v>
      </c>
      <c r="BS297" s="227"/>
      <c r="BT297" s="169" t="s">
        <v>18</v>
      </c>
      <c r="BU297" s="426" t="e">
        <v>#DIV/0!</v>
      </c>
      <c r="BW297" s="227"/>
      <c r="BX297" s="169" t="s">
        <v>18</v>
      </c>
      <c r="BY297" s="346" t="e" cm="1">
        <f t="array" ref="BY297">_xlfn.IFS(BU297&gt;BW89*BT126,BU89*BT126,
     AND(BU297&lt;=BW89*BT126,BU297&lt;BU89*BT126),BU297,
     AND(BU297&lt;=BW89*BT126,BU297&gt;=BU89*BT126),BU89*BT126)</f>
        <v>#DIV/0!</v>
      </c>
      <c r="CA297" s="227"/>
      <c r="CB297" s="169" t="s">
        <v>18</v>
      </c>
      <c r="CC297" s="272" t="e" cm="1">
        <f t="array" ref="CC297">_xlfn.IFS(BU297&gt;BW89*BT126,BV89*BT126,
        AND(BU297&lt;=BW89*BT126,BU297&lt;BU89*BT126),0,
        AND(BU297&lt;=BW89*BT126,BU297&gt;=BU89*BT126),BU297-BY297
)</f>
        <v>#DIV/0!</v>
      </c>
      <c r="CI297" s="227"/>
      <c r="CJ297" s="169" t="s">
        <v>18</v>
      </c>
      <c r="CK297" s="426" t="e">
        <v>#DIV/0!</v>
      </c>
      <c r="CM297" s="227"/>
      <c r="CN297" s="169" t="s">
        <v>18</v>
      </c>
      <c r="CO297" s="346" t="e" cm="1">
        <f t="array" ref="CO297">_xlfn.IFS(CK297&gt;CM89*CJ126,CK89*CJ126,
     AND(CK297&lt;=CM89*CJ126,CK297&lt;CK89*CJ126),CK297,
     AND(CK297&lt;=CM89*CJ126,CK297&gt;=CK89*CJ126),CK89*CJ126)</f>
        <v>#DIV/0!</v>
      </c>
      <c r="CQ297" s="227"/>
      <c r="CR297" s="169" t="s">
        <v>18</v>
      </c>
      <c r="CS297" s="272" t="e" cm="1">
        <f t="array" ref="CS297">_xlfn.IFS(CK297&gt;CM89*CJ126,CL89*CJ126,
        AND(CK297&lt;=CM89*CJ126,CK297&lt;CK89*CJ126),0,
        AND(CK297&lt;=CM89*CJ126,CK297&gt;=CK89*CJ126),CK297-CO297
)</f>
        <v>#DIV/0!</v>
      </c>
    </row>
    <row r="298" spans="3:97" s="2" customFormat="1">
      <c r="C298" s="202"/>
      <c r="E298" s="177"/>
      <c r="G298" s="170" t="s">
        <v>49</v>
      </c>
      <c r="H298" s="130" t="s">
        <v>48</v>
      </c>
      <c r="I298" s="427" t="e">
        <f>SUM(I299:I303)</f>
        <v>#DIV/0!</v>
      </c>
      <c r="K298" s="170" t="s">
        <v>49</v>
      </c>
      <c r="L298" s="139" t="s">
        <v>48</v>
      </c>
      <c r="M298" s="539" t="e">
        <f>SUM(M299:M303)</f>
        <v>#DIV/0!</v>
      </c>
      <c r="O298" s="170" t="s">
        <v>49</v>
      </c>
      <c r="P298" s="130" t="s">
        <v>48</v>
      </c>
      <c r="Q298" s="427" t="e">
        <f>SUM(Q299:Q303)</f>
        <v>#DIV/0!</v>
      </c>
      <c r="W298" s="170" t="s">
        <v>49</v>
      </c>
      <c r="X298" s="130" t="s">
        <v>48</v>
      </c>
      <c r="Y298" s="427" t="e">
        <f>SUM(Y299:Y303)</f>
        <v>#DIV/0!</v>
      </c>
      <c r="AA298" s="170" t="s">
        <v>49</v>
      </c>
      <c r="AB298" s="139" t="s">
        <v>48</v>
      </c>
      <c r="AC298" s="539" t="e">
        <f>SUM(AC299:AC303)</f>
        <v>#DIV/0!</v>
      </c>
      <c r="AE298" s="170" t="s">
        <v>49</v>
      </c>
      <c r="AF298" s="130" t="s">
        <v>48</v>
      </c>
      <c r="AG298" s="427" t="e">
        <f>SUM(AG299:AG303)</f>
        <v>#DIV/0!</v>
      </c>
      <c r="AM298" s="170" t="s">
        <v>49</v>
      </c>
      <c r="AN298" s="130" t="s">
        <v>48</v>
      </c>
      <c r="AO298" s="427" t="e">
        <f>SUM(AO299:AO303)</f>
        <v>#DIV/0!</v>
      </c>
      <c r="AQ298" s="170" t="s">
        <v>49</v>
      </c>
      <c r="AR298" s="139" t="s">
        <v>48</v>
      </c>
      <c r="AS298" s="539" t="e">
        <f>SUM(AS299:AS303)</f>
        <v>#DIV/0!</v>
      </c>
      <c r="AU298" s="170" t="s">
        <v>49</v>
      </c>
      <c r="AV298" s="130" t="s">
        <v>48</v>
      </c>
      <c r="AW298" s="427" t="e">
        <f>SUM(AW299:AW303)</f>
        <v>#DIV/0!</v>
      </c>
      <c r="BC298" s="170" t="s">
        <v>49</v>
      </c>
      <c r="BD298" s="130" t="s">
        <v>48</v>
      </c>
      <c r="BE298" s="427" t="e">
        <f>SUM(BE299:BE303)</f>
        <v>#DIV/0!</v>
      </c>
      <c r="BG298" s="170" t="s">
        <v>49</v>
      </c>
      <c r="BH298" s="139" t="s">
        <v>48</v>
      </c>
      <c r="BI298" s="539" t="e">
        <f>SUM(BI299:BI303)</f>
        <v>#DIV/0!</v>
      </c>
      <c r="BK298" s="170" t="s">
        <v>49</v>
      </c>
      <c r="BL298" s="130" t="s">
        <v>48</v>
      </c>
      <c r="BM298" s="427" t="e">
        <f>SUM(BM299:BM303)</f>
        <v>#DIV/0!</v>
      </c>
      <c r="BS298" s="170" t="s">
        <v>49</v>
      </c>
      <c r="BT298" s="130" t="s">
        <v>48</v>
      </c>
      <c r="BU298" s="427" t="e">
        <f>SUM(BU299:BU303)</f>
        <v>#DIV/0!</v>
      </c>
      <c r="BW298" s="170" t="s">
        <v>49</v>
      </c>
      <c r="BX298" s="139" t="s">
        <v>48</v>
      </c>
      <c r="BY298" s="539" t="e">
        <f>SUM(BY299:BY303)</f>
        <v>#DIV/0!</v>
      </c>
      <c r="CA298" s="170" t="s">
        <v>49</v>
      </c>
      <c r="CB298" s="130" t="s">
        <v>48</v>
      </c>
      <c r="CC298" s="427" t="e">
        <f>SUM(CC299:CC303)</f>
        <v>#DIV/0!</v>
      </c>
      <c r="CI298" s="170" t="s">
        <v>49</v>
      </c>
      <c r="CJ298" s="130" t="s">
        <v>48</v>
      </c>
      <c r="CK298" s="427" t="e">
        <f>SUM(CK299:CK303)</f>
        <v>#DIV/0!</v>
      </c>
      <c r="CM298" s="170" t="s">
        <v>49</v>
      </c>
      <c r="CN298" s="139" t="s">
        <v>48</v>
      </c>
      <c r="CO298" s="539" t="e">
        <f>SUM(CO299:CO303)</f>
        <v>#DIV/0!</v>
      </c>
      <c r="CQ298" s="170" t="s">
        <v>49</v>
      </c>
      <c r="CR298" s="130" t="s">
        <v>48</v>
      </c>
      <c r="CS298" s="427" t="e">
        <f>SUM(CS299:CS303)</f>
        <v>#DIV/0!</v>
      </c>
    </row>
    <row r="299" spans="3:97" s="2" customFormat="1">
      <c r="C299" s="202"/>
      <c r="E299" s="177"/>
      <c r="G299" s="226"/>
      <c r="H299" s="168" t="s">
        <v>22</v>
      </c>
      <c r="I299" s="424" t="e">
        <f t="array" ref="I299:I303">I46:I50*TRANSPOSE(H127)*M170:M174</f>
        <v>#DIV/0!</v>
      </c>
      <c r="K299" s="226"/>
      <c r="L299" s="168" t="s">
        <v>22</v>
      </c>
      <c r="M299" s="344" t="e" cm="1">
        <f t="array" ref="M299">_xlfn.IFS(I299&gt;K91*H127,I91*H127,
     AND(I299&lt;=K91*H127,I299&lt;I91*H127),I299,
     AND(I299&lt;=K91*H127,I299&gt;=I91*H127),I91*H127)</f>
        <v>#DIV/0!</v>
      </c>
      <c r="O299" s="226"/>
      <c r="P299" s="168" t="s">
        <v>22</v>
      </c>
      <c r="Q299" s="272" t="e" cm="1">
        <f t="array" ref="Q299">_xlfn.IFS(I299&gt;K91*H127,J91*H127,
        AND(I299&lt;=K91*H127,I299&lt;I91*H127),0,
        AND(I299&lt;=K91*H127,I299&gt;=I91*H127),I299-M299
)</f>
        <v>#DIV/0!</v>
      </c>
      <c r="W299" s="226"/>
      <c r="X299" s="168" t="s">
        <v>22</v>
      </c>
      <c r="Y299" s="424" t="e">
        <f t="array" ref="Y299:Y303">Y46:Y50*TRANSPOSE(X127)*AC170:AC174</f>
        <v>#DIV/0!</v>
      </c>
      <c r="AA299" s="226"/>
      <c r="AB299" s="168" t="s">
        <v>22</v>
      </c>
      <c r="AC299" s="344" t="e" cm="1">
        <f t="array" ref="AC299">_xlfn.IFS(Y299&gt;AA91*X127,Y91*X127,
     AND(Y299&lt;=AA91*X127,Y299&lt;Y91*X127),Y299,
     AND(Y299&lt;=AA91*X127,Y299&gt;=Y91*X127),Y91*X127)</f>
        <v>#DIV/0!</v>
      </c>
      <c r="AE299" s="226"/>
      <c r="AF299" s="168" t="s">
        <v>22</v>
      </c>
      <c r="AG299" s="272" t="e" cm="1">
        <f t="array" ref="AG299">_xlfn.IFS(Y299&gt;AA91*X127,Z91*X127,
        AND(Y299&lt;=AA91*X127,Y299&lt;Y91*X127),0,
        AND(Y299&lt;=AA91*X127,Y299&gt;=Y91*X127),Y299-AC299
)</f>
        <v>#DIV/0!</v>
      </c>
      <c r="AM299" s="226"/>
      <c r="AN299" s="168" t="s">
        <v>22</v>
      </c>
      <c r="AO299" s="424" t="e">
        <f t="array" ref="AO299:AO303">AO46:AO50*TRANSPOSE(AN127)*AS170:AS174</f>
        <v>#DIV/0!</v>
      </c>
      <c r="AQ299" s="226"/>
      <c r="AR299" s="168" t="s">
        <v>22</v>
      </c>
      <c r="AS299" s="344" t="e" cm="1">
        <f t="array" ref="AS299">_xlfn.IFS(AO299&gt;AQ91*AN127,AO91*AN127,
     AND(AO299&lt;=AQ91*AN127,AO299&lt;AO91*AN127),AO299,
     AND(AO299&lt;=AQ91*AN127,AO299&gt;=AO91*AN127),AO91*AN127)</f>
        <v>#DIV/0!</v>
      </c>
      <c r="AU299" s="226"/>
      <c r="AV299" s="168" t="s">
        <v>22</v>
      </c>
      <c r="AW299" s="272" t="e" cm="1">
        <f t="array" ref="AW299">_xlfn.IFS(AO299&gt;AQ91*AN127,AP91*AN127,
        AND(AO299&lt;=AQ91*AN127,AO299&lt;AO91*AN127),0,
        AND(AO299&lt;=AQ91*AN127,AO299&gt;=AO91*AN127),AO299-AS299
)</f>
        <v>#DIV/0!</v>
      </c>
      <c r="BC299" s="226"/>
      <c r="BD299" s="168" t="s">
        <v>22</v>
      </c>
      <c r="BE299" s="424" t="e">
        <f t="array" ref="BE299:BE303">BE46:BE50*TRANSPOSE(BD127)*BI170:BI174</f>
        <v>#DIV/0!</v>
      </c>
      <c r="BG299" s="226"/>
      <c r="BH299" s="168" t="s">
        <v>22</v>
      </c>
      <c r="BI299" s="344" t="e" cm="1">
        <f t="array" ref="BI299">_xlfn.IFS(BE299&gt;BG91*BD127,BE91*BD127,
     AND(BE299&lt;=BG91*BD127,BE299&lt;BE91*BD127),BE299,
     AND(BE299&lt;=BG91*BD127,BE299&gt;=BE91*BD127),BE91*BD127)</f>
        <v>#DIV/0!</v>
      </c>
      <c r="BK299" s="226"/>
      <c r="BL299" s="168" t="s">
        <v>22</v>
      </c>
      <c r="BM299" s="272" t="e" cm="1">
        <f t="array" ref="BM299">_xlfn.IFS(BE299&gt;BG91*BD127,BF91*BD127,
        AND(BE299&lt;=BG91*BD127,BE299&lt;BE91*BD127),0,
        AND(BE299&lt;=BG91*BD127,BE299&gt;=BE91*BD127),BE299-BI299
)</f>
        <v>#DIV/0!</v>
      </c>
      <c r="BS299" s="226"/>
      <c r="BT299" s="168" t="s">
        <v>22</v>
      </c>
      <c r="BU299" s="424" t="e">
        <f t="array" ref="BU299:BU303">BU46:BU50*TRANSPOSE(BT127)*BY170:BY174</f>
        <v>#DIV/0!</v>
      </c>
      <c r="BW299" s="226"/>
      <c r="BX299" s="168" t="s">
        <v>22</v>
      </c>
      <c r="BY299" s="344" t="e" cm="1">
        <f t="array" ref="BY299">_xlfn.IFS(BU299&gt;BW91*BT127,BU91*BT127,
     AND(BU299&lt;=BW91*BT127,BU299&lt;BU91*BT127),BU299,
     AND(BU299&lt;=BW91*BT127,BU299&gt;=BU91*BT127),BU91*BT127)</f>
        <v>#DIV/0!</v>
      </c>
      <c r="CA299" s="226"/>
      <c r="CB299" s="168" t="s">
        <v>22</v>
      </c>
      <c r="CC299" s="272" t="e" cm="1">
        <f t="array" ref="CC299">_xlfn.IFS(BU299&gt;BW91*BT127,BV91*BT127,
        AND(BU299&lt;=BW91*BT127,BU299&lt;BU91*BT127),0,
        AND(BU299&lt;=BW91*BT127,BU299&gt;=BU91*BT127),BU299-BY299
)</f>
        <v>#DIV/0!</v>
      </c>
      <c r="CI299" s="226"/>
      <c r="CJ299" s="168" t="s">
        <v>22</v>
      </c>
      <c r="CK299" s="424" t="e">
        <f t="array" ref="CK299:CK303">CK46:CK50*TRANSPOSE(CJ127)*CO170:CO174</f>
        <v>#DIV/0!</v>
      </c>
      <c r="CM299" s="226"/>
      <c r="CN299" s="168" t="s">
        <v>22</v>
      </c>
      <c r="CO299" s="344" t="e" cm="1">
        <f t="array" ref="CO299">_xlfn.IFS(CK299&gt;CM91*CJ127,CK91*CJ127,
     AND(CK299&lt;=CM91*CJ127,CK299&lt;CK91*CJ127),CK299,
     AND(CK299&lt;=CM91*CJ127,CK299&gt;=CK91*CJ127),CK91*CJ127)</f>
        <v>#DIV/0!</v>
      </c>
      <c r="CQ299" s="226"/>
      <c r="CR299" s="168" t="s">
        <v>22</v>
      </c>
      <c r="CS299" s="272" t="e" cm="1">
        <f t="array" ref="CS299">_xlfn.IFS(CK299&gt;CM91*CJ127,CL91*CJ127,
        AND(CK299&lt;=CM91*CJ127,CK299&lt;CK91*CJ127),0,
        AND(CK299&lt;=CM91*CJ127,CK299&gt;=CK91*CJ127),CK299-CO299
)</f>
        <v>#DIV/0!</v>
      </c>
    </row>
    <row r="300" spans="3:97" s="2" customFormat="1">
      <c r="C300" s="202"/>
      <c r="E300" s="177"/>
      <c r="G300" s="226"/>
      <c r="H300" s="168" t="s">
        <v>21</v>
      </c>
      <c r="I300" s="425" t="e">
        <v>#DIV/0!</v>
      </c>
      <c r="K300" s="226"/>
      <c r="L300" s="168" t="s">
        <v>21</v>
      </c>
      <c r="M300" s="345" t="e" cm="1">
        <f t="array" ref="M300">_xlfn.IFS(I300&gt;K92*H127,I92*H127,
     AND(I300&lt;=K92*H127,I300&lt;I92*H127),I300,
     AND(I300&lt;=K92*H127,I300&gt;=I92*H127),I92*H127)</f>
        <v>#DIV/0!</v>
      </c>
      <c r="O300" s="226"/>
      <c r="P300" s="168" t="s">
        <v>21</v>
      </c>
      <c r="Q300" s="272" t="e" cm="1">
        <f t="array" ref="Q300">_xlfn.IFS(I300&gt;K92*H127,J92*H127,
        AND(I300&lt;=K92*H127,I300&lt;I92*H127),0,
        AND(I300&lt;=K92*H127,I300&gt;=I92*H127),I300-M300
)</f>
        <v>#DIV/0!</v>
      </c>
      <c r="W300" s="226"/>
      <c r="X300" s="168" t="s">
        <v>21</v>
      </c>
      <c r="Y300" s="425" t="e">
        <v>#DIV/0!</v>
      </c>
      <c r="AA300" s="226"/>
      <c r="AB300" s="168" t="s">
        <v>21</v>
      </c>
      <c r="AC300" s="345" t="e" cm="1">
        <f t="array" ref="AC300">_xlfn.IFS(Y300&gt;AA92*X127,Y92*X127,
     AND(Y300&lt;=AA92*X127,Y300&lt;Y92*X127),Y300,
     AND(Y300&lt;=AA92*X127,Y300&gt;=Y92*X127),Y92*X127)</f>
        <v>#DIV/0!</v>
      </c>
      <c r="AE300" s="226"/>
      <c r="AF300" s="168" t="s">
        <v>21</v>
      </c>
      <c r="AG300" s="272" t="e" cm="1">
        <f t="array" ref="AG300">_xlfn.IFS(Y300&gt;AA92*X127,Z92*X127,
        AND(Y300&lt;=AA92*X127,Y300&lt;Y92*X127),0,
        AND(Y300&lt;=AA92*X127,Y300&gt;=Y92*X127),Y300-AC300
)</f>
        <v>#DIV/0!</v>
      </c>
      <c r="AM300" s="226"/>
      <c r="AN300" s="168" t="s">
        <v>21</v>
      </c>
      <c r="AO300" s="425" t="e">
        <v>#DIV/0!</v>
      </c>
      <c r="AQ300" s="226"/>
      <c r="AR300" s="168" t="s">
        <v>21</v>
      </c>
      <c r="AS300" s="345" t="e" cm="1">
        <f t="array" ref="AS300">_xlfn.IFS(AO300&gt;AQ92*AN127,AO92*AN127,
     AND(AO300&lt;=AQ92*AN127,AO300&lt;AO92*AN127),AO300,
     AND(AO300&lt;=AQ92*AN127,AO300&gt;=AO92*AN127),AO92*AN127)</f>
        <v>#DIV/0!</v>
      </c>
      <c r="AU300" s="226"/>
      <c r="AV300" s="168" t="s">
        <v>21</v>
      </c>
      <c r="AW300" s="272" t="e" cm="1">
        <f t="array" ref="AW300">_xlfn.IFS(AO300&gt;AQ92*AN127,AP92*AN127,
        AND(AO300&lt;=AQ92*AN127,AO300&lt;AO92*AN127),0,
        AND(AO300&lt;=AQ92*AN127,AO300&gt;=AO92*AN127),AO300-AS300
)</f>
        <v>#DIV/0!</v>
      </c>
      <c r="BC300" s="226"/>
      <c r="BD300" s="168" t="s">
        <v>21</v>
      </c>
      <c r="BE300" s="425" t="e">
        <v>#DIV/0!</v>
      </c>
      <c r="BG300" s="226"/>
      <c r="BH300" s="168" t="s">
        <v>21</v>
      </c>
      <c r="BI300" s="345" t="e" cm="1">
        <f t="array" ref="BI300">_xlfn.IFS(BE300&gt;BG92*BD127,BE92*BD127,
     AND(BE300&lt;=BG92*BD127,BE300&lt;BE92*BD127),BE300,
     AND(BE300&lt;=BG92*BD127,BE300&gt;=BE92*BD127),BE92*BD127)</f>
        <v>#DIV/0!</v>
      </c>
      <c r="BK300" s="226"/>
      <c r="BL300" s="168" t="s">
        <v>21</v>
      </c>
      <c r="BM300" s="272" t="e" cm="1">
        <f t="array" ref="BM300">_xlfn.IFS(BE300&gt;BG92*BD127,BF92*BD127,
        AND(BE300&lt;=BG92*BD127,BE300&lt;BE92*BD127),0,
        AND(BE300&lt;=BG92*BD127,BE300&gt;=BE92*BD127),BE300-BI300
)</f>
        <v>#DIV/0!</v>
      </c>
      <c r="BS300" s="226"/>
      <c r="BT300" s="168" t="s">
        <v>21</v>
      </c>
      <c r="BU300" s="425" t="e">
        <v>#DIV/0!</v>
      </c>
      <c r="BW300" s="226"/>
      <c r="BX300" s="168" t="s">
        <v>21</v>
      </c>
      <c r="BY300" s="345" t="e" cm="1">
        <f t="array" ref="BY300">_xlfn.IFS(BU300&gt;BW92*BT127,BU92*BT127,
     AND(BU300&lt;=BW92*BT127,BU300&lt;BU92*BT127),BU300,
     AND(BU300&lt;=BW92*BT127,BU300&gt;=BU92*BT127),BU92*BT127)</f>
        <v>#DIV/0!</v>
      </c>
      <c r="CA300" s="226"/>
      <c r="CB300" s="168" t="s">
        <v>21</v>
      </c>
      <c r="CC300" s="272" t="e" cm="1">
        <f t="array" ref="CC300">_xlfn.IFS(BU300&gt;BW92*BT127,BV92*BT127,
        AND(BU300&lt;=BW92*BT127,BU300&lt;BU92*BT127),0,
        AND(BU300&lt;=BW92*BT127,BU300&gt;=BU92*BT127),BU300-BY300
)</f>
        <v>#DIV/0!</v>
      </c>
      <c r="CI300" s="226"/>
      <c r="CJ300" s="168" t="s">
        <v>21</v>
      </c>
      <c r="CK300" s="425" t="e">
        <v>#DIV/0!</v>
      </c>
      <c r="CM300" s="226"/>
      <c r="CN300" s="168" t="s">
        <v>21</v>
      </c>
      <c r="CO300" s="345" t="e" cm="1">
        <f t="array" ref="CO300">_xlfn.IFS(CK300&gt;CM92*CJ127,CK92*CJ127,
     AND(CK300&lt;=CM92*CJ127,CK300&lt;CK92*CJ127),CK300,
     AND(CK300&lt;=CM92*CJ127,CK300&gt;=CK92*CJ127),CK92*CJ127)</f>
        <v>#DIV/0!</v>
      </c>
      <c r="CQ300" s="226"/>
      <c r="CR300" s="168" t="s">
        <v>21</v>
      </c>
      <c r="CS300" s="272" t="e" cm="1">
        <f t="array" ref="CS300">_xlfn.IFS(CK300&gt;CM92*CJ127,CL92*CJ127,
        AND(CK300&lt;=CM92*CJ127,CK300&lt;CK92*CJ127),0,
        AND(CK300&lt;=CM92*CJ127,CK300&gt;=CK92*CJ127),CK300-CO300
)</f>
        <v>#DIV/0!</v>
      </c>
    </row>
    <row r="301" spans="3:97" s="2" customFormat="1">
      <c r="C301" s="202"/>
      <c r="E301" s="177"/>
      <c r="G301" s="226"/>
      <c r="H301" s="168" t="s">
        <v>20</v>
      </c>
      <c r="I301" s="425" t="e">
        <v>#DIV/0!</v>
      </c>
      <c r="K301" s="226"/>
      <c r="L301" s="168" t="s">
        <v>20</v>
      </c>
      <c r="M301" s="345" t="e" cm="1">
        <f t="array" ref="M301">_xlfn.IFS(I301&gt;K93*H127,I93*H127,
     AND(I301&lt;=K93*H127,I301&lt;I93*H127),I301,
     AND(I301&lt;=K93*H127,I301&gt;=I93*H127),I93*H127)</f>
        <v>#DIV/0!</v>
      </c>
      <c r="O301" s="226"/>
      <c r="P301" s="168" t="s">
        <v>20</v>
      </c>
      <c r="Q301" s="272" t="e" cm="1">
        <f t="array" ref="Q301">_xlfn.IFS(I301&gt;K93*H127,J93*H127,
        AND(I301&lt;=K93*H127,I301&lt;I93*H127),0,
        AND(I301&lt;=K93*H127,I301&gt;=I93*H127),I301-M301
)</f>
        <v>#DIV/0!</v>
      </c>
      <c r="W301" s="226"/>
      <c r="X301" s="168" t="s">
        <v>20</v>
      </c>
      <c r="Y301" s="425" t="e">
        <v>#DIV/0!</v>
      </c>
      <c r="AA301" s="226"/>
      <c r="AB301" s="168" t="s">
        <v>20</v>
      </c>
      <c r="AC301" s="345" t="e" cm="1">
        <f t="array" ref="AC301">_xlfn.IFS(Y301&gt;AA93*X127,Y93*X127,
     AND(Y301&lt;=AA93*X127,Y301&lt;Y93*X127),Y301,
     AND(Y301&lt;=AA93*X127,Y301&gt;=Y93*X127),Y93*X127)</f>
        <v>#DIV/0!</v>
      </c>
      <c r="AE301" s="226"/>
      <c r="AF301" s="168" t="s">
        <v>20</v>
      </c>
      <c r="AG301" s="272" t="e" cm="1">
        <f t="array" ref="AG301">_xlfn.IFS(Y301&gt;AA93*X127,Z93*X127,
        AND(Y301&lt;=AA93*X127,Y301&lt;Y93*X127),0,
        AND(Y301&lt;=AA93*X127,Y301&gt;=Y93*X127),Y301-AC301
)</f>
        <v>#DIV/0!</v>
      </c>
      <c r="AM301" s="226"/>
      <c r="AN301" s="168" t="s">
        <v>20</v>
      </c>
      <c r="AO301" s="425" t="e">
        <v>#DIV/0!</v>
      </c>
      <c r="AQ301" s="226"/>
      <c r="AR301" s="168" t="s">
        <v>20</v>
      </c>
      <c r="AS301" s="345" t="e" cm="1">
        <f t="array" ref="AS301">_xlfn.IFS(AO301&gt;AQ93*AN127,AO93*AN127,
     AND(AO301&lt;=AQ93*AN127,AO301&lt;AO93*AN127),AO301,
     AND(AO301&lt;=AQ93*AN127,AO301&gt;=AO93*AN127),AO93*AN127)</f>
        <v>#DIV/0!</v>
      </c>
      <c r="AU301" s="226"/>
      <c r="AV301" s="168" t="s">
        <v>20</v>
      </c>
      <c r="AW301" s="272" t="e" cm="1">
        <f t="array" ref="AW301">_xlfn.IFS(AO301&gt;AQ93*AN127,AP93*AN127,
        AND(AO301&lt;=AQ93*AN127,AO301&lt;AO93*AN127),0,
        AND(AO301&lt;=AQ93*AN127,AO301&gt;=AO93*AN127),AO301-AS301
)</f>
        <v>#DIV/0!</v>
      </c>
      <c r="BC301" s="226"/>
      <c r="BD301" s="168" t="s">
        <v>20</v>
      </c>
      <c r="BE301" s="425" t="e">
        <v>#DIV/0!</v>
      </c>
      <c r="BG301" s="226"/>
      <c r="BH301" s="168" t="s">
        <v>20</v>
      </c>
      <c r="BI301" s="345" t="e" cm="1">
        <f t="array" ref="BI301">_xlfn.IFS(BE301&gt;BG93*BD127,BE93*BD127,
     AND(BE301&lt;=BG93*BD127,BE301&lt;BE93*BD127),BE301,
     AND(BE301&lt;=BG93*BD127,BE301&gt;=BE93*BD127),BE93*BD127)</f>
        <v>#DIV/0!</v>
      </c>
      <c r="BK301" s="226"/>
      <c r="BL301" s="168" t="s">
        <v>20</v>
      </c>
      <c r="BM301" s="272" t="e" cm="1">
        <f t="array" ref="BM301">_xlfn.IFS(BE301&gt;BG93*BD127,BF93*BD127,
        AND(BE301&lt;=BG93*BD127,BE301&lt;BE93*BD127),0,
        AND(BE301&lt;=BG93*BD127,BE301&gt;=BE93*BD127),BE301-BI301
)</f>
        <v>#DIV/0!</v>
      </c>
      <c r="BS301" s="226"/>
      <c r="BT301" s="168" t="s">
        <v>20</v>
      </c>
      <c r="BU301" s="425" t="e">
        <v>#DIV/0!</v>
      </c>
      <c r="BW301" s="226"/>
      <c r="BX301" s="168" t="s">
        <v>20</v>
      </c>
      <c r="BY301" s="345" t="e" cm="1">
        <f t="array" ref="BY301">_xlfn.IFS(BU301&gt;BW93*BT127,BU93*BT127,
     AND(BU301&lt;=BW93*BT127,BU301&lt;BU93*BT127),BU301,
     AND(BU301&lt;=BW93*BT127,BU301&gt;=BU93*BT127),BU93*BT127)</f>
        <v>#DIV/0!</v>
      </c>
      <c r="CA301" s="226"/>
      <c r="CB301" s="168" t="s">
        <v>20</v>
      </c>
      <c r="CC301" s="272" t="e" cm="1">
        <f t="array" ref="CC301">_xlfn.IFS(BU301&gt;BW93*BT127,BV93*BT127,
        AND(BU301&lt;=BW93*BT127,BU301&lt;BU93*BT127),0,
        AND(BU301&lt;=BW93*BT127,BU301&gt;=BU93*BT127),BU301-BY301
)</f>
        <v>#DIV/0!</v>
      </c>
      <c r="CI301" s="226"/>
      <c r="CJ301" s="168" t="s">
        <v>20</v>
      </c>
      <c r="CK301" s="425" t="e">
        <v>#DIV/0!</v>
      </c>
      <c r="CM301" s="226"/>
      <c r="CN301" s="168" t="s">
        <v>20</v>
      </c>
      <c r="CO301" s="345" t="e" cm="1">
        <f t="array" ref="CO301">_xlfn.IFS(CK301&gt;CM93*CJ127,CK93*CJ127,
     AND(CK301&lt;=CM93*CJ127,CK301&lt;CK93*CJ127),CK301,
     AND(CK301&lt;=CM93*CJ127,CK301&gt;=CK93*CJ127),CK93*CJ127)</f>
        <v>#DIV/0!</v>
      </c>
      <c r="CQ301" s="226"/>
      <c r="CR301" s="168" t="s">
        <v>20</v>
      </c>
      <c r="CS301" s="272" t="e" cm="1">
        <f t="array" ref="CS301">_xlfn.IFS(CK301&gt;CM93*CJ127,CL93*CJ127,
        AND(CK301&lt;=CM93*CJ127,CK301&lt;CK93*CJ127),0,
        AND(CK301&lt;=CM93*CJ127,CK301&gt;=CK93*CJ127),CK301-CO301
)</f>
        <v>#DIV/0!</v>
      </c>
    </row>
    <row r="302" spans="3:97" s="2" customFormat="1">
      <c r="C302" s="202"/>
      <c r="E302" s="177"/>
      <c r="G302" s="226"/>
      <c r="H302" s="168" t="s">
        <v>19</v>
      </c>
      <c r="I302" s="425" t="e">
        <v>#DIV/0!</v>
      </c>
      <c r="K302" s="226"/>
      <c r="L302" s="168" t="s">
        <v>19</v>
      </c>
      <c r="M302" s="345" t="e" cm="1">
        <f t="array" ref="M302">_xlfn.IFS(I302&gt;K94*H127,I94*H127,
     AND(I302&lt;=K94*H127,I302&lt;I94*H127),I302,
     AND(I302&lt;=K94*H127,I302&gt;=I94*H127),I94*H127)</f>
        <v>#DIV/0!</v>
      </c>
      <c r="O302" s="226"/>
      <c r="P302" s="168" t="s">
        <v>19</v>
      </c>
      <c r="Q302" s="272" t="e" cm="1">
        <f t="array" ref="Q302">_xlfn.IFS(I302&gt;K94*H127,J94*H127,
        AND(I302&lt;=K94*H127,I302&lt;I94*H127),0,
        AND(I302&lt;=K94*H127,I302&gt;=I94*H127),I302-M302
)</f>
        <v>#DIV/0!</v>
      </c>
      <c r="W302" s="226"/>
      <c r="X302" s="168" t="s">
        <v>19</v>
      </c>
      <c r="Y302" s="425" t="e">
        <v>#DIV/0!</v>
      </c>
      <c r="AA302" s="226"/>
      <c r="AB302" s="168" t="s">
        <v>19</v>
      </c>
      <c r="AC302" s="345" t="e" cm="1">
        <f t="array" ref="AC302">_xlfn.IFS(Y302&gt;AA94*X127,Y94*X127,
     AND(Y302&lt;=AA94*X127,Y302&lt;Y94*X127),Y302,
     AND(Y302&lt;=AA94*X127,Y302&gt;=Y94*X127),Y94*X127)</f>
        <v>#DIV/0!</v>
      </c>
      <c r="AE302" s="226"/>
      <c r="AF302" s="168" t="s">
        <v>19</v>
      </c>
      <c r="AG302" s="272" t="e" cm="1">
        <f t="array" ref="AG302">_xlfn.IFS(Y302&gt;AA94*X127,Z94*X127,
        AND(Y302&lt;=AA94*X127,Y302&lt;Y94*X127),0,
        AND(Y302&lt;=AA94*X127,Y302&gt;=Y94*X127),Y302-AC302
)</f>
        <v>#DIV/0!</v>
      </c>
      <c r="AM302" s="226"/>
      <c r="AN302" s="168" t="s">
        <v>19</v>
      </c>
      <c r="AO302" s="425" t="e">
        <v>#DIV/0!</v>
      </c>
      <c r="AQ302" s="226"/>
      <c r="AR302" s="168" t="s">
        <v>19</v>
      </c>
      <c r="AS302" s="345" t="e" cm="1">
        <f t="array" ref="AS302">_xlfn.IFS(AO302&gt;AQ94*AN127,AO94*AN127,
     AND(AO302&lt;=AQ94*AN127,AO302&lt;AO94*AN127),AO302,
     AND(AO302&lt;=AQ94*AN127,AO302&gt;=AO94*AN127),AO94*AN127)</f>
        <v>#DIV/0!</v>
      </c>
      <c r="AU302" s="226"/>
      <c r="AV302" s="168" t="s">
        <v>19</v>
      </c>
      <c r="AW302" s="272" t="e" cm="1">
        <f t="array" ref="AW302">_xlfn.IFS(AO302&gt;AQ94*AN127,AP94*AN127,
        AND(AO302&lt;=AQ94*AN127,AO302&lt;AO94*AN127),0,
        AND(AO302&lt;=AQ94*AN127,AO302&gt;=AO94*AN127),AO302-AS302
)</f>
        <v>#DIV/0!</v>
      </c>
      <c r="BC302" s="226"/>
      <c r="BD302" s="168" t="s">
        <v>19</v>
      </c>
      <c r="BE302" s="425" t="e">
        <v>#DIV/0!</v>
      </c>
      <c r="BG302" s="226"/>
      <c r="BH302" s="168" t="s">
        <v>19</v>
      </c>
      <c r="BI302" s="345" t="e" cm="1">
        <f t="array" ref="BI302">_xlfn.IFS(BE302&gt;BG94*BD127,BE94*BD127,
     AND(BE302&lt;=BG94*BD127,BE302&lt;BE94*BD127),BE302,
     AND(BE302&lt;=BG94*BD127,BE302&gt;=BE94*BD127),BE94*BD127)</f>
        <v>#DIV/0!</v>
      </c>
      <c r="BK302" s="226"/>
      <c r="BL302" s="168" t="s">
        <v>19</v>
      </c>
      <c r="BM302" s="272" t="e" cm="1">
        <f t="array" ref="BM302">_xlfn.IFS(BE302&gt;BG94*BD127,BF94*BD127,
        AND(BE302&lt;=BG94*BD127,BE302&lt;BE94*BD127),0,
        AND(BE302&lt;=BG94*BD127,BE302&gt;=BE94*BD127),BE302-BI302
)</f>
        <v>#DIV/0!</v>
      </c>
      <c r="BS302" s="226"/>
      <c r="BT302" s="168" t="s">
        <v>19</v>
      </c>
      <c r="BU302" s="425" t="e">
        <v>#DIV/0!</v>
      </c>
      <c r="BW302" s="226"/>
      <c r="BX302" s="168" t="s">
        <v>19</v>
      </c>
      <c r="BY302" s="345" t="e" cm="1">
        <f t="array" ref="BY302">_xlfn.IFS(BU302&gt;BW94*BT127,BU94*BT127,
     AND(BU302&lt;=BW94*BT127,BU302&lt;BU94*BT127),BU302,
     AND(BU302&lt;=BW94*BT127,BU302&gt;=BU94*BT127),BU94*BT127)</f>
        <v>#DIV/0!</v>
      </c>
      <c r="CA302" s="226"/>
      <c r="CB302" s="168" t="s">
        <v>19</v>
      </c>
      <c r="CC302" s="272" t="e" cm="1">
        <f t="array" ref="CC302">_xlfn.IFS(BU302&gt;BW94*BT127,BV94*BT127,
        AND(BU302&lt;=BW94*BT127,BU302&lt;BU94*BT127),0,
        AND(BU302&lt;=BW94*BT127,BU302&gt;=BU94*BT127),BU302-BY302
)</f>
        <v>#DIV/0!</v>
      </c>
      <c r="CI302" s="226"/>
      <c r="CJ302" s="168" t="s">
        <v>19</v>
      </c>
      <c r="CK302" s="425" t="e">
        <v>#DIV/0!</v>
      </c>
      <c r="CM302" s="226"/>
      <c r="CN302" s="168" t="s">
        <v>19</v>
      </c>
      <c r="CO302" s="345" t="e" cm="1">
        <f t="array" ref="CO302">_xlfn.IFS(CK302&gt;CM94*CJ127,CK94*CJ127,
     AND(CK302&lt;=CM94*CJ127,CK302&lt;CK94*CJ127),CK302,
     AND(CK302&lt;=CM94*CJ127,CK302&gt;=CK94*CJ127),CK94*CJ127)</f>
        <v>#DIV/0!</v>
      </c>
      <c r="CQ302" s="226"/>
      <c r="CR302" s="168" t="s">
        <v>19</v>
      </c>
      <c r="CS302" s="272" t="e" cm="1">
        <f t="array" ref="CS302">_xlfn.IFS(CK302&gt;CM94*CJ127,CL94*CJ127,
        AND(CK302&lt;=CM94*CJ127,CK302&lt;CK94*CJ127),0,
        AND(CK302&lt;=CM94*CJ127,CK302&gt;=CK94*CJ127),CK302-CO302
)</f>
        <v>#DIV/0!</v>
      </c>
    </row>
    <row r="303" spans="3:97" s="2" customFormat="1">
      <c r="C303" s="202"/>
      <c r="E303" s="177"/>
      <c r="G303" s="227"/>
      <c r="H303" s="169" t="s">
        <v>18</v>
      </c>
      <c r="I303" s="426" t="e">
        <v>#DIV/0!</v>
      </c>
      <c r="K303" s="227"/>
      <c r="L303" s="169" t="s">
        <v>18</v>
      </c>
      <c r="M303" s="346" t="e" cm="1">
        <f t="array" ref="M303">_xlfn.IFS(I303&gt;K95*H127,I95*H127,
     AND(I303&lt;=K95*H127,I303&lt;I95*H127),I303,
     AND(I303&lt;=K95*H127,I303&gt;=I95*H127),I95*H127)</f>
        <v>#DIV/0!</v>
      </c>
      <c r="O303" s="227"/>
      <c r="P303" s="169" t="s">
        <v>18</v>
      </c>
      <c r="Q303" s="273" t="e" cm="1">
        <f t="array" ref="Q303">_xlfn.IFS(I303&gt;K95*H127,J95*H127,
        AND(I303&lt;=K95*H127,I303&lt;I95*H127),0,
        AND(I303&lt;=K95*H127,I303&gt;=I95*H127),I303-M303
)</f>
        <v>#DIV/0!</v>
      </c>
      <c r="W303" s="227"/>
      <c r="X303" s="169" t="s">
        <v>18</v>
      </c>
      <c r="Y303" s="426" t="e">
        <v>#DIV/0!</v>
      </c>
      <c r="AA303" s="227"/>
      <c r="AB303" s="169" t="s">
        <v>18</v>
      </c>
      <c r="AC303" s="346" t="e" cm="1">
        <f t="array" ref="AC303">_xlfn.IFS(Y303&gt;AA95*X127,Y95*X127,
     AND(Y303&lt;=AA95*X127,Y303&lt;Y95*X127),Y303,
     AND(Y303&lt;=AA95*X127,Y303&gt;=Y95*X127),Y95*X127)</f>
        <v>#DIV/0!</v>
      </c>
      <c r="AE303" s="227"/>
      <c r="AF303" s="169" t="s">
        <v>18</v>
      </c>
      <c r="AG303" s="273" t="e" cm="1">
        <f t="array" ref="AG303">_xlfn.IFS(Y303&gt;AA95*X127,Z95*X127,
        AND(Y303&lt;=AA95*X127,Y303&lt;Y95*X127),0,
        AND(Y303&lt;=AA95*X127,Y303&gt;=Y95*X127),Y303-AC303
)</f>
        <v>#DIV/0!</v>
      </c>
      <c r="AM303" s="227"/>
      <c r="AN303" s="169" t="s">
        <v>18</v>
      </c>
      <c r="AO303" s="426" t="e">
        <v>#DIV/0!</v>
      </c>
      <c r="AQ303" s="227"/>
      <c r="AR303" s="169" t="s">
        <v>18</v>
      </c>
      <c r="AS303" s="346" t="e" cm="1">
        <f t="array" ref="AS303">_xlfn.IFS(AO303&gt;AQ95*AN127,AO95*AN127,
     AND(AO303&lt;=AQ95*AN127,AO303&lt;AO95*AN127),AO303,
     AND(AO303&lt;=AQ95*AN127,AO303&gt;=AO95*AN127),AO95*AN127)</f>
        <v>#DIV/0!</v>
      </c>
      <c r="AU303" s="227"/>
      <c r="AV303" s="169" t="s">
        <v>18</v>
      </c>
      <c r="AW303" s="273" t="e" cm="1">
        <f t="array" ref="AW303">_xlfn.IFS(AO303&gt;AQ95*AN127,AP95*AN127,
        AND(AO303&lt;=AQ95*AN127,AO303&lt;AO95*AN127),0,
        AND(AO303&lt;=AQ95*AN127,AO303&gt;=AO95*AN127),AO303-AS303
)</f>
        <v>#DIV/0!</v>
      </c>
      <c r="BC303" s="227"/>
      <c r="BD303" s="169" t="s">
        <v>18</v>
      </c>
      <c r="BE303" s="426" t="e">
        <v>#DIV/0!</v>
      </c>
      <c r="BG303" s="227"/>
      <c r="BH303" s="169" t="s">
        <v>18</v>
      </c>
      <c r="BI303" s="346" t="e" cm="1">
        <f t="array" ref="BI303">_xlfn.IFS(BE303&gt;BG95*BD127,BE95*BD127,
     AND(BE303&lt;=BG95*BD127,BE303&lt;BE95*BD127),BE303,
     AND(BE303&lt;=BG95*BD127,BE303&gt;=BE95*BD127),BE95*BD127)</f>
        <v>#DIV/0!</v>
      </c>
      <c r="BK303" s="227"/>
      <c r="BL303" s="169" t="s">
        <v>18</v>
      </c>
      <c r="BM303" s="273" t="e" cm="1">
        <f t="array" ref="BM303">_xlfn.IFS(BE303&gt;BG95*BD127,BF95*BD127,
        AND(BE303&lt;=BG95*BD127,BE303&lt;BE95*BD127),0,
        AND(BE303&lt;=BG95*BD127,BE303&gt;=BE95*BD127),BE303-BI303
)</f>
        <v>#DIV/0!</v>
      </c>
      <c r="BS303" s="227"/>
      <c r="BT303" s="169" t="s">
        <v>18</v>
      </c>
      <c r="BU303" s="426" t="e">
        <v>#DIV/0!</v>
      </c>
      <c r="BW303" s="227"/>
      <c r="BX303" s="169" t="s">
        <v>18</v>
      </c>
      <c r="BY303" s="346" t="e" cm="1">
        <f t="array" ref="BY303">_xlfn.IFS(BU303&gt;BW95*BT127,BU95*BT127,
     AND(BU303&lt;=BW95*BT127,BU303&lt;BU95*BT127),BU303,
     AND(BU303&lt;=BW95*BT127,BU303&gt;=BU95*BT127),BU95*BT127)</f>
        <v>#DIV/0!</v>
      </c>
      <c r="CA303" s="227"/>
      <c r="CB303" s="169" t="s">
        <v>18</v>
      </c>
      <c r="CC303" s="273" t="e" cm="1">
        <f t="array" ref="CC303">_xlfn.IFS(BU303&gt;BW95*BT127,BV95*BT127,
        AND(BU303&lt;=BW95*BT127,BU303&lt;BU95*BT127),0,
        AND(BU303&lt;=BW95*BT127,BU303&gt;=BU95*BT127),BU303-BY303
)</f>
        <v>#DIV/0!</v>
      </c>
      <c r="CI303" s="227"/>
      <c r="CJ303" s="169" t="s">
        <v>18</v>
      </c>
      <c r="CK303" s="426" t="e">
        <v>#DIV/0!</v>
      </c>
      <c r="CM303" s="227"/>
      <c r="CN303" s="169" t="s">
        <v>18</v>
      </c>
      <c r="CO303" s="346" t="e" cm="1">
        <f t="array" ref="CO303">_xlfn.IFS(CK303&gt;CM95*CJ127,CK95*CJ127,
     AND(CK303&lt;=CM95*CJ127,CK303&lt;CK95*CJ127),CK303,
     AND(CK303&lt;=CM95*CJ127,CK303&gt;=CK95*CJ127),CK95*CJ127)</f>
        <v>#DIV/0!</v>
      </c>
      <c r="CQ303" s="227"/>
      <c r="CR303" s="169" t="s">
        <v>18</v>
      </c>
      <c r="CS303" s="273" t="e" cm="1">
        <f t="array" ref="CS303">_xlfn.IFS(CK303&gt;CM95*CJ127,CL95*CJ127,
        AND(CK303&lt;=CM95*CJ127,CK303&lt;CK95*CJ127),0,
        AND(CK303&lt;=CM95*CJ127,CK303&gt;=CK95*CJ127),CK303-CO303
)</f>
        <v>#DIV/0!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t="e">
        <f>SUM(I315:I319)</f>
        <v>#DIV/0!</v>
      </c>
      <c r="K314" s="216"/>
      <c r="L314" s="271"/>
      <c r="M314" s="217"/>
      <c r="O314" s="216"/>
      <c r="P314" s="271"/>
      <c r="Q314" s="217"/>
      <c r="W314" s="205" t="s">
        <v>99</v>
      </c>
      <c r="X314" s="130" t="s">
        <v>48</v>
      </c>
      <c r="Y314" s="425" t="e">
        <f>SUM(Y315:Y319)</f>
        <v>#DIV/0!</v>
      </c>
      <c r="AA314" s="216"/>
      <c r="AB314" s="271"/>
      <c r="AC314" s="217"/>
      <c r="AE314" s="216"/>
      <c r="AF314" s="271"/>
      <c r="AG314" s="217"/>
      <c r="AM314" s="205" t="s">
        <v>99</v>
      </c>
      <c r="AN314" s="130" t="s">
        <v>48</v>
      </c>
      <c r="AO314" s="425" t="e">
        <f>SUM(AO315:AO319)</f>
        <v>#DIV/0!</v>
      </c>
      <c r="AQ314" s="216"/>
      <c r="AR314" s="271"/>
      <c r="AS314" s="217"/>
      <c r="AU314" s="216"/>
      <c r="AV314" s="271"/>
      <c r="AW314" s="217"/>
      <c r="BC314" s="205" t="s">
        <v>99</v>
      </c>
      <c r="BD314" s="130" t="s">
        <v>48</v>
      </c>
      <c r="BE314" s="425" t="e">
        <f>SUM(BE315:BE319)</f>
        <v>#DIV/0!</v>
      </c>
      <c r="BG314" s="216"/>
      <c r="BH314" s="271"/>
      <c r="BI314" s="217"/>
      <c r="BK314" s="216"/>
      <c r="BL314" s="271"/>
      <c r="BM314" s="217"/>
      <c r="BS314" s="205" t="s">
        <v>99</v>
      </c>
      <c r="BT314" s="130" t="s">
        <v>48</v>
      </c>
      <c r="BU314" s="425" t="e">
        <f>SUM(BU315:BU319)</f>
        <v>#DIV/0!</v>
      </c>
      <c r="BW314" s="216"/>
      <c r="BX314" s="271"/>
      <c r="BY314" s="217"/>
      <c r="CA314" s="216"/>
      <c r="CB314" s="271"/>
      <c r="CC314" s="217"/>
      <c r="CI314" s="205" t="s">
        <v>99</v>
      </c>
      <c r="CJ314" s="130" t="s">
        <v>48</v>
      </c>
      <c r="CK314" s="425" t="e">
        <f>SUM(CK315:CK319)</f>
        <v>#DIV/0!</v>
      </c>
      <c r="CM314" s="216"/>
      <c r="CN314" s="271"/>
      <c r="CO314" s="217"/>
      <c r="CQ314" s="216"/>
      <c r="CR314" s="271"/>
      <c r="CS314" s="217"/>
    </row>
    <row r="315" spans="3:104" s="2" customFormat="1">
      <c r="C315" s="202"/>
      <c r="E315" s="177"/>
      <c r="G315" s="226"/>
      <c r="H315" s="206" t="s">
        <v>22</v>
      </c>
      <c r="I315" s="424" t="e">
        <f t="array" ref="I315:I319">I22:I26*TRANSPOSE(H137)*I170:I174</f>
        <v>#DIV/0!</v>
      </c>
      <c r="K315" s="216"/>
      <c r="L315" s="271"/>
      <c r="M315" s="217"/>
      <c r="O315" s="216"/>
      <c r="P315" s="271"/>
      <c r="Q315" s="217"/>
      <c r="W315" s="226"/>
      <c r="X315" s="206" t="s">
        <v>22</v>
      </c>
      <c r="Y315" s="424" t="e">
        <f t="array" ref="Y315:Y319">Y22:Y26*TRANSPOSE(X137)*Y170:Y174</f>
        <v>#DIV/0!</v>
      </c>
      <c r="AA315" s="216"/>
      <c r="AB315" s="271"/>
      <c r="AC315" s="217"/>
      <c r="AE315" s="216"/>
      <c r="AF315" s="271"/>
      <c r="AG315" s="217"/>
      <c r="AM315" s="226"/>
      <c r="AN315" s="206" t="s">
        <v>22</v>
      </c>
      <c r="AO315" s="424" t="e">
        <f t="array" ref="AO315:AO319">AO22:AO26*TRANSPOSE(AN137)*AO170:AO174</f>
        <v>#DIV/0!</v>
      </c>
      <c r="AQ315" s="216"/>
      <c r="AR315" s="271"/>
      <c r="AS315" s="217"/>
      <c r="AU315" s="216"/>
      <c r="AV315" s="271"/>
      <c r="AW315" s="217"/>
      <c r="BC315" s="226"/>
      <c r="BD315" s="206" t="s">
        <v>22</v>
      </c>
      <c r="BE315" s="424" t="e">
        <f t="array" ref="BE315:BE319">BE22:BE26*TRANSPOSE(BD137)*BE170:BE174</f>
        <v>#DIV/0!</v>
      </c>
      <c r="BG315" s="216"/>
      <c r="BH315" s="271"/>
      <c r="BI315" s="217"/>
      <c r="BK315" s="216"/>
      <c r="BL315" s="271"/>
      <c r="BM315" s="217"/>
      <c r="BS315" s="226"/>
      <c r="BT315" s="206" t="s">
        <v>22</v>
      </c>
      <c r="BU315" s="424" t="e">
        <f t="array" ref="BU315:BU319">BU22:BU26*TRANSPOSE(BT137)*BU170:BU174</f>
        <v>#DIV/0!</v>
      </c>
      <c r="BW315" s="216"/>
      <c r="BX315" s="271"/>
      <c r="BY315" s="217"/>
      <c r="CA315" s="216"/>
      <c r="CB315" s="271"/>
      <c r="CC315" s="217"/>
      <c r="CI315" s="226"/>
      <c r="CJ315" s="206" t="s">
        <v>22</v>
      </c>
      <c r="CK315" s="424" t="e">
        <f t="array" ref="CK315:CK319">CK22:CK26*TRANSPOSE(CJ137)*CK170:CK174</f>
        <v>#DIV/0!</v>
      </c>
      <c r="CM315" s="216"/>
      <c r="CN315" s="271"/>
      <c r="CO315" s="217"/>
      <c r="CQ315" s="216"/>
      <c r="CR315" s="271"/>
      <c r="CS315" s="217"/>
    </row>
    <row r="316" spans="3:104" s="2" customFormat="1">
      <c r="C316" s="202"/>
      <c r="E316" s="177"/>
      <c r="G316" s="226"/>
      <c r="H316" s="206" t="s">
        <v>21</v>
      </c>
      <c r="I316" s="425" t="e">
        <v>#DIV/0!</v>
      </c>
      <c r="K316" s="216"/>
      <c r="L316" s="271"/>
      <c r="M316" s="217"/>
      <c r="O316" s="216"/>
      <c r="P316" s="271"/>
      <c r="Q316" s="217"/>
      <c r="W316" s="226"/>
      <c r="X316" s="206" t="s">
        <v>21</v>
      </c>
      <c r="Y316" s="425" t="e">
        <v>#DIV/0!</v>
      </c>
      <c r="AA316" s="216"/>
      <c r="AB316" s="271"/>
      <c r="AC316" s="217"/>
      <c r="AE316" s="216"/>
      <c r="AF316" s="271"/>
      <c r="AG316" s="217"/>
      <c r="AM316" s="226"/>
      <c r="AN316" s="206" t="s">
        <v>21</v>
      </c>
      <c r="AO316" s="425" t="e">
        <v>#DIV/0!</v>
      </c>
      <c r="AQ316" s="216"/>
      <c r="AR316" s="271"/>
      <c r="AS316" s="217"/>
      <c r="AU316" s="216"/>
      <c r="AV316" s="271"/>
      <c r="AW316" s="217"/>
      <c r="BC316" s="226"/>
      <c r="BD316" s="206" t="s">
        <v>21</v>
      </c>
      <c r="BE316" s="425" t="e">
        <v>#DIV/0!</v>
      </c>
      <c r="BG316" s="216"/>
      <c r="BH316" s="271"/>
      <c r="BI316" s="217"/>
      <c r="BK316" s="216"/>
      <c r="BL316" s="271"/>
      <c r="BM316" s="217"/>
      <c r="BS316" s="226"/>
      <c r="BT316" s="206" t="s">
        <v>21</v>
      </c>
      <c r="BU316" s="425" t="e">
        <v>#DIV/0!</v>
      </c>
      <c r="BW316" s="216"/>
      <c r="BX316" s="271"/>
      <c r="BY316" s="217"/>
      <c r="CA316" s="216"/>
      <c r="CB316" s="271"/>
      <c r="CC316" s="217"/>
      <c r="CI316" s="226"/>
      <c r="CJ316" s="206" t="s">
        <v>21</v>
      </c>
      <c r="CK316" s="425" t="e">
        <v>#DIV/0!</v>
      </c>
      <c r="CM316" s="216"/>
      <c r="CN316" s="271"/>
      <c r="CO316" s="217"/>
      <c r="CQ316" s="216"/>
      <c r="CR316" s="271"/>
      <c r="CS316" s="217"/>
    </row>
    <row r="317" spans="3:104" s="2" customFormat="1">
      <c r="C317" s="202"/>
      <c r="E317" s="177"/>
      <c r="G317" s="226"/>
      <c r="H317" s="206" t="s">
        <v>20</v>
      </c>
      <c r="I317" s="425" t="e">
        <v>#DIV/0!</v>
      </c>
      <c r="K317" s="216"/>
      <c r="L317" s="271"/>
      <c r="M317" s="217"/>
      <c r="O317" s="216"/>
      <c r="P317" s="271"/>
      <c r="Q317" s="217"/>
      <c r="W317" s="226"/>
      <c r="X317" s="206" t="s">
        <v>20</v>
      </c>
      <c r="Y317" s="425" t="e">
        <v>#DIV/0!</v>
      </c>
      <c r="AA317" s="216"/>
      <c r="AB317" s="271"/>
      <c r="AC317" s="217"/>
      <c r="AE317" s="216"/>
      <c r="AF317" s="271"/>
      <c r="AG317" s="217"/>
      <c r="AM317" s="226"/>
      <c r="AN317" s="206" t="s">
        <v>20</v>
      </c>
      <c r="AO317" s="425" t="e">
        <v>#DIV/0!</v>
      </c>
      <c r="AQ317" s="216"/>
      <c r="AR317" s="271"/>
      <c r="AS317" s="217"/>
      <c r="AU317" s="216"/>
      <c r="AV317" s="271"/>
      <c r="AW317" s="217"/>
      <c r="BC317" s="226"/>
      <c r="BD317" s="206" t="s">
        <v>20</v>
      </c>
      <c r="BE317" s="425" t="e">
        <v>#DIV/0!</v>
      </c>
      <c r="BG317" s="216"/>
      <c r="BH317" s="271"/>
      <c r="BI317" s="217"/>
      <c r="BK317" s="216"/>
      <c r="BL317" s="271"/>
      <c r="BM317" s="217"/>
      <c r="BS317" s="226"/>
      <c r="BT317" s="206" t="s">
        <v>20</v>
      </c>
      <c r="BU317" s="425" t="e">
        <v>#DIV/0!</v>
      </c>
      <c r="BW317" s="216"/>
      <c r="BX317" s="271"/>
      <c r="BY317" s="217"/>
      <c r="CA317" s="216"/>
      <c r="CB317" s="271"/>
      <c r="CC317" s="217"/>
      <c r="CI317" s="226"/>
      <c r="CJ317" s="206" t="s">
        <v>20</v>
      </c>
      <c r="CK317" s="425" t="e">
        <v>#DIV/0!</v>
      </c>
      <c r="CM317" s="216"/>
      <c r="CN317" s="271"/>
      <c r="CO317" s="217"/>
      <c r="CQ317" s="216"/>
      <c r="CR317" s="271"/>
      <c r="CS317" s="217"/>
    </row>
    <row r="318" spans="3:104" s="2" customFormat="1">
      <c r="C318" s="202"/>
      <c r="E318" s="177"/>
      <c r="G318" s="226"/>
      <c r="H318" s="206" t="s">
        <v>19</v>
      </c>
      <c r="I318" s="425" t="e">
        <v>#DIV/0!</v>
      </c>
      <c r="K318" s="216"/>
      <c r="L318" s="271"/>
      <c r="M318" s="217"/>
      <c r="O318" s="216"/>
      <c r="P318" s="271"/>
      <c r="Q318" s="217"/>
      <c r="W318" s="226"/>
      <c r="X318" s="206" t="s">
        <v>19</v>
      </c>
      <c r="Y318" s="425" t="e">
        <v>#DIV/0!</v>
      </c>
      <c r="AA318" s="216"/>
      <c r="AB318" s="271"/>
      <c r="AC318" s="217"/>
      <c r="AE318" s="216"/>
      <c r="AF318" s="271"/>
      <c r="AG318" s="217"/>
      <c r="AM318" s="226"/>
      <c r="AN318" s="206" t="s">
        <v>19</v>
      </c>
      <c r="AO318" s="425" t="e">
        <v>#DIV/0!</v>
      </c>
      <c r="AQ318" s="216"/>
      <c r="AR318" s="271"/>
      <c r="AS318" s="217"/>
      <c r="AU318" s="216"/>
      <c r="AV318" s="271"/>
      <c r="AW318" s="217"/>
      <c r="BC318" s="226"/>
      <c r="BD318" s="206" t="s">
        <v>19</v>
      </c>
      <c r="BE318" s="425" t="e">
        <v>#DIV/0!</v>
      </c>
      <c r="BG318" s="216"/>
      <c r="BH318" s="271"/>
      <c r="BI318" s="217"/>
      <c r="BK318" s="216"/>
      <c r="BL318" s="271"/>
      <c r="BM318" s="217"/>
      <c r="BS318" s="226"/>
      <c r="BT318" s="206" t="s">
        <v>19</v>
      </c>
      <c r="BU318" s="425" t="e">
        <v>#DIV/0!</v>
      </c>
      <c r="BW318" s="216"/>
      <c r="BX318" s="271"/>
      <c r="BY318" s="217"/>
      <c r="CA318" s="216"/>
      <c r="CB318" s="271"/>
      <c r="CC318" s="217"/>
      <c r="CI318" s="226"/>
      <c r="CJ318" s="206" t="s">
        <v>19</v>
      </c>
      <c r="CK318" s="425" t="e">
        <v>#DIV/0!</v>
      </c>
      <c r="CM318" s="216"/>
      <c r="CN318" s="271"/>
      <c r="CO318" s="217"/>
      <c r="CQ318" s="216"/>
      <c r="CR318" s="271"/>
      <c r="CS318" s="217"/>
    </row>
    <row r="319" spans="3:104" s="2" customFormat="1">
      <c r="C319" s="202"/>
      <c r="E319" s="177"/>
      <c r="G319" s="227"/>
      <c r="H319" s="209" t="s">
        <v>18</v>
      </c>
      <c r="I319" s="426" t="e">
        <v>#DIV/0!</v>
      </c>
      <c r="K319" s="216"/>
      <c r="L319" s="271"/>
      <c r="M319" s="217"/>
      <c r="O319" s="216"/>
      <c r="P319" s="271"/>
      <c r="Q319" s="217"/>
      <c r="W319" s="227"/>
      <c r="X319" s="209" t="s">
        <v>18</v>
      </c>
      <c r="Y319" s="426" t="e">
        <v>#DIV/0!</v>
      </c>
      <c r="AA319" s="216"/>
      <c r="AB319" s="271"/>
      <c r="AC319" s="217"/>
      <c r="AE319" s="216"/>
      <c r="AF319" s="271"/>
      <c r="AG319" s="217"/>
      <c r="AM319" s="227"/>
      <c r="AN319" s="209" t="s">
        <v>18</v>
      </c>
      <c r="AO319" s="426" t="e">
        <v>#DIV/0!</v>
      </c>
      <c r="AQ319" s="216"/>
      <c r="AR319" s="271"/>
      <c r="AS319" s="217"/>
      <c r="AU319" s="216"/>
      <c r="AV319" s="271"/>
      <c r="AW319" s="217"/>
      <c r="BC319" s="227"/>
      <c r="BD319" s="209" t="s">
        <v>18</v>
      </c>
      <c r="BE319" s="426" t="e">
        <v>#DIV/0!</v>
      </c>
      <c r="BG319" s="216"/>
      <c r="BH319" s="271"/>
      <c r="BI319" s="217"/>
      <c r="BK319" s="216"/>
      <c r="BL319" s="271"/>
      <c r="BM319" s="217"/>
      <c r="BS319" s="227"/>
      <c r="BT319" s="209" t="s">
        <v>18</v>
      </c>
      <c r="BU319" s="426" t="e">
        <v>#DIV/0!</v>
      </c>
      <c r="BW319" s="216"/>
      <c r="BX319" s="271"/>
      <c r="BY319" s="217"/>
      <c r="CA319" s="216"/>
      <c r="CB319" s="271"/>
      <c r="CC319" s="217"/>
      <c r="CI319" s="227"/>
      <c r="CJ319" s="209" t="s">
        <v>18</v>
      </c>
      <c r="CK319" s="426" t="e">
        <v>#DIV/0!</v>
      </c>
      <c r="CM319" s="216"/>
      <c r="CN319" s="271"/>
      <c r="CO319" s="217"/>
      <c r="CQ319" s="216"/>
      <c r="CR319" s="271"/>
      <c r="CS319" s="217"/>
    </row>
    <row r="320" spans="3:104" s="2" customFormat="1">
      <c r="C320" s="202"/>
      <c r="E320" s="177"/>
      <c r="G320" s="205" t="s">
        <v>100</v>
      </c>
      <c r="H320" s="130" t="s">
        <v>48</v>
      </c>
      <c r="I320" s="427" t="e">
        <f>SUM(I321:I325)</f>
        <v>#DIV/0!</v>
      </c>
      <c r="K320" s="216"/>
      <c r="L320" s="271"/>
      <c r="M320" s="217"/>
      <c r="O320" s="216"/>
      <c r="P320" s="271"/>
      <c r="Q320" s="217"/>
      <c r="W320" s="205" t="s">
        <v>100</v>
      </c>
      <c r="X320" s="130" t="s">
        <v>48</v>
      </c>
      <c r="Y320" s="427" t="e">
        <f>SUM(Y321:Y325)</f>
        <v>#DIV/0!</v>
      </c>
      <c r="AA320" s="216"/>
      <c r="AB320" s="271"/>
      <c r="AC320" s="217"/>
      <c r="AE320" s="216"/>
      <c r="AF320" s="271"/>
      <c r="AG320" s="217"/>
      <c r="AM320" s="205" t="s">
        <v>100</v>
      </c>
      <c r="AN320" s="130" t="s">
        <v>48</v>
      </c>
      <c r="AO320" s="427" t="e">
        <f>SUM(AO321:AO325)</f>
        <v>#DIV/0!</v>
      </c>
      <c r="AQ320" s="216"/>
      <c r="AR320" s="271"/>
      <c r="AS320" s="217"/>
      <c r="AU320" s="216"/>
      <c r="AV320" s="271"/>
      <c r="AW320" s="217"/>
      <c r="BC320" s="205" t="s">
        <v>100</v>
      </c>
      <c r="BD320" s="130" t="s">
        <v>48</v>
      </c>
      <c r="BE320" s="427" t="e">
        <f>SUM(BE321:BE325)</f>
        <v>#DIV/0!</v>
      </c>
      <c r="BG320" s="216"/>
      <c r="BH320" s="271"/>
      <c r="BI320" s="217"/>
      <c r="BK320" s="216"/>
      <c r="BL320" s="271"/>
      <c r="BM320" s="217"/>
      <c r="BS320" s="205" t="s">
        <v>100</v>
      </c>
      <c r="BT320" s="130" t="s">
        <v>48</v>
      </c>
      <c r="BU320" s="427" t="e">
        <f>SUM(BU321:BU325)</f>
        <v>#DIV/0!</v>
      </c>
      <c r="BW320" s="216"/>
      <c r="BX320" s="271"/>
      <c r="BY320" s="217"/>
      <c r="CA320" s="216"/>
      <c r="CB320" s="271"/>
      <c r="CC320" s="217"/>
      <c r="CI320" s="205" t="s">
        <v>100</v>
      </c>
      <c r="CJ320" s="130" t="s">
        <v>48</v>
      </c>
      <c r="CK320" s="427" t="e">
        <f>SUM(CK321:CK325)</f>
        <v>#DIV/0!</v>
      </c>
      <c r="CM320" s="216"/>
      <c r="CN320" s="271"/>
      <c r="CO320" s="217"/>
      <c r="CQ320" s="216"/>
      <c r="CR320" s="271"/>
      <c r="CS320" s="217"/>
    </row>
    <row r="321" spans="3:97" s="2" customFormat="1">
      <c r="C321" s="202"/>
      <c r="E321" s="177"/>
      <c r="G321" s="226"/>
      <c r="H321" s="206" t="s">
        <v>22</v>
      </c>
      <c r="I321" s="425" t="e">
        <f t="array" ref="I321:I325">I28:I32*TRANSPOSE(H138)*J170:J174</f>
        <v>#DIV/0!</v>
      </c>
      <c r="K321" s="216"/>
      <c r="L321" s="271"/>
      <c r="M321" s="217"/>
      <c r="O321" s="216"/>
      <c r="P321" s="271"/>
      <c r="Q321" s="217"/>
      <c r="W321" s="226"/>
      <c r="X321" s="206" t="s">
        <v>22</v>
      </c>
      <c r="Y321" s="425" t="e">
        <f t="array" ref="Y321:Y325">Y28:Y32*TRANSPOSE(X138)*Z170:Z174</f>
        <v>#DIV/0!</v>
      </c>
      <c r="AA321" s="216"/>
      <c r="AB321" s="271"/>
      <c r="AC321" s="217"/>
      <c r="AE321" s="216"/>
      <c r="AF321" s="271"/>
      <c r="AG321" s="217"/>
      <c r="AM321" s="226"/>
      <c r="AN321" s="206" t="s">
        <v>22</v>
      </c>
      <c r="AO321" s="425" t="e">
        <f t="array" ref="AO321:AO325">AO28:AO32*TRANSPOSE(AN138)*AP170:AP174</f>
        <v>#DIV/0!</v>
      </c>
      <c r="AQ321" s="216"/>
      <c r="AR321" s="271"/>
      <c r="AS321" s="217"/>
      <c r="AU321" s="216"/>
      <c r="AV321" s="271"/>
      <c r="AW321" s="217"/>
      <c r="BC321" s="226"/>
      <c r="BD321" s="206" t="s">
        <v>22</v>
      </c>
      <c r="BE321" s="425" t="e">
        <f t="array" ref="BE321:BE325">BE28:BE32*TRANSPOSE(BD138)*BF170:BF174</f>
        <v>#DIV/0!</v>
      </c>
      <c r="BG321" s="216"/>
      <c r="BH321" s="271"/>
      <c r="BI321" s="217"/>
      <c r="BK321" s="216"/>
      <c r="BL321" s="271"/>
      <c r="BM321" s="217"/>
      <c r="BS321" s="226"/>
      <c r="BT321" s="206" t="s">
        <v>22</v>
      </c>
      <c r="BU321" s="425" t="e">
        <f t="array" ref="BU321:BU325">BU28:BU32*TRANSPOSE(BT138)*BV170:BV174</f>
        <v>#DIV/0!</v>
      </c>
      <c r="BW321" s="216"/>
      <c r="BX321" s="271"/>
      <c r="BY321" s="217"/>
      <c r="CA321" s="216"/>
      <c r="CB321" s="271"/>
      <c r="CC321" s="217"/>
      <c r="CI321" s="226"/>
      <c r="CJ321" s="206" t="s">
        <v>22</v>
      </c>
      <c r="CK321" s="425" t="e">
        <f t="array" ref="CK321:CK325">CK28:CK32*TRANSPOSE(CJ138)*CL170:CL174</f>
        <v>#DIV/0!</v>
      </c>
      <c r="CM321" s="216"/>
      <c r="CN321" s="271"/>
      <c r="CO321" s="217"/>
      <c r="CQ321" s="216"/>
      <c r="CR321" s="271"/>
      <c r="CS321" s="217"/>
    </row>
    <row r="322" spans="3:97" s="2" customFormat="1">
      <c r="C322" s="202"/>
      <c r="E322" s="177"/>
      <c r="G322" s="226"/>
      <c r="H322" s="206" t="s">
        <v>21</v>
      </c>
      <c r="I322" s="425" t="e">
        <v>#DIV/0!</v>
      </c>
      <c r="K322" s="216"/>
      <c r="L322" s="271"/>
      <c r="M322" s="217"/>
      <c r="O322" s="216"/>
      <c r="P322" s="271"/>
      <c r="Q322" s="217"/>
      <c r="W322" s="226"/>
      <c r="X322" s="206" t="s">
        <v>21</v>
      </c>
      <c r="Y322" s="425" t="e">
        <v>#DIV/0!</v>
      </c>
      <c r="AA322" s="216"/>
      <c r="AB322" s="271"/>
      <c r="AC322" s="217"/>
      <c r="AE322" s="216"/>
      <c r="AF322" s="271"/>
      <c r="AG322" s="217"/>
      <c r="AM322" s="226"/>
      <c r="AN322" s="206" t="s">
        <v>21</v>
      </c>
      <c r="AO322" s="425" t="e">
        <v>#DIV/0!</v>
      </c>
      <c r="AQ322" s="216"/>
      <c r="AR322" s="271"/>
      <c r="AS322" s="217"/>
      <c r="AU322" s="216"/>
      <c r="AV322" s="271"/>
      <c r="AW322" s="217"/>
      <c r="BC322" s="226"/>
      <c r="BD322" s="206" t="s">
        <v>21</v>
      </c>
      <c r="BE322" s="425" t="e">
        <v>#DIV/0!</v>
      </c>
      <c r="BG322" s="216"/>
      <c r="BH322" s="271"/>
      <c r="BI322" s="217"/>
      <c r="BK322" s="216"/>
      <c r="BL322" s="271"/>
      <c r="BM322" s="217"/>
      <c r="BS322" s="226"/>
      <c r="BT322" s="206" t="s">
        <v>21</v>
      </c>
      <c r="BU322" s="425" t="e">
        <v>#DIV/0!</v>
      </c>
      <c r="BW322" s="216"/>
      <c r="BX322" s="271"/>
      <c r="BY322" s="217"/>
      <c r="CA322" s="216"/>
      <c r="CB322" s="271"/>
      <c r="CC322" s="217"/>
      <c r="CI322" s="226"/>
      <c r="CJ322" s="206" t="s">
        <v>21</v>
      </c>
      <c r="CK322" s="425" t="e">
        <v>#DIV/0!</v>
      </c>
      <c r="CM322" s="216"/>
      <c r="CN322" s="271"/>
      <c r="CO322" s="217"/>
      <c r="CQ322" s="216"/>
      <c r="CR322" s="271"/>
      <c r="CS322" s="217"/>
    </row>
    <row r="323" spans="3:97" s="2" customFormat="1">
      <c r="C323" s="202"/>
      <c r="E323" s="177"/>
      <c r="G323" s="226"/>
      <c r="H323" s="206" t="s">
        <v>20</v>
      </c>
      <c r="I323" s="425" t="e">
        <v>#DIV/0!</v>
      </c>
      <c r="K323" s="216"/>
      <c r="L323" s="271"/>
      <c r="M323" s="217"/>
      <c r="O323" s="216"/>
      <c r="P323" s="271"/>
      <c r="Q323" s="217"/>
      <c r="W323" s="226"/>
      <c r="X323" s="206" t="s">
        <v>20</v>
      </c>
      <c r="Y323" s="425" t="e">
        <v>#DIV/0!</v>
      </c>
      <c r="AA323" s="216"/>
      <c r="AB323" s="271"/>
      <c r="AC323" s="217"/>
      <c r="AE323" s="216"/>
      <c r="AF323" s="271"/>
      <c r="AG323" s="217"/>
      <c r="AM323" s="226"/>
      <c r="AN323" s="206" t="s">
        <v>20</v>
      </c>
      <c r="AO323" s="425" t="e">
        <v>#DIV/0!</v>
      </c>
      <c r="AQ323" s="216"/>
      <c r="AR323" s="271"/>
      <c r="AS323" s="217"/>
      <c r="AU323" s="216"/>
      <c r="AV323" s="271"/>
      <c r="AW323" s="217"/>
      <c r="BC323" s="226"/>
      <c r="BD323" s="206" t="s">
        <v>20</v>
      </c>
      <c r="BE323" s="425" t="e">
        <v>#DIV/0!</v>
      </c>
      <c r="BG323" s="216"/>
      <c r="BH323" s="271"/>
      <c r="BI323" s="217"/>
      <c r="BK323" s="216"/>
      <c r="BL323" s="271"/>
      <c r="BM323" s="217"/>
      <c r="BS323" s="226"/>
      <c r="BT323" s="206" t="s">
        <v>20</v>
      </c>
      <c r="BU323" s="425" t="e">
        <v>#DIV/0!</v>
      </c>
      <c r="BW323" s="216"/>
      <c r="BX323" s="271"/>
      <c r="BY323" s="217"/>
      <c r="CA323" s="216"/>
      <c r="CB323" s="271"/>
      <c r="CC323" s="217"/>
      <c r="CI323" s="226"/>
      <c r="CJ323" s="206" t="s">
        <v>20</v>
      </c>
      <c r="CK323" s="425" t="e">
        <v>#DIV/0!</v>
      </c>
      <c r="CM323" s="216"/>
      <c r="CN323" s="271"/>
      <c r="CO323" s="217"/>
      <c r="CQ323" s="216"/>
      <c r="CR323" s="271"/>
      <c r="CS323" s="217"/>
    </row>
    <row r="324" spans="3:97" s="2" customFormat="1">
      <c r="C324" s="202"/>
      <c r="E324" s="177"/>
      <c r="G324" s="226"/>
      <c r="H324" s="206" t="s">
        <v>19</v>
      </c>
      <c r="I324" s="425" t="e">
        <v>#DIV/0!</v>
      </c>
      <c r="K324" s="216"/>
      <c r="L324" s="271"/>
      <c r="M324" s="217"/>
      <c r="O324" s="216"/>
      <c r="P324" s="271"/>
      <c r="Q324" s="217"/>
      <c r="W324" s="226"/>
      <c r="X324" s="206" t="s">
        <v>19</v>
      </c>
      <c r="Y324" s="425" t="e">
        <v>#DIV/0!</v>
      </c>
      <c r="AA324" s="216"/>
      <c r="AB324" s="271"/>
      <c r="AC324" s="217"/>
      <c r="AE324" s="216"/>
      <c r="AF324" s="271"/>
      <c r="AG324" s="217"/>
      <c r="AM324" s="226"/>
      <c r="AN324" s="206" t="s">
        <v>19</v>
      </c>
      <c r="AO324" s="425" t="e">
        <v>#DIV/0!</v>
      </c>
      <c r="AQ324" s="216"/>
      <c r="AR324" s="271"/>
      <c r="AS324" s="217"/>
      <c r="AU324" s="216"/>
      <c r="AV324" s="271"/>
      <c r="AW324" s="217"/>
      <c r="BC324" s="226"/>
      <c r="BD324" s="206" t="s">
        <v>19</v>
      </c>
      <c r="BE324" s="425" t="e">
        <v>#DIV/0!</v>
      </c>
      <c r="BG324" s="216"/>
      <c r="BH324" s="271"/>
      <c r="BI324" s="217"/>
      <c r="BK324" s="216"/>
      <c r="BL324" s="271"/>
      <c r="BM324" s="217"/>
      <c r="BS324" s="226"/>
      <c r="BT324" s="206" t="s">
        <v>19</v>
      </c>
      <c r="BU324" s="425" t="e">
        <v>#DIV/0!</v>
      </c>
      <c r="BW324" s="216"/>
      <c r="BX324" s="271"/>
      <c r="BY324" s="217"/>
      <c r="CA324" s="216"/>
      <c r="CB324" s="271"/>
      <c r="CC324" s="217"/>
      <c r="CI324" s="226"/>
      <c r="CJ324" s="206" t="s">
        <v>19</v>
      </c>
      <c r="CK324" s="425" t="e">
        <v>#DIV/0!</v>
      </c>
      <c r="CM324" s="216"/>
      <c r="CN324" s="271"/>
      <c r="CO324" s="217"/>
      <c r="CQ324" s="216"/>
      <c r="CR324" s="271"/>
      <c r="CS324" s="217"/>
    </row>
    <row r="325" spans="3:97" s="2" customFormat="1">
      <c r="C325" s="202"/>
      <c r="E325" s="177"/>
      <c r="G325" s="227"/>
      <c r="H325" s="209" t="s">
        <v>18</v>
      </c>
      <c r="I325" s="426" t="e">
        <v>#DIV/0!</v>
      </c>
      <c r="K325" s="216"/>
      <c r="L325" s="271"/>
      <c r="M325" s="217"/>
      <c r="O325" s="216"/>
      <c r="P325" s="271"/>
      <c r="Q325" s="217"/>
      <c r="W325" s="227"/>
      <c r="X325" s="209" t="s">
        <v>18</v>
      </c>
      <c r="Y325" s="426" t="e">
        <v>#DIV/0!</v>
      </c>
      <c r="AA325" s="216"/>
      <c r="AB325" s="271"/>
      <c r="AC325" s="217"/>
      <c r="AE325" s="216"/>
      <c r="AF325" s="271"/>
      <c r="AG325" s="217"/>
      <c r="AM325" s="227"/>
      <c r="AN325" s="209" t="s">
        <v>18</v>
      </c>
      <c r="AO325" s="426" t="e">
        <v>#DIV/0!</v>
      </c>
      <c r="AQ325" s="216"/>
      <c r="AR325" s="271"/>
      <c r="AS325" s="217"/>
      <c r="AU325" s="216"/>
      <c r="AV325" s="271"/>
      <c r="AW325" s="217"/>
      <c r="BC325" s="227"/>
      <c r="BD325" s="209" t="s">
        <v>18</v>
      </c>
      <c r="BE325" s="426" t="e">
        <v>#DIV/0!</v>
      </c>
      <c r="BG325" s="216"/>
      <c r="BH325" s="271"/>
      <c r="BI325" s="217"/>
      <c r="BK325" s="216"/>
      <c r="BL325" s="271"/>
      <c r="BM325" s="217"/>
      <c r="BS325" s="227"/>
      <c r="BT325" s="209" t="s">
        <v>18</v>
      </c>
      <c r="BU325" s="426" t="e">
        <v>#DIV/0!</v>
      </c>
      <c r="BW325" s="216"/>
      <c r="BX325" s="271"/>
      <c r="BY325" s="217"/>
      <c r="CA325" s="216"/>
      <c r="CB325" s="271"/>
      <c r="CC325" s="217"/>
      <c r="CI325" s="227"/>
      <c r="CJ325" s="209" t="s">
        <v>18</v>
      </c>
      <c r="CK325" s="426" t="e">
        <v>#DIV/0!</v>
      </c>
      <c r="CM325" s="216"/>
      <c r="CN325" s="271"/>
      <c r="CO325" s="217"/>
      <c r="CQ325" s="216"/>
      <c r="CR325" s="271"/>
      <c r="CS325" s="217"/>
    </row>
    <row r="326" spans="3:97" s="2" customFormat="1">
      <c r="C326" s="202"/>
      <c r="E326" s="177"/>
      <c r="G326" s="205" t="s">
        <v>101</v>
      </c>
      <c r="H326" s="130" t="s">
        <v>48</v>
      </c>
      <c r="I326" s="424" t="e">
        <f>SUM(I327:I331)</f>
        <v>#DIV/0!</v>
      </c>
      <c r="K326" s="216"/>
      <c r="L326" s="271"/>
      <c r="M326" s="217"/>
      <c r="O326" s="216"/>
      <c r="P326" s="271"/>
      <c r="Q326" s="217"/>
      <c r="W326" s="205" t="s">
        <v>101</v>
      </c>
      <c r="X326" s="130" t="s">
        <v>48</v>
      </c>
      <c r="Y326" s="424" t="e">
        <f>SUM(Y327:Y331)</f>
        <v>#DIV/0!</v>
      </c>
      <c r="AA326" s="216"/>
      <c r="AB326" s="271"/>
      <c r="AC326" s="217"/>
      <c r="AE326" s="216"/>
      <c r="AF326" s="271"/>
      <c r="AG326" s="217"/>
      <c r="AM326" s="205" t="s">
        <v>101</v>
      </c>
      <c r="AN326" s="130" t="s">
        <v>48</v>
      </c>
      <c r="AO326" s="424" t="e">
        <f>SUM(AO327:AO331)</f>
        <v>#DIV/0!</v>
      </c>
      <c r="AQ326" s="216"/>
      <c r="AR326" s="271"/>
      <c r="AS326" s="217"/>
      <c r="AU326" s="216"/>
      <c r="AV326" s="271"/>
      <c r="AW326" s="217"/>
      <c r="BC326" s="205" t="s">
        <v>101</v>
      </c>
      <c r="BD326" s="130" t="s">
        <v>48</v>
      </c>
      <c r="BE326" s="424" t="e">
        <f>SUM(BE327:BE331)</f>
        <v>#DIV/0!</v>
      </c>
      <c r="BG326" s="216"/>
      <c r="BH326" s="271"/>
      <c r="BI326" s="217"/>
      <c r="BK326" s="216"/>
      <c r="BL326" s="271"/>
      <c r="BM326" s="217"/>
      <c r="BS326" s="205" t="s">
        <v>101</v>
      </c>
      <c r="BT326" s="130" t="s">
        <v>48</v>
      </c>
      <c r="BU326" s="424" t="e">
        <f>SUM(BU327:BU331)</f>
        <v>#DIV/0!</v>
      </c>
      <c r="BW326" s="216"/>
      <c r="BX326" s="271"/>
      <c r="BY326" s="217"/>
      <c r="CA326" s="216"/>
      <c r="CB326" s="271"/>
      <c r="CC326" s="217"/>
      <c r="CI326" s="205" t="s">
        <v>101</v>
      </c>
      <c r="CJ326" s="130" t="s">
        <v>48</v>
      </c>
      <c r="CK326" s="424" t="e">
        <f>SUM(CK327:CK331)</f>
        <v>#DIV/0!</v>
      </c>
      <c r="CM326" s="216"/>
      <c r="CN326" s="271"/>
      <c r="CO326" s="217"/>
      <c r="CQ326" s="216"/>
      <c r="CR326" s="271"/>
      <c r="CS326" s="217"/>
    </row>
    <row r="327" spans="3:97" s="2" customFormat="1">
      <c r="C327" s="202"/>
      <c r="E327" s="177"/>
      <c r="G327" s="226"/>
      <c r="H327" s="206" t="s">
        <v>22</v>
      </c>
      <c r="I327" s="424" t="e">
        <f t="array" ref="I327:I331">I34:I38*TRANSPOSE(H139)*K170:K174</f>
        <v>#DIV/0!</v>
      </c>
      <c r="K327" s="216"/>
      <c r="L327" s="271"/>
      <c r="M327" s="217"/>
      <c r="O327" s="216"/>
      <c r="P327" s="271"/>
      <c r="Q327" s="217"/>
      <c r="W327" s="226"/>
      <c r="X327" s="206" t="s">
        <v>22</v>
      </c>
      <c r="Y327" s="424" t="e">
        <f t="array" ref="Y327:Y331">Y34:Y38*TRANSPOSE(X139)*AA170:AA174</f>
        <v>#DIV/0!</v>
      </c>
      <c r="AA327" s="216"/>
      <c r="AB327" s="271"/>
      <c r="AC327" s="217"/>
      <c r="AE327" s="216"/>
      <c r="AF327" s="271"/>
      <c r="AG327" s="217"/>
      <c r="AM327" s="226"/>
      <c r="AN327" s="206" t="s">
        <v>22</v>
      </c>
      <c r="AO327" s="424" t="e">
        <f t="array" ref="AO327:AO331">AO34:AO38*TRANSPOSE(AN139)*AQ170:AQ174</f>
        <v>#DIV/0!</v>
      </c>
      <c r="AQ327" s="216"/>
      <c r="AR327" s="271"/>
      <c r="AS327" s="217"/>
      <c r="AU327" s="216"/>
      <c r="AV327" s="271"/>
      <c r="AW327" s="217"/>
      <c r="BC327" s="226"/>
      <c r="BD327" s="206" t="s">
        <v>22</v>
      </c>
      <c r="BE327" s="424" t="e">
        <f t="array" ref="BE327:BE331">BE34:BE38*TRANSPOSE(BD139)*BG170:BG174</f>
        <v>#DIV/0!</v>
      </c>
      <c r="BG327" s="216"/>
      <c r="BH327" s="271"/>
      <c r="BI327" s="217"/>
      <c r="BK327" s="216"/>
      <c r="BL327" s="271"/>
      <c r="BM327" s="217"/>
      <c r="BS327" s="226"/>
      <c r="BT327" s="206" t="s">
        <v>22</v>
      </c>
      <c r="BU327" s="424" t="e">
        <f t="array" ref="BU327:BU331">BU34:BU38*TRANSPOSE(BT139)*BW170:BW174</f>
        <v>#DIV/0!</v>
      </c>
      <c r="BW327" s="216"/>
      <c r="BX327" s="271"/>
      <c r="BY327" s="217"/>
      <c r="CA327" s="216"/>
      <c r="CB327" s="271"/>
      <c r="CC327" s="217"/>
      <c r="CI327" s="226"/>
      <c r="CJ327" s="206" t="s">
        <v>22</v>
      </c>
      <c r="CK327" s="424" t="e">
        <f t="array" ref="CK327:CK331">CK34:CK38*TRANSPOSE(CJ139)*CM170:CM174</f>
        <v>#DIV/0!</v>
      </c>
      <c r="CM327" s="216"/>
      <c r="CN327" s="271"/>
      <c r="CO327" s="217"/>
      <c r="CQ327" s="216"/>
      <c r="CR327" s="271"/>
      <c r="CS327" s="217"/>
    </row>
    <row r="328" spans="3:97" s="2" customFormat="1">
      <c r="C328" s="202"/>
      <c r="E328" s="177"/>
      <c r="G328" s="226"/>
      <c r="H328" s="206" t="s">
        <v>21</v>
      </c>
      <c r="I328" s="425" t="e">
        <v>#DIV/0!</v>
      </c>
      <c r="K328" s="216"/>
      <c r="L328" s="271"/>
      <c r="M328" s="217"/>
      <c r="O328" s="216"/>
      <c r="P328" s="271"/>
      <c r="Q328" s="217"/>
      <c r="W328" s="226"/>
      <c r="X328" s="206" t="s">
        <v>21</v>
      </c>
      <c r="Y328" s="425" t="e">
        <v>#DIV/0!</v>
      </c>
      <c r="AA328" s="216"/>
      <c r="AB328" s="271"/>
      <c r="AC328" s="217"/>
      <c r="AE328" s="216"/>
      <c r="AF328" s="271"/>
      <c r="AG328" s="217"/>
      <c r="AM328" s="226"/>
      <c r="AN328" s="206" t="s">
        <v>21</v>
      </c>
      <c r="AO328" s="425" t="e">
        <v>#DIV/0!</v>
      </c>
      <c r="AQ328" s="216"/>
      <c r="AR328" s="271"/>
      <c r="AS328" s="217"/>
      <c r="AU328" s="216"/>
      <c r="AV328" s="271"/>
      <c r="AW328" s="217"/>
      <c r="BC328" s="226"/>
      <c r="BD328" s="206" t="s">
        <v>21</v>
      </c>
      <c r="BE328" s="425" t="e">
        <v>#DIV/0!</v>
      </c>
      <c r="BG328" s="216"/>
      <c r="BH328" s="271"/>
      <c r="BI328" s="217"/>
      <c r="BK328" s="216"/>
      <c r="BL328" s="271"/>
      <c r="BM328" s="217"/>
      <c r="BS328" s="226"/>
      <c r="BT328" s="206" t="s">
        <v>21</v>
      </c>
      <c r="BU328" s="425" t="e">
        <v>#DIV/0!</v>
      </c>
      <c r="BW328" s="216"/>
      <c r="BX328" s="271"/>
      <c r="BY328" s="217"/>
      <c r="CA328" s="216"/>
      <c r="CB328" s="271"/>
      <c r="CC328" s="217"/>
      <c r="CI328" s="226"/>
      <c r="CJ328" s="206" t="s">
        <v>21</v>
      </c>
      <c r="CK328" s="425" t="e">
        <v>#DIV/0!</v>
      </c>
      <c r="CM328" s="216"/>
      <c r="CN328" s="271"/>
      <c r="CO328" s="217"/>
      <c r="CQ328" s="216"/>
      <c r="CR328" s="271"/>
      <c r="CS328" s="217"/>
    </row>
    <row r="329" spans="3:97" s="2" customFormat="1">
      <c r="C329" s="202"/>
      <c r="E329" s="177"/>
      <c r="G329" s="226"/>
      <c r="H329" s="206" t="s">
        <v>20</v>
      </c>
      <c r="I329" s="425" t="e">
        <v>#DIV/0!</v>
      </c>
      <c r="K329" s="216"/>
      <c r="L329" s="271"/>
      <c r="M329" s="217"/>
      <c r="O329" s="216"/>
      <c r="P329" s="271"/>
      <c r="Q329" s="217"/>
      <c r="W329" s="226"/>
      <c r="X329" s="206" t="s">
        <v>20</v>
      </c>
      <c r="Y329" s="425" t="e">
        <v>#DIV/0!</v>
      </c>
      <c r="AA329" s="216"/>
      <c r="AB329" s="271"/>
      <c r="AC329" s="217"/>
      <c r="AE329" s="216"/>
      <c r="AF329" s="271"/>
      <c r="AG329" s="217"/>
      <c r="AM329" s="226"/>
      <c r="AN329" s="206" t="s">
        <v>20</v>
      </c>
      <c r="AO329" s="425" t="e">
        <v>#DIV/0!</v>
      </c>
      <c r="AQ329" s="216"/>
      <c r="AR329" s="271"/>
      <c r="AS329" s="217"/>
      <c r="AU329" s="216"/>
      <c r="AV329" s="271"/>
      <c r="AW329" s="217"/>
      <c r="BC329" s="226"/>
      <c r="BD329" s="206" t="s">
        <v>20</v>
      </c>
      <c r="BE329" s="425" t="e">
        <v>#DIV/0!</v>
      </c>
      <c r="BG329" s="216"/>
      <c r="BH329" s="271"/>
      <c r="BI329" s="217"/>
      <c r="BK329" s="216"/>
      <c r="BL329" s="271"/>
      <c r="BM329" s="217"/>
      <c r="BS329" s="226"/>
      <c r="BT329" s="206" t="s">
        <v>20</v>
      </c>
      <c r="BU329" s="425" t="e">
        <v>#DIV/0!</v>
      </c>
      <c r="BW329" s="216"/>
      <c r="BX329" s="271"/>
      <c r="BY329" s="217"/>
      <c r="CA329" s="216"/>
      <c r="CB329" s="271"/>
      <c r="CC329" s="217"/>
      <c r="CI329" s="226"/>
      <c r="CJ329" s="206" t="s">
        <v>20</v>
      </c>
      <c r="CK329" s="425" t="e">
        <v>#DIV/0!</v>
      </c>
      <c r="CM329" s="216"/>
      <c r="CN329" s="271"/>
      <c r="CO329" s="217"/>
      <c r="CQ329" s="216"/>
      <c r="CR329" s="271"/>
      <c r="CS329" s="217"/>
    </row>
    <row r="330" spans="3:97" s="2" customFormat="1">
      <c r="C330" s="202"/>
      <c r="E330" s="177"/>
      <c r="G330" s="226"/>
      <c r="H330" s="206" t="s">
        <v>19</v>
      </c>
      <c r="I330" s="425" t="e">
        <v>#DIV/0!</v>
      </c>
      <c r="K330" s="216"/>
      <c r="L330" s="271"/>
      <c r="M330" s="217"/>
      <c r="O330" s="216"/>
      <c r="P330" s="271"/>
      <c r="Q330" s="217"/>
      <c r="W330" s="226"/>
      <c r="X330" s="206" t="s">
        <v>19</v>
      </c>
      <c r="Y330" s="425" t="e">
        <v>#DIV/0!</v>
      </c>
      <c r="AA330" s="216"/>
      <c r="AB330" s="271"/>
      <c r="AC330" s="217"/>
      <c r="AE330" s="216"/>
      <c r="AF330" s="271"/>
      <c r="AG330" s="217"/>
      <c r="AM330" s="226"/>
      <c r="AN330" s="206" t="s">
        <v>19</v>
      </c>
      <c r="AO330" s="425" t="e">
        <v>#DIV/0!</v>
      </c>
      <c r="AQ330" s="216"/>
      <c r="AR330" s="271"/>
      <c r="AS330" s="217"/>
      <c r="AU330" s="216"/>
      <c r="AV330" s="271"/>
      <c r="AW330" s="217"/>
      <c r="BC330" s="226"/>
      <c r="BD330" s="206" t="s">
        <v>19</v>
      </c>
      <c r="BE330" s="425" t="e">
        <v>#DIV/0!</v>
      </c>
      <c r="BG330" s="216"/>
      <c r="BH330" s="271"/>
      <c r="BI330" s="217"/>
      <c r="BK330" s="216"/>
      <c r="BL330" s="271"/>
      <c r="BM330" s="217"/>
      <c r="BS330" s="226"/>
      <c r="BT330" s="206" t="s">
        <v>19</v>
      </c>
      <c r="BU330" s="425" t="e">
        <v>#DIV/0!</v>
      </c>
      <c r="BW330" s="216"/>
      <c r="BX330" s="271"/>
      <c r="BY330" s="217"/>
      <c r="CA330" s="216"/>
      <c r="CB330" s="271"/>
      <c r="CC330" s="217"/>
      <c r="CI330" s="226"/>
      <c r="CJ330" s="206" t="s">
        <v>19</v>
      </c>
      <c r="CK330" s="425" t="e">
        <v>#DIV/0!</v>
      </c>
      <c r="CM330" s="216"/>
      <c r="CN330" s="271"/>
      <c r="CO330" s="217"/>
      <c r="CQ330" s="216"/>
      <c r="CR330" s="271"/>
      <c r="CS330" s="217"/>
    </row>
    <row r="331" spans="3:97" s="2" customFormat="1">
      <c r="C331" s="202"/>
      <c r="E331" s="177"/>
      <c r="G331" s="227"/>
      <c r="H331" s="209" t="s">
        <v>18</v>
      </c>
      <c r="I331" s="426" t="e">
        <v>#DIV/0!</v>
      </c>
      <c r="K331" s="216"/>
      <c r="L331" s="271"/>
      <c r="M331" s="217"/>
      <c r="O331" s="216"/>
      <c r="P331" s="271"/>
      <c r="Q331" s="217"/>
      <c r="W331" s="227"/>
      <c r="X331" s="209" t="s">
        <v>18</v>
      </c>
      <c r="Y331" s="426" t="e">
        <v>#DIV/0!</v>
      </c>
      <c r="AA331" s="216"/>
      <c r="AB331" s="271"/>
      <c r="AC331" s="217"/>
      <c r="AE331" s="216"/>
      <c r="AF331" s="271"/>
      <c r="AG331" s="217"/>
      <c r="AM331" s="227"/>
      <c r="AN331" s="209" t="s">
        <v>18</v>
      </c>
      <c r="AO331" s="426" t="e">
        <v>#DIV/0!</v>
      </c>
      <c r="AQ331" s="216"/>
      <c r="AR331" s="271"/>
      <c r="AS331" s="217"/>
      <c r="AU331" s="216"/>
      <c r="AV331" s="271"/>
      <c r="AW331" s="217"/>
      <c r="BC331" s="227"/>
      <c r="BD331" s="209" t="s">
        <v>18</v>
      </c>
      <c r="BE331" s="426" t="e">
        <v>#DIV/0!</v>
      </c>
      <c r="BG331" s="216"/>
      <c r="BH331" s="271"/>
      <c r="BI331" s="217"/>
      <c r="BK331" s="216"/>
      <c r="BL331" s="271"/>
      <c r="BM331" s="217"/>
      <c r="BS331" s="227"/>
      <c r="BT331" s="209" t="s">
        <v>18</v>
      </c>
      <c r="BU331" s="426" t="e">
        <v>#DIV/0!</v>
      </c>
      <c r="BW331" s="216"/>
      <c r="BX331" s="271"/>
      <c r="BY331" s="217"/>
      <c r="CA331" s="216"/>
      <c r="CB331" s="271"/>
      <c r="CC331" s="217"/>
      <c r="CI331" s="227"/>
      <c r="CJ331" s="209" t="s">
        <v>18</v>
      </c>
      <c r="CK331" s="426" t="e">
        <v>#DIV/0!</v>
      </c>
      <c r="CM331" s="216"/>
      <c r="CN331" s="271"/>
      <c r="CO331" s="217"/>
      <c r="CQ331" s="216"/>
      <c r="CR331" s="271"/>
      <c r="CS331" s="217"/>
    </row>
    <row r="332" spans="3:97" s="2" customFormat="1">
      <c r="C332" s="202"/>
      <c r="E332" s="177"/>
      <c r="G332" s="205" t="s">
        <v>102</v>
      </c>
      <c r="H332" s="130" t="s">
        <v>48</v>
      </c>
      <c r="I332" s="427" t="e">
        <f>SUM(I333:I337)</f>
        <v>#DIV/0!</v>
      </c>
      <c r="K332" s="216"/>
      <c r="L332" s="271"/>
      <c r="M332" s="217"/>
      <c r="O332" s="216"/>
      <c r="P332" s="271"/>
      <c r="Q332" s="217"/>
      <c r="W332" s="205" t="s">
        <v>102</v>
      </c>
      <c r="X332" s="130" t="s">
        <v>48</v>
      </c>
      <c r="Y332" s="427" t="e">
        <f>SUM(Y333:Y337)</f>
        <v>#DIV/0!</v>
      </c>
      <c r="AA332" s="216"/>
      <c r="AB332" s="271"/>
      <c r="AC332" s="217"/>
      <c r="AE332" s="216"/>
      <c r="AF332" s="271"/>
      <c r="AG332" s="217"/>
      <c r="AM332" s="205" t="s">
        <v>102</v>
      </c>
      <c r="AN332" s="130" t="s">
        <v>48</v>
      </c>
      <c r="AO332" s="427" t="e">
        <f>SUM(AO333:AO337)</f>
        <v>#DIV/0!</v>
      </c>
      <c r="AQ332" s="216"/>
      <c r="AR332" s="271"/>
      <c r="AS332" s="217"/>
      <c r="AU332" s="216"/>
      <c r="AV332" s="271"/>
      <c r="AW332" s="217"/>
      <c r="BC332" s="205" t="s">
        <v>102</v>
      </c>
      <c r="BD332" s="130" t="s">
        <v>48</v>
      </c>
      <c r="BE332" s="427" t="e">
        <f>SUM(BE333:BE337)</f>
        <v>#DIV/0!</v>
      </c>
      <c r="BG332" s="216"/>
      <c r="BH332" s="271"/>
      <c r="BI332" s="217"/>
      <c r="BK332" s="216"/>
      <c r="BL332" s="271"/>
      <c r="BM332" s="217"/>
      <c r="BS332" s="205" t="s">
        <v>102</v>
      </c>
      <c r="BT332" s="130" t="s">
        <v>48</v>
      </c>
      <c r="BU332" s="427" t="e">
        <f>SUM(BU333:BU337)</f>
        <v>#DIV/0!</v>
      </c>
      <c r="BW332" s="216"/>
      <c r="BX332" s="271"/>
      <c r="BY332" s="217"/>
      <c r="CA332" s="216"/>
      <c r="CB332" s="271"/>
      <c r="CC332" s="217"/>
      <c r="CI332" s="205" t="s">
        <v>102</v>
      </c>
      <c r="CJ332" s="130" t="s">
        <v>48</v>
      </c>
      <c r="CK332" s="427" t="e">
        <f>SUM(CK333:CK337)</f>
        <v>#DIV/0!</v>
      </c>
      <c r="CM332" s="216"/>
      <c r="CN332" s="271"/>
      <c r="CO332" s="217"/>
      <c r="CQ332" s="216"/>
      <c r="CR332" s="271"/>
      <c r="CS332" s="217"/>
    </row>
    <row r="333" spans="3:97" s="2" customFormat="1">
      <c r="C333" s="202"/>
      <c r="E333" s="177"/>
      <c r="G333" s="226"/>
      <c r="H333" s="206" t="s">
        <v>22</v>
      </c>
      <c r="I333" s="425" t="e">
        <f t="array" ref="I333:I337">I40:I44*TRANSPOSE(H140)*L170:L174</f>
        <v>#DIV/0!</v>
      </c>
      <c r="K333" s="216"/>
      <c r="L333" s="271"/>
      <c r="M333" s="217"/>
      <c r="O333" s="216"/>
      <c r="P333" s="271"/>
      <c r="Q333" s="217"/>
      <c r="W333" s="226"/>
      <c r="X333" s="206" t="s">
        <v>22</v>
      </c>
      <c r="Y333" s="425" t="e">
        <f t="array" ref="Y333:Y337">Y40:Y44*TRANSPOSE(X140)*AB170:AB174</f>
        <v>#DIV/0!</v>
      </c>
      <c r="AA333" s="216"/>
      <c r="AB333" s="271"/>
      <c r="AC333" s="217"/>
      <c r="AE333" s="216"/>
      <c r="AF333" s="271"/>
      <c r="AG333" s="217"/>
      <c r="AM333" s="226"/>
      <c r="AN333" s="206" t="s">
        <v>22</v>
      </c>
      <c r="AO333" s="425" t="e">
        <f t="array" ref="AO333:AO337">AO40:AO44*TRANSPOSE(AN140)*AR170:AR174</f>
        <v>#DIV/0!</v>
      </c>
      <c r="AQ333" s="216"/>
      <c r="AR333" s="271"/>
      <c r="AS333" s="217"/>
      <c r="AU333" s="216"/>
      <c r="AV333" s="271"/>
      <c r="AW333" s="217"/>
      <c r="BC333" s="226"/>
      <c r="BD333" s="206" t="s">
        <v>22</v>
      </c>
      <c r="BE333" s="425" t="e">
        <f t="array" ref="BE333:BE337">BE40:BE44*TRANSPOSE(BD140)*BH170:BH174</f>
        <v>#DIV/0!</v>
      </c>
      <c r="BG333" s="216"/>
      <c r="BH333" s="271"/>
      <c r="BI333" s="217"/>
      <c r="BK333" s="216"/>
      <c r="BL333" s="271"/>
      <c r="BM333" s="217"/>
      <c r="BS333" s="226"/>
      <c r="BT333" s="206" t="s">
        <v>22</v>
      </c>
      <c r="BU333" s="425" t="e">
        <f t="array" ref="BU333:BU337">BU40:BU44*TRANSPOSE(BT140)*BX170:BX174</f>
        <v>#DIV/0!</v>
      </c>
      <c r="BW333" s="216"/>
      <c r="BX333" s="271"/>
      <c r="BY333" s="217"/>
      <c r="CA333" s="216"/>
      <c r="CB333" s="271"/>
      <c r="CC333" s="217"/>
      <c r="CI333" s="226"/>
      <c r="CJ333" s="206" t="s">
        <v>22</v>
      </c>
      <c r="CK333" s="425" t="e">
        <f t="array" ref="CK333:CK337">CK40:CK44*TRANSPOSE(CJ140)*CN170:CN174</f>
        <v>#DIV/0!</v>
      </c>
      <c r="CM333" s="216"/>
      <c r="CN333" s="271"/>
      <c r="CO333" s="217"/>
      <c r="CQ333" s="216"/>
      <c r="CR333" s="271"/>
      <c r="CS333" s="217"/>
    </row>
    <row r="334" spans="3:97" s="2" customFormat="1">
      <c r="C334" s="202"/>
      <c r="E334" s="177"/>
      <c r="G334" s="226"/>
      <c r="H334" s="206" t="s">
        <v>21</v>
      </c>
      <c r="I334" s="425" t="e">
        <v>#DIV/0!</v>
      </c>
      <c r="K334" s="216"/>
      <c r="L334" s="271"/>
      <c r="M334" s="217"/>
      <c r="O334" s="216"/>
      <c r="P334" s="271"/>
      <c r="Q334" s="217"/>
      <c r="W334" s="226"/>
      <c r="X334" s="206" t="s">
        <v>21</v>
      </c>
      <c r="Y334" s="425" t="e">
        <v>#DIV/0!</v>
      </c>
      <c r="AA334" s="216"/>
      <c r="AB334" s="271"/>
      <c r="AC334" s="217"/>
      <c r="AE334" s="216"/>
      <c r="AF334" s="271"/>
      <c r="AG334" s="217"/>
      <c r="AM334" s="226"/>
      <c r="AN334" s="206" t="s">
        <v>21</v>
      </c>
      <c r="AO334" s="425" t="e">
        <v>#DIV/0!</v>
      </c>
      <c r="AQ334" s="216"/>
      <c r="AR334" s="271"/>
      <c r="AS334" s="217"/>
      <c r="AU334" s="216"/>
      <c r="AV334" s="271"/>
      <c r="AW334" s="217"/>
      <c r="BC334" s="226"/>
      <c r="BD334" s="206" t="s">
        <v>21</v>
      </c>
      <c r="BE334" s="425" t="e">
        <v>#DIV/0!</v>
      </c>
      <c r="BG334" s="216"/>
      <c r="BH334" s="271"/>
      <c r="BI334" s="217"/>
      <c r="BK334" s="216"/>
      <c r="BL334" s="271"/>
      <c r="BM334" s="217"/>
      <c r="BS334" s="226"/>
      <c r="BT334" s="206" t="s">
        <v>21</v>
      </c>
      <c r="BU334" s="425" t="e">
        <v>#DIV/0!</v>
      </c>
      <c r="BW334" s="216"/>
      <c r="BX334" s="271"/>
      <c r="BY334" s="217"/>
      <c r="CA334" s="216"/>
      <c r="CB334" s="271"/>
      <c r="CC334" s="217"/>
      <c r="CI334" s="226"/>
      <c r="CJ334" s="206" t="s">
        <v>21</v>
      </c>
      <c r="CK334" s="425" t="e">
        <v>#DIV/0!</v>
      </c>
      <c r="CM334" s="216"/>
      <c r="CN334" s="271"/>
      <c r="CO334" s="217"/>
      <c r="CQ334" s="216"/>
      <c r="CR334" s="271"/>
      <c r="CS334" s="217"/>
    </row>
    <row r="335" spans="3:97" s="2" customFormat="1">
      <c r="C335" s="202"/>
      <c r="E335" s="177"/>
      <c r="G335" s="226"/>
      <c r="H335" s="206" t="s">
        <v>20</v>
      </c>
      <c r="I335" s="425" t="e">
        <v>#DIV/0!</v>
      </c>
      <c r="K335" s="216"/>
      <c r="L335" s="271"/>
      <c r="M335" s="217"/>
      <c r="O335" s="216"/>
      <c r="P335" s="271"/>
      <c r="Q335" s="217"/>
      <c r="W335" s="226"/>
      <c r="X335" s="206" t="s">
        <v>20</v>
      </c>
      <c r="Y335" s="425" t="e">
        <v>#DIV/0!</v>
      </c>
      <c r="AA335" s="216"/>
      <c r="AB335" s="271"/>
      <c r="AC335" s="217"/>
      <c r="AE335" s="216"/>
      <c r="AF335" s="271"/>
      <c r="AG335" s="217"/>
      <c r="AM335" s="226"/>
      <c r="AN335" s="206" t="s">
        <v>20</v>
      </c>
      <c r="AO335" s="425" t="e">
        <v>#DIV/0!</v>
      </c>
      <c r="AQ335" s="216"/>
      <c r="AR335" s="271"/>
      <c r="AS335" s="217"/>
      <c r="AU335" s="216"/>
      <c r="AV335" s="271"/>
      <c r="AW335" s="217"/>
      <c r="BC335" s="226"/>
      <c r="BD335" s="206" t="s">
        <v>20</v>
      </c>
      <c r="BE335" s="425" t="e">
        <v>#DIV/0!</v>
      </c>
      <c r="BG335" s="216"/>
      <c r="BH335" s="271"/>
      <c r="BI335" s="217"/>
      <c r="BK335" s="216"/>
      <c r="BL335" s="271"/>
      <c r="BM335" s="217"/>
      <c r="BS335" s="226"/>
      <c r="BT335" s="206" t="s">
        <v>20</v>
      </c>
      <c r="BU335" s="425" t="e">
        <v>#DIV/0!</v>
      </c>
      <c r="BW335" s="216"/>
      <c r="BX335" s="271"/>
      <c r="BY335" s="217"/>
      <c r="CA335" s="216"/>
      <c r="CB335" s="271"/>
      <c r="CC335" s="217"/>
      <c r="CI335" s="226"/>
      <c r="CJ335" s="206" t="s">
        <v>20</v>
      </c>
      <c r="CK335" s="425" t="e">
        <v>#DIV/0!</v>
      </c>
      <c r="CM335" s="216"/>
      <c r="CN335" s="271"/>
      <c r="CO335" s="217"/>
      <c r="CQ335" s="216"/>
      <c r="CR335" s="271"/>
      <c r="CS335" s="217"/>
    </row>
    <row r="336" spans="3:97" s="2" customFormat="1">
      <c r="C336" s="202"/>
      <c r="D336" s="6"/>
      <c r="E336" s="177"/>
      <c r="F336" s="6"/>
      <c r="G336" s="226"/>
      <c r="H336" s="206" t="s">
        <v>19</v>
      </c>
      <c r="I336" s="425" t="e">
        <v>#DIV/0!</v>
      </c>
      <c r="K336" s="216"/>
      <c r="L336" s="271"/>
      <c r="M336" s="217"/>
      <c r="O336" s="216"/>
      <c r="P336" s="271"/>
      <c r="Q336" s="217"/>
      <c r="W336" s="226"/>
      <c r="X336" s="206" t="s">
        <v>19</v>
      </c>
      <c r="Y336" s="425" t="e">
        <v>#DIV/0!</v>
      </c>
      <c r="AA336" s="216"/>
      <c r="AB336" s="271"/>
      <c r="AC336" s="217"/>
      <c r="AE336" s="216"/>
      <c r="AF336" s="271"/>
      <c r="AG336" s="217"/>
      <c r="AM336" s="226"/>
      <c r="AN336" s="206" t="s">
        <v>19</v>
      </c>
      <c r="AO336" s="425" t="e">
        <v>#DIV/0!</v>
      </c>
      <c r="AQ336" s="216"/>
      <c r="AR336" s="271"/>
      <c r="AS336" s="217"/>
      <c r="AU336" s="216"/>
      <c r="AV336" s="271"/>
      <c r="AW336" s="217"/>
      <c r="BC336" s="226"/>
      <c r="BD336" s="206" t="s">
        <v>19</v>
      </c>
      <c r="BE336" s="425" t="e">
        <v>#DIV/0!</v>
      </c>
      <c r="BG336" s="216"/>
      <c r="BH336" s="271"/>
      <c r="BI336" s="217"/>
      <c r="BK336" s="216"/>
      <c r="BL336" s="271"/>
      <c r="BM336" s="217"/>
      <c r="BS336" s="226"/>
      <c r="BT336" s="206" t="s">
        <v>19</v>
      </c>
      <c r="BU336" s="425" t="e">
        <v>#DIV/0!</v>
      </c>
      <c r="BW336" s="216"/>
      <c r="BX336" s="271"/>
      <c r="BY336" s="217"/>
      <c r="CA336" s="216"/>
      <c r="CB336" s="271"/>
      <c r="CC336" s="217"/>
      <c r="CI336" s="226"/>
      <c r="CJ336" s="206" t="s">
        <v>19</v>
      </c>
      <c r="CK336" s="425" t="e">
        <v>#DIV/0!</v>
      </c>
      <c r="CM336" s="216"/>
      <c r="CN336" s="271"/>
      <c r="CO336" s="217"/>
      <c r="CQ336" s="216"/>
      <c r="CR336" s="271"/>
      <c r="CS336" s="217"/>
    </row>
    <row r="337" spans="3:104" s="2" customFormat="1">
      <c r="C337" s="202"/>
      <c r="E337" s="177"/>
      <c r="G337" s="227"/>
      <c r="H337" s="209" t="s">
        <v>18</v>
      </c>
      <c r="I337" s="426" t="e">
        <v>#DIV/0!</v>
      </c>
      <c r="K337" s="216"/>
      <c r="L337" s="271"/>
      <c r="M337" s="217"/>
      <c r="O337" s="216"/>
      <c r="P337" s="271"/>
      <c r="Q337" s="217"/>
      <c r="W337" s="227"/>
      <c r="X337" s="209" t="s">
        <v>18</v>
      </c>
      <c r="Y337" s="426" t="e">
        <v>#DIV/0!</v>
      </c>
      <c r="AA337" s="216"/>
      <c r="AB337" s="271"/>
      <c r="AC337" s="217"/>
      <c r="AE337" s="216"/>
      <c r="AF337" s="271"/>
      <c r="AG337" s="217"/>
      <c r="AM337" s="227"/>
      <c r="AN337" s="209" t="s">
        <v>18</v>
      </c>
      <c r="AO337" s="426" t="e">
        <v>#DIV/0!</v>
      </c>
      <c r="AQ337" s="216"/>
      <c r="AR337" s="271"/>
      <c r="AS337" s="217"/>
      <c r="AU337" s="216"/>
      <c r="AV337" s="271"/>
      <c r="AW337" s="217"/>
      <c r="BC337" s="227"/>
      <c r="BD337" s="209" t="s">
        <v>18</v>
      </c>
      <c r="BE337" s="426" t="e">
        <v>#DIV/0!</v>
      </c>
      <c r="BG337" s="216"/>
      <c r="BH337" s="271"/>
      <c r="BI337" s="217"/>
      <c r="BK337" s="216"/>
      <c r="BL337" s="271"/>
      <c r="BM337" s="217"/>
      <c r="BS337" s="227"/>
      <c r="BT337" s="209" t="s">
        <v>18</v>
      </c>
      <c r="BU337" s="426" t="e">
        <v>#DIV/0!</v>
      </c>
      <c r="BW337" s="216"/>
      <c r="BX337" s="271"/>
      <c r="BY337" s="217"/>
      <c r="CA337" s="216"/>
      <c r="CB337" s="271"/>
      <c r="CC337" s="217"/>
      <c r="CI337" s="227"/>
      <c r="CJ337" s="209" t="s">
        <v>18</v>
      </c>
      <c r="CK337" s="426" t="e">
        <v>#DIV/0!</v>
      </c>
      <c r="CM337" s="216"/>
      <c r="CN337" s="271"/>
      <c r="CO337" s="217"/>
      <c r="CQ337" s="216"/>
      <c r="CR337" s="271"/>
      <c r="CS337" s="217"/>
    </row>
    <row r="338" spans="3:104" s="2" customFormat="1">
      <c r="C338" s="202"/>
      <c r="E338" s="177"/>
      <c r="G338" s="170" t="s">
        <v>49</v>
      </c>
      <c r="H338" s="130" t="s">
        <v>48</v>
      </c>
      <c r="I338" s="427" t="e">
        <f>SUM(I339:I343)</f>
        <v>#DIV/0!</v>
      </c>
      <c r="K338" s="216"/>
      <c r="L338" s="271"/>
      <c r="M338" s="217"/>
      <c r="O338" s="216"/>
      <c r="P338" s="271"/>
      <c r="Q338" s="217"/>
      <c r="W338" s="170" t="s">
        <v>49</v>
      </c>
      <c r="X338" s="130" t="s">
        <v>48</v>
      </c>
      <c r="Y338" s="427" t="e">
        <f>SUM(Y339:Y343)</f>
        <v>#DIV/0!</v>
      </c>
      <c r="AA338" s="216"/>
      <c r="AB338" s="271"/>
      <c r="AC338" s="217"/>
      <c r="AE338" s="216"/>
      <c r="AF338" s="271"/>
      <c r="AG338" s="217"/>
      <c r="AM338" s="170" t="s">
        <v>49</v>
      </c>
      <c r="AN338" s="130" t="s">
        <v>48</v>
      </c>
      <c r="AO338" s="427" t="e">
        <f>SUM(AO339:AO343)</f>
        <v>#DIV/0!</v>
      </c>
      <c r="AQ338" s="216"/>
      <c r="AR338" s="271"/>
      <c r="AS338" s="217"/>
      <c r="AU338" s="216"/>
      <c r="AV338" s="271"/>
      <c r="AW338" s="217"/>
      <c r="BC338" s="170" t="s">
        <v>49</v>
      </c>
      <c r="BD338" s="130" t="s">
        <v>48</v>
      </c>
      <c r="BE338" s="427" t="e">
        <f>SUM(BE339:BE343)</f>
        <v>#DIV/0!</v>
      </c>
      <c r="BG338" s="216"/>
      <c r="BH338" s="271"/>
      <c r="BI338" s="217"/>
      <c r="BK338" s="216"/>
      <c r="BL338" s="271"/>
      <c r="BM338" s="217"/>
      <c r="BS338" s="170" t="s">
        <v>49</v>
      </c>
      <c r="BT338" s="130" t="s">
        <v>48</v>
      </c>
      <c r="BU338" s="427" t="e">
        <f>SUM(BU339:BU343)</f>
        <v>#DIV/0!</v>
      </c>
      <c r="BW338" s="216"/>
      <c r="BX338" s="271"/>
      <c r="BY338" s="217"/>
      <c r="CA338" s="216"/>
      <c r="CB338" s="271"/>
      <c r="CC338" s="217"/>
      <c r="CI338" s="170" t="s">
        <v>49</v>
      </c>
      <c r="CJ338" s="130" t="s">
        <v>48</v>
      </c>
      <c r="CK338" s="427" t="e">
        <f>SUM(CK339:CK343)</f>
        <v>#DIV/0!</v>
      </c>
      <c r="CM338" s="216"/>
      <c r="CN338" s="271"/>
      <c r="CO338" s="217"/>
      <c r="CQ338" s="216"/>
      <c r="CR338" s="271"/>
      <c r="CS338" s="217"/>
    </row>
    <row r="339" spans="3:104" s="2" customFormat="1">
      <c r="C339" s="202"/>
      <c r="E339" s="177"/>
      <c r="G339" s="226"/>
      <c r="H339" s="206" t="s">
        <v>22</v>
      </c>
      <c r="I339" s="425" t="e">
        <f t="array" ref="I339:I343">I46:I50*TRANSPOSE(H141)*M170:M174</f>
        <v>#DIV/0!</v>
      </c>
      <c r="K339" s="216"/>
      <c r="L339" s="271"/>
      <c r="M339" s="217"/>
      <c r="O339" s="216"/>
      <c r="P339" s="271"/>
      <c r="Q339" s="217"/>
      <c r="W339" s="226"/>
      <c r="X339" s="206" t="s">
        <v>22</v>
      </c>
      <c r="Y339" s="425" t="e">
        <f t="array" ref="Y339:Y343">Y46:Y50*TRANSPOSE(X141)*AC170:AC174</f>
        <v>#DIV/0!</v>
      </c>
      <c r="AA339" s="216"/>
      <c r="AB339" s="271"/>
      <c r="AC339" s="217"/>
      <c r="AE339" s="216"/>
      <c r="AF339" s="271"/>
      <c r="AG339" s="217"/>
      <c r="AM339" s="226"/>
      <c r="AN339" s="206" t="s">
        <v>22</v>
      </c>
      <c r="AO339" s="425" t="e">
        <f t="array" ref="AO339:AO343">AO46:AO50*TRANSPOSE(AN141)*AS170:AS174</f>
        <v>#DIV/0!</v>
      </c>
      <c r="AQ339" s="216"/>
      <c r="AR339" s="271"/>
      <c r="AS339" s="217"/>
      <c r="AU339" s="216"/>
      <c r="AV339" s="271"/>
      <c r="AW339" s="217"/>
      <c r="BC339" s="226"/>
      <c r="BD339" s="206" t="s">
        <v>22</v>
      </c>
      <c r="BE339" s="425" t="e">
        <f t="array" ref="BE339:BE343">BE46:BE50*TRANSPOSE(BD141)*BI170:BI174</f>
        <v>#DIV/0!</v>
      </c>
      <c r="BG339" s="216"/>
      <c r="BH339" s="271"/>
      <c r="BI339" s="217"/>
      <c r="BK339" s="216"/>
      <c r="BL339" s="271"/>
      <c r="BM339" s="217"/>
      <c r="BS339" s="226"/>
      <c r="BT339" s="206" t="s">
        <v>22</v>
      </c>
      <c r="BU339" s="425" t="e">
        <f t="array" ref="BU339:BU343">BU46:BU50*TRANSPOSE(BT141)*BY170:BY174</f>
        <v>#DIV/0!</v>
      </c>
      <c r="BW339" s="216"/>
      <c r="BX339" s="271"/>
      <c r="BY339" s="217"/>
      <c r="CA339" s="216"/>
      <c r="CB339" s="271"/>
      <c r="CC339" s="217"/>
      <c r="CI339" s="226"/>
      <c r="CJ339" s="206" t="s">
        <v>22</v>
      </c>
      <c r="CK339" s="425" t="e">
        <f t="array" ref="CK339:CK343">CK46:CK50*TRANSPOSE(CJ141)*CO170:CO174</f>
        <v>#DIV/0!</v>
      </c>
      <c r="CM339" s="216"/>
      <c r="CN339" s="271"/>
      <c r="CO339" s="217"/>
      <c r="CQ339" s="216"/>
      <c r="CR339" s="271"/>
      <c r="CS339" s="217"/>
    </row>
    <row r="340" spans="3:104" s="2" customFormat="1">
      <c r="C340" s="202"/>
      <c r="E340" s="177"/>
      <c r="G340" s="226"/>
      <c r="H340" s="206" t="s">
        <v>21</v>
      </c>
      <c r="I340" s="425" t="e">
        <v>#DIV/0!</v>
      </c>
      <c r="K340" s="216"/>
      <c r="L340" s="271"/>
      <c r="M340" s="217"/>
      <c r="O340" s="216"/>
      <c r="P340" s="271"/>
      <c r="Q340" s="217"/>
      <c r="W340" s="226"/>
      <c r="X340" s="206" t="s">
        <v>21</v>
      </c>
      <c r="Y340" s="425" t="e">
        <v>#DIV/0!</v>
      </c>
      <c r="AA340" s="216"/>
      <c r="AB340" s="271"/>
      <c r="AC340" s="217"/>
      <c r="AE340" s="216"/>
      <c r="AF340" s="271"/>
      <c r="AG340" s="217"/>
      <c r="AM340" s="226"/>
      <c r="AN340" s="206" t="s">
        <v>21</v>
      </c>
      <c r="AO340" s="425" t="e">
        <v>#DIV/0!</v>
      </c>
      <c r="AQ340" s="216"/>
      <c r="AR340" s="271"/>
      <c r="AS340" s="217"/>
      <c r="AU340" s="216"/>
      <c r="AV340" s="271"/>
      <c r="AW340" s="217"/>
      <c r="BC340" s="226"/>
      <c r="BD340" s="206" t="s">
        <v>21</v>
      </c>
      <c r="BE340" s="425" t="e">
        <v>#DIV/0!</v>
      </c>
      <c r="BG340" s="216"/>
      <c r="BH340" s="271"/>
      <c r="BI340" s="217"/>
      <c r="BK340" s="216"/>
      <c r="BL340" s="271"/>
      <c r="BM340" s="217"/>
      <c r="BS340" s="226"/>
      <c r="BT340" s="206" t="s">
        <v>21</v>
      </c>
      <c r="BU340" s="425" t="e">
        <v>#DIV/0!</v>
      </c>
      <c r="BW340" s="216"/>
      <c r="BX340" s="271"/>
      <c r="BY340" s="217"/>
      <c r="CA340" s="216"/>
      <c r="CB340" s="271"/>
      <c r="CC340" s="217"/>
      <c r="CI340" s="226"/>
      <c r="CJ340" s="206" t="s">
        <v>21</v>
      </c>
      <c r="CK340" s="425" t="e">
        <v>#DIV/0!</v>
      </c>
      <c r="CM340" s="216"/>
      <c r="CN340" s="271"/>
      <c r="CO340" s="217"/>
      <c r="CQ340" s="216"/>
      <c r="CR340" s="271"/>
      <c r="CS340" s="217"/>
    </row>
    <row r="341" spans="3:104" s="2" customFormat="1">
      <c r="C341" s="202"/>
      <c r="E341" s="177"/>
      <c r="G341" s="226"/>
      <c r="H341" s="206" t="s">
        <v>20</v>
      </c>
      <c r="I341" s="425" t="e">
        <v>#DIV/0!</v>
      </c>
      <c r="K341" s="216"/>
      <c r="L341" s="271"/>
      <c r="M341" s="217"/>
      <c r="O341" s="216"/>
      <c r="P341" s="271"/>
      <c r="Q341" s="217"/>
      <c r="W341" s="226"/>
      <c r="X341" s="206" t="s">
        <v>20</v>
      </c>
      <c r="Y341" s="425" t="e">
        <v>#DIV/0!</v>
      </c>
      <c r="AA341" s="216"/>
      <c r="AB341" s="271"/>
      <c r="AC341" s="217"/>
      <c r="AE341" s="216"/>
      <c r="AF341" s="271"/>
      <c r="AG341" s="217"/>
      <c r="AM341" s="226"/>
      <c r="AN341" s="206" t="s">
        <v>20</v>
      </c>
      <c r="AO341" s="425" t="e">
        <v>#DIV/0!</v>
      </c>
      <c r="AQ341" s="216"/>
      <c r="AR341" s="271"/>
      <c r="AS341" s="217"/>
      <c r="AU341" s="216"/>
      <c r="AV341" s="271"/>
      <c r="AW341" s="217"/>
      <c r="BC341" s="226"/>
      <c r="BD341" s="206" t="s">
        <v>20</v>
      </c>
      <c r="BE341" s="425" t="e">
        <v>#DIV/0!</v>
      </c>
      <c r="BG341" s="216"/>
      <c r="BH341" s="271"/>
      <c r="BI341" s="217"/>
      <c r="BK341" s="216"/>
      <c r="BL341" s="271"/>
      <c r="BM341" s="217"/>
      <c r="BS341" s="226"/>
      <c r="BT341" s="206" t="s">
        <v>20</v>
      </c>
      <c r="BU341" s="425" t="e">
        <v>#DIV/0!</v>
      </c>
      <c r="BW341" s="216"/>
      <c r="BX341" s="271"/>
      <c r="BY341" s="217"/>
      <c r="CA341" s="216"/>
      <c r="CB341" s="271"/>
      <c r="CC341" s="217"/>
      <c r="CI341" s="226"/>
      <c r="CJ341" s="206" t="s">
        <v>20</v>
      </c>
      <c r="CK341" s="425" t="e">
        <v>#DIV/0!</v>
      </c>
      <c r="CM341" s="216"/>
      <c r="CN341" s="271"/>
      <c r="CO341" s="217"/>
      <c r="CQ341" s="216"/>
      <c r="CR341" s="271"/>
      <c r="CS341" s="217"/>
    </row>
    <row r="342" spans="3:104" s="2" customFormat="1">
      <c r="C342" s="202"/>
      <c r="E342" s="177"/>
      <c r="G342" s="226"/>
      <c r="H342" s="206" t="s">
        <v>19</v>
      </c>
      <c r="I342" s="425" t="e">
        <v>#DIV/0!</v>
      </c>
      <c r="K342" s="216"/>
      <c r="L342" s="271"/>
      <c r="M342" s="217"/>
      <c r="O342" s="216"/>
      <c r="P342" s="271"/>
      <c r="Q342" s="217"/>
      <c r="W342" s="226"/>
      <c r="X342" s="206" t="s">
        <v>19</v>
      </c>
      <c r="Y342" s="425" t="e">
        <v>#DIV/0!</v>
      </c>
      <c r="AA342" s="216"/>
      <c r="AB342" s="271"/>
      <c r="AC342" s="217"/>
      <c r="AE342" s="216"/>
      <c r="AF342" s="271"/>
      <c r="AG342" s="217"/>
      <c r="AM342" s="226"/>
      <c r="AN342" s="206" t="s">
        <v>19</v>
      </c>
      <c r="AO342" s="425" t="e">
        <v>#DIV/0!</v>
      </c>
      <c r="AQ342" s="216"/>
      <c r="AR342" s="271"/>
      <c r="AS342" s="217"/>
      <c r="AU342" s="216"/>
      <c r="AV342" s="271"/>
      <c r="AW342" s="217"/>
      <c r="BC342" s="226"/>
      <c r="BD342" s="206" t="s">
        <v>19</v>
      </c>
      <c r="BE342" s="425" t="e">
        <v>#DIV/0!</v>
      </c>
      <c r="BG342" s="216"/>
      <c r="BH342" s="271"/>
      <c r="BI342" s="217"/>
      <c r="BK342" s="216"/>
      <c r="BL342" s="271"/>
      <c r="BM342" s="217"/>
      <c r="BS342" s="226"/>
      <c r="BT342" s="206" t="s">
        <v>19</v>
      </c>
      <c r="BU342" s="425" t="e">
        <v>#DIV/0!</v>
      </c>
      <c r="BW342" s="216"/>
      <c r="BX342" s="271"/>
      <c r="BY342" s="217"/>
      <c r="CA342" s="216"/>
      <c r="CB342" s="271"/>
      <c r="CC342" s="217"/>
      <c r="CI342" s="226"/>
      <c r="CJ342" s="206" t="s">
        <v>19</v>
      </c>
      <c r="CK342" s="425" t="e">
        <v>#DIV/0!</v>
      </c>
      <c r="CM342" s="216"/>
      <c r="CN342" s="271"/>
      <c r="CO342" s="217"/>
      <c r="CQ342" s="216"/>
      <c r="CR342" s="271"/>
      <c r="CS342" s="217"/>
    </row>
    <row r="343" spans="3:104" s="2" customFormat="1">
      <c r="C343" s="202"/>
      <c r="E343" s="177"/>
      <c r="G343" s="227"/>
      <c r="H343" s="209" t="s">
        <v>18</v>
      </c>
      <c r="I343" s="426" t="e">
        <v>#DIV/0!</v>
      </c>
      <c r="K343" s="221"/>
      <c r="L343" s="222"/>
      <c r="M343" s="223"/>
      <c r="O343" s="221"/>
      <c r="P343" s="222"/>
      <c r="Q343" s="223"/>
      <c r="W343" s="227"/>
      <c r="X343" s="209" t="s">
        <v>18</v>
      </c>
      <c r="Y343" s="426" t="e">
        <v>#DIV/0!</v>
      </c>
      <c r="AA343" s="221"/>
      <c r="AB343" s="222"/>
      <c r="AC343" s="223"/>
      <c r="AE343" s="221"/>
      <c r="AF343" s="222"/>
      <c r="AG343" s="223"/>
      <c r="AM343" s="227"/>
      <c r="AN343" s="209" t="s">
        <v>18</v>
      </c>
      <c r="AO343" s="426" t="e">
        <v>#DIV/0!</v>
      </c>
      <c r="AQ343" s="221"/>
      <c r="AR343" s="222"/>
      <c r="AS343" s="223"/>
      <c r="AU343" s="221"/>
      <c r="AV343" s="222"/>
      <c r="AW343" s="223"/>
      <c r="BC343" s="227"/>
      <c r="BD343" s="209" t="s">
        <v>18</v>
      </c>
      <c r="BE343" s="426" t="e">
        <v>#DIV/0!</v>
      </c>
      <c r="BG343" s="221"/>
      <c r="BH343" s="222"/>
      <c r="BI343" s="223"/>
      <c r="BK343" s="221"/>
      <c r="BL343" s="222"/>
      <c r="BM343" s="223"/>
      <c r="BS343" s="227"/>
      <c r="BT343" s="209" t="s">
        <v>18</v>
      </c>
      <c r="BU343" s="426" t="e">
        <v>#DIV/0!</v>
      </c>
      <c r="BW343" s="221"/>
      <c r="BX343" s="222"/>
      <c r="BY343" s="223"/>
      <c r="CA343" s="221"/>
      <c r="CB343" s="222"/>
      <c r="CC343" s="223"/>
      <c r="CI343" s="227"/>
      <c r="CJ343" s="209" t="s">
        <v>18</v>
      </c>
      <c r="CK343" s="426" t="e">
        <v>#DIV/0!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t="e">
        <f>SUM(I352:I356)</f>
        <v>#DIV/0!</v>
      </c>
      <c r="K351" s="231"/>
      <c r="L351" s="271"/>
      <c r="M351" s="217"/>
      <c r="O351" s="231"/>
      <c r="P351" s="271"/>
      <c r="Q351" s="217"/>
      <c r="W351" s="205" t="s">
        <v>98</v>
      </c>
      <c r="X351" s="130" t="s">
        <v>48</v>
      </c>
      <c r="Y351" s="425" t="e">
        <f>SUM(Y352:Y356)</f>
        <v>#DIV/0!</v>
      </c>
      <c r="AA351" s="231"/>
      <c r="AB351" s="271"/>
      <c r="AC351" s="217"/>
      <c r="AE351" s="231"/>
      <c r="AF351" s="271"/>
      <c r="AG351" s="217"/>
      <c r="AM351" s="205" t="s">
        <v>98</v>
      </c>
      <c r="AN351" s="130" t="s">
        <v>48</v>
      </c>
      <c r="AO351" s="425" t="e">
        <f>SUM(AO352:AO356)</f>
        <v>#DIV/0!</v>
      </c>
      <c r="AQ351" s="231"/>
      <c r="AR351" s="271"/>
      <c r="AS351" s="217"/>
      <c r="AU351" s="231"/>
      <c r="AV351" s="271"/>
      <c r="AW351" s="217"/>
      <c r="BC351" s="205" t="s">
        <v>98</v>
      </c>
      <c r="BD351" s="130" t="s">
        <v>48</v>
      </c>
      <c r="BE351" s="425" t="e">
        <f>SUM(BE352:BE356)</f>
        <v>#DIV/0!</v>
      </c>
      <c r="BG351" s="231"/>
      <c r="BH351" s="271"/>
      <c r="BI351" s="217"/>
      <c r="BK351" s="231"/>
      <c r="BL351" s="271"/>
      <c r="BM351" s="217"/>
      <c r="BS351" s="205" t="s">
        <v>98</v>
      </c>
      <c r="BT351" s="130" t="s">
        <v>48</v>
      </c>
      <c r="BU351" s="425" t="e">
        <f>SUM(BU352:BU356)</f>
        <v>#DIV/0!</v>
      </c>
      <c r="BW351" s="231"/>
      <c r="BX351" s="271"/>
      <c r="BY351" s="217"/>
      <c r="CA351" s="231"/>
      <c r="CB351" s="271"/>
      <c r="CC351" s="217"/>
      <c r="CI351" s="205" t="s">
        <v>98</v>
      </c>
      <c r="CJ351" s="130" t="s">
        <v>48</v>
      </c>
      <c r="CK351" s="425" t="e">
        <f>SUM(CK352:CK356)</f>
        <v>#DIV/0!</v>
      </c>
      <c r="CM351" s="231"/>
      <c r="CN351" s="271"/>
      <c r="CO351" s="217"/>
      <c r="CQ351" s="231"/>
      <c r="CR351" s="271"/>
      <c r="CS351" s="217"/>
    </row>
    <row r="352" spans="3:104" s="2" customFormat="1">
      <c r="C352" s="202"/>
      <c r="E352" s="177"/>
      <c r="G352" s="226"/>
      <c r="H352" s="206" t="s">
        <v>22</v>
      </c>
      <c r="I352" s="424" t="e">
        <f t="array" ref="I352:I356">I16:I20*TRANSPOSE(H151)*H170:H174</f>
        <v>#DIV/0!</v>
      </c>
      <c r="K352" s="231"/>
      <c r="L352" s="271"/>
      <c r="M352" s="217"/>
      <c r="O352" s="231"/>
      <c r="P352" s="271"/>
      <c r="Q352" s="217"/>
      <c r="W352" s="226"/>
      <c r="X352" s="206" t="s">
        <v>22</v>
      </c>
      <c r="Y352" s="424" t="e">
        <f t="array" ref="Y352:Y356">Y16:Y20*TRANSPOSE(X151)*X170:X174</f>
        <v>#DIV/0!</v>
      </c>
      <c r="AA352" s="231"/>
      <c r="AB352" s="271"/>
      <c r="AC352" s="217"/>
      <c r="AE352" s="231"/>
      <c r="AF352" s="271"/>
      <c r="AG352" s="217"/>
      <c r="AM352" s="226"/>
      <c r="AN352" s="206" t="s">
        <v>22</v>
      </c>
      <c r="AO352" s="424" t="e">
        <f t="array" ref="AO352:AO356">AO16:AO20*TRANSPOSE(AN151)*AN170:AN174</f>
        <v>#DIV/0!</v>
      </c>
      <c r="AQ352" s="231"/>
      <c r="AR352" s="271"/>
      <c r="AS352" s="217"/>
      <c r="AU352" s="231"/>
      <c r="AV352" s="271"/>
      <c r="AW352" s="217"/>
      <c r="BC352" s="226"/>
      <c r="BD352" s="206" t="s">
        <v>22</v>
      </c>
      <c r="BE352" s="424" t="e">
        <f t="array" ref="BE352:BE356">BE16:BE20*TRANSPOSE(BD151)*BD170:BD174</f>
        <v>#DIV/0!</v>
      </c>
      <c r="BG352" s="231"/>
      <c r="BH352" s="271"/>
      <c r="BI352" s="217"/>
      <c r="BK352" s="231"/>
      <c r="BL352" s="271"/>
      <c r="BM352" s="217"/>
      <c r="BS352" s="226"/>
      <c r="BT352" s="206" t="s">
        <v>22</v>
      </c>
      <c r="BU352" s="424" t="e">
        <f t="array" ref="BU352:BU356">BU16:BU20*TRANSPOSE(BT151)*BT170:BT174</f>
        <v>#DIV/0!</v>
      </c>
      <c r="BW352" s="231"/>
      <c r="BX352" s="271"/>
      <c r="BY352" s="217"/>
      <c r="CA352" s="231"/>
      <c r="CB352" s="271"/>
      <c r="CC352" s="217"/>
      <c r="CI352" s="226"/>
      <c r="CJ352" s="206" t="s">
        <v>22</v>
      </c>
      <c r="CK352" s="424" t="e">
        <f t="array" ref="CK352:CK356">CK16:CK20*TRANSPOSE(CJ151)*CJ170:CJ174</f>
        <v>#DIV/0!</v>
      </c>
      <c r="CM352" s="231"/>
      <c r="CN352" s="271"/>
      <c r="CO352" s="217"/>
      <c r="CQ352" s="231"/>
      <c r="CR352" s="271"/>
      <c r="CS352" s="217"/>
    </row>
    <row r="353" spans="3:97" s="2" customFormat="1">
      <c r="C353" s="202"/>
      <c r="E353" s="177"/>
      <c r="G353" s="226"/>
      <c r="H353" s="206" t="s">
        <v>21</v>
      </c>
      <c r="I353" s="425" t="e">
        <v>#DIV/0!</v>
      </c>
      <c r="K353" s="231"/>
      <c r="L353" s="271"/>
      <c r="M353" s="217"/>
      <c r="O353" s="231"/>
      <c r="P353" s="271"/>
      <c r="Q353" s="217"/>
      <c r="W353" s="226"/>
      <c r="X353" s="206" t="s">
        <v>21</v>
      </c>
      <c r="Y353" s="425" t="e">
        <v>#DIV/0!</v>
      </c>
      <c r="AA353" s="231"/>
      <c r="AB353" s="271"/>
      <c r="AC353" s="217"/>
      <c r="AE353" s="231"/>
      <c r="AF353" s="271"/>
      <c r="AG353" s="217"/>
      <c r="AM353" s="226"/>
      <c r="AN353" s="206" t="s">
        <v>21</v>
      </c>
      <c r="AO353" s="425" t="e">
        <v>#DIV/0!</v>
      </c>
      <c r="AQ353" s="231"/>
      <c r="AR353" s="271"/>
      <c r="AS353" s="217"/>
      <c r="AU353" s="231"/>
      <c r="AV353" s="271"/>
      <c r="AW353" s="217"/>
      <c r="BC353" s="226"/>
      <c r="BD353" s="206" t="s">
        <v>21</v>
      </c>
      <c r="BE353" s="425" t="e">
        <v>#DIV/0!</v>
      </c>
      <c r="BG353" s="231"/>
      <c r="BH353" s="271"/>
      <c r="BI353" s="217"/>
      <c r="BK353" s="231"/>
      <c r="BL353" s="271"/>
      <c r="BM353" s="217"/>
      <c r="BS353" s="226"/>
      <c r="BT353" s="206" t="s">
        <v>21</v>
      </c>
      <c r="BU353" s="425" t="e">
        <v>#DIV/0!</v>
      </c>
      <c r="BW353" s="231"/>
      <c r="BX353" s="271"/>
      <c r="BY353" s="217"/>
      <c r="CA353" s="231"/>
      <c r="CB353" s="271"/>
      <c r="CC353" s="217"/>
      <c r="CI353" s="226"/>
      <c r="CJ353" s="206" t="s">
        <v>21</v>
      </c>
      <c r="CK353" s="425" t="e">
        <v>#DIV/0!</v>
      </c>
      <c r="CM353" s="231"/>
      <c r="CN353" s="271"/>
      <c r="CO353" s="217"/>
      <c r="CQ353" s="231"/>
      <c r="CR353" s="271"/>
      <c r="CS353" s="217"/>
    </row>
    <row r="354" spans="3:97" s="2" customFormat="1">
      <c r="C354" s="202"/>
      <c r="E354" s="177"/>
      <c r="G354" s="226"/>
      <c r="H354" s="206" t="s">
        <v>20</v>
      </c>
      <c r="I354" s="425" t="e">
        <v>#DIV/0!</v>
      </c>
      <c r="K354" s="231"/>
      <c r="L354" s="271"/>
      <c r="M354" s="217"/>
      <c r="O354" s="231"/>
      <c r="P354" s="271"/>
      <c r="Q354" s="217"/>
      <c r="W354" s="226"/>
      <c r="X354" s="206" t="s">
        <v>20</v>
      </c>
      <c r="Y354" s="425" t="e">
        <v>#DIV/0!</v>
      </c>
      <c r="AA354" s="231"/>
      <c r="AB354" s="271"/>
      <c r="AC354" s="217"/>
      <c r="AE354" s="231"/>
      <c r="AF354" s="271"/>
      <c r="AG354" s="217"/>
      <c r="AM354" s="226"/>
      <c r="AN354" s="206" t="s">
        <v>20</v>
      </c>
      <c r="AO354" s="425" t="e">
        <v>#DIV/0!</v>
      </c>
      <c r="AQ354" s="231"/>
      <c r="AR354" s="271"/>
      <c r="AS354" s="217"/>
      <c r="AU354" s="231"/>
      <c r="AV354" s="271"/>
      <c r="AW354" s="217"/>
      <c r="BC354" s="226"/>
      <c r="BD354" s="206" t="s">
        <v>20</v>
      </c>
      <c r="BE354" s="425" t="e">
        <v>#DIV/0!</v>
      </c>
      <c r="BG354" s="231"/>
      <c r="BH354" s="271"/>
      <c r="BI354" s="217"/>
      <c r="BK354" s="231"/>
      <c r="BL354" s="271"/>
      <c r="BM354" s="217"/>
      <c r="BS354" s="226"/>
      <c r="BT354" s="206" t="s">
        <v>20</v>
      </c>
      <c r="BU354" s="425" t="e">
        <v>#DIV/0!</v>
      </c>
      <c r="BW354" s="231"/>
      <c r="BX354" s="271"/>
      <c r="BY354" s="217"/>
      <c r="CA354" s="231"/>
      <c r="CB354" s="271"/>
      <c r="CC354" s="217"/>
      <c r="CI354" s="226"/>
      <c r="CJ354" s="206" t="s">
        <v>20</v>
      </c>
      <c r="CK354" s="425" t="e">
        <v>#DIV/0!</v>
      </c>
      <c r="CM354" s="231"/>
      <c r="CN354" s="271"/>
      <c r="CO354" s="217"/>
      <c r="CQ354" s="231"/>
      <c r="CR354" s="271"/>
      <c r="CS354" s="217"/>
    </row>
    <row r="355" spans="3:97" s="2" customFormat="1">
      <c r="C355" s="202"/>
      <c r="E355" s="177"/>
      <c r="G355" s="226"/>
      <c r="H355" s="206" t="s">
        <v>19</v>
      </c>
      <c r="I355" s="425" t="e">
        <v>#DIV/0!</v>
      </c>
      <c r="K355" s="231"/>
      <c r="L355" s="271"/>
      <c r="M355" s="217"/>
      <c r="O355" s="231"/>
      <c r="P355" s="271"/>
      <c r="Q355" s="217"/>
      <c r="W355" s="226"/>
      <c r="X355" s="206" t="s">
        <v>19</v>
      </c>
      <c r="Y355" s="425" t="e">
        <v>#DIV/0!</v>
      </c>
      <c r="AA355" s="231"/>
      <c r="AB355" s="271"/>
      <c r="AC355" s="217"/>
      <c r="AE355" s="231"/>
      <c r="AF355" s="271"/>
      <c r="AG355" s="217"/>
      <c r="AM355" s="226"/>
      <c r="AN355" s="206" t="s">
        <v>19</v>
      </c>
      <c r="AO355" s="425" t="e">
        <v>#DIV/0!</v>
      </c>
      <c r="AQ355" s="231"/>
      <c r="AR355" s="271"/>
      <c r="AS355" s="217"/>
      <c r="AU355" s="231"/>
      <c r="AV355" s="271"/>
      <c r="AW355" s="217"/>
      <c r="BC355" s="226"/>
      <c r="BD355" s="206" t="s">
        <v>19</v>
      </c>
      <c r="BE355" s="425" t="e">
        <v>#DIV/0!</v>
      </c>
      <c r="BG355" s="231"/>
      <c r="BH355" s="271"/>
      <c r="BI355" s="217"/>
      <c r="BK355" s="231"/>
      <c r="BL355" s="271"/>
      <c r="BM355" s="217"/>
      <c r="BS355" s="226"/>
      <c r="BT355" s="206" t="s">
        <v>19</v>
      </c>
      <c r="BU355" s="425" t="e">
        <v>#DIV/0!</v>
      </c>
      <c r="BW355" s="231"/>
      <c r="BX355" s="271"/>
      <c r="BY355" s="217"/>
      <c r="CA355" s="231"/>
      <c r="CB355" s="271"/>
      <c r="CC355" s="217"/>
      <c r="CI355" s="226"/>
      <c r="CJ355" s="206" t="s">
        <v>19</v>
      </c>
      <c r="CK355" s="425" t="e">
        <v>#DIV/0!</v>
      </c>
      <c r="CM355" s="231"/>
      <c r="CN355" s="271"/>
      <c r="CO355" s="217"/>
      <c r="CQ355" s="231"/>
      <c r="CR355" s="271"/>
      <c r="CS355" s="217"/>
    </row>
    <row r="356" spans="3:97" s="2" customFormat="1">
      <c r="C356" s="202"/>
      <c r="E356" s="177"/>
      <c r="G356" s="227"/>
      <c r="H356" s="209" t="s">
        <v>18</v>
      </c>
      <c r="I356" s="426" t="e">
        <v>#DIV/0!</v>
      </c>
      <c r="K356" s="231"/>
      <c r="L356" s="271"/>
      <c r="M356" s="217"/>
      <c r="O356" s="231"/>
      <c r="P356" s="271"/>
      <c r="Q356" s="217"/>
      <c r="W356" s="227"/>
      <c r="X356" s="209" t="s">
        <v>18</v>
      </c>
      <c r="Y356" s="426" t="e">
        <v>#DIV/0!</v>
      </c>
      <c r="AA356" s="231"/>
      <c r="AB356" s="271"/>
      <c r="AC356" s="217"/>
      <c r="AE356" s="231"/>
      <c r="AF356" s="271"/>
      <c r="AG356" s="217"/>
      <c r="AM356" s="227"/>
      <c r="AN356" s="209" t="s">
        <v>18</v>
      </c>
      <c r="AO356" s="426" t="e">
        <v>#DIV/0!</v>
      </c>
      <c r="AQ356" s="231"/>
      <c r="AR356" s="271"/>
      <c r="AS356" s="217"/>
      <c r="AU356" s="231"/>
      <c r="AV356" s="271"/>
      <c r="AW356" s="217"/>
      <c r="BC356" s="227"/>
      <c r="BD356" s="209" t="s">
        <v>18</v>
      </c>
      <c r="BE356" s="426" t="e">
        <v>#DIV/0!</v>
      </c>
      <c r="BG356" s="231"/>
      <c r="BH356" s="271"/>
      <c r="BI356" s="217"/>
      <c r="BK356" s="231"/>
      <c r="BL356" s="271"/>
      <c r="BM356" s="217"/>
      <c r="BS356" s="227"/>
      <c r="BT356" s="209" t="s">
        <v>18</v>
      </c>
      <c r="BU356" s="426" t="e">
        <v>#DIV/0!</v>
      </c>
      <c r="BW356" s="231"/>
      <c r="BX356" s="271"/>
      <c r="BY356" s="217"/>
      <c r="CA356" s="231"/>
      <c r="CB356" s="271"/>
      <c r="CC356" s="217"/>
      <c r="CI356" s="227"/>
      <c r="CJ356" s="209" t="s">
        <v>18</v>
      </c>
      <c r="CK356" s="426" t="e">
        <v>#DIV/0!</v>
      </c>
      <c r="CM356" s="231"/>
      <c r="CN356" s="271"/>
      <c r="CO356" s="217"/>
      <c r="CQ356" s="231"/>
      <c r="CR356" s="271"/>
      <c r="CS356" s="217"/>
    </row>
    <row r="357" spans="3:97" s="2" customFormat="1">
      <c r="C357" s="202"/>
      <c r="E357" s="177"/>
      <c r="G357" s="205" t="s">
        <v>99</v>
      </c>
      <c r="H357" s="130" t="s">
        <v>48</v>
      </c>
      <c r="I357" s="425" t="e">
        <f>SUM(I358:I362)</f>
        <v>#DIV/0!</v>
      </c>
      <c r="K357" s="216"/>
      <c r="L357" s="271"/>
      <c r="M357" s="217"/>
      <c r="O357" s="216"/>
      <c r="P357" s="271"/>
      <c r="Q357" s="217"/>
      <c r="W357" s="205" t="s">
        <v>99</v>
      </c>
      <c r="X357" s="130" t="s">
        <v>48</v>
      </c>
      <c r="Y357" s="425" t="e">
        <f>SUM(Y358:Y362)</f>
        <v>#DIV/0!</v>
      </c>
      <c r="AA357" s="216"/>
      <c r="AB357" s="271"/>
      <c r="AC357" s="217"/>
      <c r="AE357" s="216"/>
      <c r="AF357" s="271"/>
      <c r="AG357" s="217"/>
      <c r="AM357" s="205" t="s">
        <v>99</v>
      </c>
      <c r="AN357" s="130" t="s">
        <v>48</v>
      </c>
      <c r="AO357" s="425" t="e">
        <f>SUM(AO358:AO362)</f>
        <v>#DIV/0!</v>
      </c>
      <c r="AQ357" s="216"/>
      <c r="AR357" s="271"/>
      <c r="AS357" s="217"/>
      <c r="AU357" s="216"/>
      <c r="AV357" s="271"/>
      <c r="AW357" s="217"/>
      <c r="BC357" s="205" t="s">
        <v>99</v>
      </c>
      <c r="BD357" s="130" t="s">
        <v>48</v>
      </c>
      <c r="BE357" s="425" t="e">
        <f>SUM(BE358:BE362)</f>
        <v>#DIV/0!</v>
      </c>
      <c r="BG357" s="216"/>
      <c r="BH357" s="271"/>
      <c r="BI357" s="217"/>
      <c r="BK357" s="216"/>
      <c r="BL357" s="271"/>
      <c r="BM357" s="217"/>
      <c r="BS357" s="205" t="s">
        <v>99</v>
      </c>
      <c r="BT357" s="130" t="s">
        <v>48</v>
      </c>
      <c r="BU357" s="425" t="e">
        <f>SUM(BU358:BU362)</f>
        <v>#DIV/0!</v>
      </c>
      <c r="BW357" s="216"/>
      <c r="BX357" s="271"/>
      <c r="BY357" s="217"/>
      <c r="CA357" s="216"/>
      <c r="CB357" s="271"/>
      <c r="CC357" s="217"/>
      <c r="CI357" s="205" t="s">
        <v>99</v>
      </c>
      <c r="CJ357" s="130" t="s">
        <v>48</v>
      </c>
      <c r="CK357" s="425" t="e">
        <f>SUM(CK358:CK362)</f>
        <v>#DIV/0!</v>
      </c>
      <c r="CM357" s="216"/>
      <c r="CN357" s="271"/>
      <c r="CO357" s="217"/>
      <c r="CQ357" s="216"/>
      <c r="CR357" s="271"/>
      <c r="CS357" s="217"/>
    </row>
    <row r="358" spans="3:97" s="2" customFormat="1">
      <c r="C358" s="202"/>
      <c r="E358" s="177"/>
      <c r="G358" s="226"/>
      <c r="H358" s="206" t="s">
        <v>22</v>
      </c>
      <c r="I358" s="268" t="e">
        <f t="array" ref="I358:I362">I22:I26*TRANSPOSE(H152)*I170:I174</f>
        <v>#DIV/0!</v>
      </c>
      <c r="K358" s="216"/>
      <c r="L358" s="271"/>
      <c r="M358" s="217"/>
      <c r="O358" s="216"/>
      <c r="P358" s="271"/>
      <c r="Q358" s="217"/>
      <c r="W358" s="226"/>
      <c r="X358" s="206" t="s">
        <v>22</v>
      </c>
      <c r="Y358" s="268" t="e">
        <f t="array" ref="Y358:Y362">Y22:Y26*TRANSPOSE(X152)*Y170:Y174</f>
        <v>#DIV/0!</v>
      </c>
      <c r="AA358" s="216"/>
      <c r="AB358" s="271"/>
      <c r="AC358" s="217"/>
      <c r="AE358" s="216"/>
      <c r="AF358" s="271"/>
      <c r="AG358" s="217"/>
      <c r="AM358" s="226"/>
      <c r="AN358" s="206" t="s">
        <v>22</v>
      </c>
      <c r="AO358" s="268" t="e">
        <f t="array" ref="AO358:AO362">AO22:AO26*TRANSPOSE(AN152)*AO170:AO174</f>
        <v>#DIV/0!</v>
      </c>
      <c r="AQ358" s="216"/>
      <c r="AR358" s="271"/>
      <c r="AS358" s="217"/>
      <c r="AU358" s="216"/>
      <c r="AV358" s="271"/>
      <c r="AW358" s="217"/>
      <c r="BC358" s="226"/>
      <c r="BD358" s="206" t="s">
        <v>22</v>
      </c>
      <c r="BE358" s="268" t="e">
        <f t="array" ref="BE358:BE362">BE22:BE26*TRANSPOSE(BD152)*BE170:BE174</f>
        <v>#DIV/0!</v>
      </c>
      <c r="BG358" s="216"/>
      <c r="BH358" s="271"/>
      <c r="BI358" s="217"/>
      <c r="BK358" s="216"/>
      <c r="BL358" s="271"/>
      <c r="BM358" s="217"/>
      <c r="BS358" s="226"/>
      <c r="BT358" s="206" t="s">
        <v>22</v>
      </c>
      <c r="BU358" s="268" t="e">
        <f t="array" ref="BU358:BU362">BU22:BU26*TRANSPOSE(BT152)*BU170:BU174</f>
        <v>#DIV/0!</v>
      </c>
      <c r="BW358" s="216"/>
      <c r="BX358" s="271"/>
      <c r="BY358" s="217"/>
      <c r="CA358" s="216"/>
      <c r="CB358" s="271"/>
      <c r="CC358" s="217"/>
      <c r="CI358" s="226"/>
      <c r="CJ358" s="206" t="s">
        <v>22</v>
      </c>
      <c r="CK358" s="268" t="e">
        <f t="array" ref="CK358:CK362">CK22:CK26*TRANSPOSE(CJ152)*CK170:CK174</f>
        <v>#DIV/0!</v>
      </c>
      <c r="CM358" s="216"/>
      <c r="CN358" s="271"/>
      <c r="CO358" s="217"/>
      <c r="CQ358" s="216"/>
      <c r="CR358" s="271"/>
      <c r="CS358" s="217"/>
    </row>
    <row r="359" spans="3:97" s="2" customFormat="1">
      <c r="C359" s="202"/>
      <c r="E359" s="177"/>
      <c r="G359" s="226"/>
      <c r="H359" s="206" t="s">
        <v>21</v>
      </c>
      <c r="I359" s="269" t="e">
        <v>#DIV/0!</v>
      </c>
      <c r="K359" s="216"/>
      <c r="L359" s="271"/>
      <c r="M359" s="217"/>
      <c r="O359" s="216"/>
      <c r="P359" s="271"/>
      <c r="Q359" s="217"/>
      <c r="W359" s="226"/>
      <c r="X359" s="206" t="s">
        <v>21</v>
      </c>
      <c r="Y359" s="269" t="e">
        <v>#DIV/0!</v>
      </c>
      <c r="AA359" s="216"/>
      <c r="AB359" s="271"/>
      <c r="AC359" s="217"/>
      <c r="AE359" s="216"/>
      <c r="AF359" s="271"/>
      <c r="AG359" s="217"/>
      <c r="AM359" s="226"/>
      <c r="AN359" s="206" t="s">
        <v>21</v>
      </c>
      <c r="AO359" s="269" t="e">
        <v>#DIV/0!</v>
      </c>
      <c r="AQ359" s="216"/>
      <c r="AR359" s="271"/>
      <c r="AS359" s="217"/>
      <c r="AU359" s="216"/>
      <c r="AV359" s="271"/>
      <c r="AW359" s="217"/>
      <c r="BC359" s="226"/>
      <c r="BD359" s="206" t="s">
        <v>21</v>
      </c>
      <c r="BE359" s="269" t="e">
        <v>#DIV/0!</v>
      </c>
      <c r="BG359" s="216"/>
      <c r="BH359" s="271"/>
      <c r="BI359" s="217"/>
      <c r="BK359" s="216"/>
      <c r="BL359" s="271"/>
      <c r="BM359" s="217"/>
      <c r="BS359" s="226"/>
      <c r="BT359" s="206" t="s">
        <v>21</v>
      </c>
      <c r="BU359" s="269" t="e">
        <v>#DIV/0!</v>
      </c>
      <c r="BW359" s="216"/>
      <c r="BX359" s="271"/>
      <c r="BY359" s="217"/>
      <c r="CA359" s="216"/>
      <c r="CB359" s="271"/>
      <c r="CC359" s="217"/>
      <c r="CI359" s="226"/>
      <c r="CJ359" s="206" t="s">
        <v>21</v>
      </c>
      <c r="CK359" s="269" t="e">
        <v>#DIV/0!</v>
      </c>
      <c r="CM359" s="216"/>
      <c r="CN359" s="271"/>
      <c r="CO359" s="217"/>
      <c r="CQ359" s="216"/>
      <c r="CR359" s="271"/>
      <c r="CS359" s="217"/>
    </row>
    <row r="360" spans="3:97" s="2" customFormat="1">
      <c r="C360" s="202"/>
      <c r="E360" s="177"/>
      <c r="G360" s="226"/>
      <c r="H360" s="206" t="s">
        <v>20</v>
      </c>
      <c r="I360" s="269" t="e">
        <v>#DIV/0!</v>
      </c>
      <c r="K360" s="216"/>
      <c r="L360" s="271"/>
      <c r="M360" s="217"/>
      <c r="O360" s="216"/>
      <c r="P360" s="271"/>
      <c r="Q360" s="217"/>
      <c r="W360" s="226"/>
      <c r="X360" s="206" t="s">
        <v>20</v>
      </c>
      <c r="Y360" s="269" t="e">
        <v>#DIV/0!</v>
      </c>
      <c r="AA360" s="216"/>
      <c r="AB360" s="271"/>
      <c r="AC360" s="217"/>
      <c r="AE360" s="216"/>
      <c r="AF360" s="271"/>
      <c r="AG360" s="217"/>
      <c r="AM360" s="226"/>
      <c r="AN360" s="206" t="s">
        <v>20</v>
      </c>
      <c r="AO360" s="269" t="e">
        <v>#DIV/0!</v>
      </c>
      <c r="AQ360" s="216"/>
      <c r="AR360" s="271"/>
      <c r="AS360" s="217"/>
      <c r="AU360" s="216"/>
      <c r="AV360" s="271"/>
      <c r="AW360" s="217"/>
      <c r="BC360" s="226"/>
      <c r="BD360" s="206" t="s">
        <v>20</v>
      </c>
      <c r="BE360" s="269" t="e">
        <v>#DIV/0!</v>
      </c>
      <c r="BG360" s="216"/>
      <c r="BH360" s="271"/>
      <c r="BI360" s="217"/>
      <c r="BK360" s="216"/>
      <c r="BL360" s="271"/>
      <c r="BM360" s="217"/>
      <c r="BS360" s="226"/>
      <c r="BT360" s="206" t="s">
        <v>20</v>
      </c>
      <c r="BU360" s="269" t="e">
        <v>#DIV/0!</v>
      </c>
      <c r="BW360" s="216"/>
      <c r="BX360" s="271"/>
      <c r="BY360" s="217"/>
      <c r="CA360" s="216"/>
      <c r="CB360" s="271"/>
      <c r="CC360" s="217"/>
      <c r="CI360" s="226"/>
      <c r="CJ360" s="206" t="s">
        <v>20</v>
      </c>
      <c r="CK360" s="269" t="e">
        <v>#DIV/0!</v>
      </c>
      <c r="CM360" s="216"/>
      <c r="CN360" s="271"/>
      <c r="CO360" s="217"/>
      <c r="CQ360" s="216"/>
      <c r="CR360" s="271"/>
      <c r="CS360" s="217"/>
    </row>
    <row r="361" spans="3:97" s="2" customFormat="1">
      <c r="C361" s="202"/>
      <c r="E361" s="177"/>
      <c r="G361" s="226"/>
      <c r="H361" s="206" t="s">
        <v>19</v>
      </c>
      <c r="I361" s="269" t="e">
        <v>#DIV/0!</v>
      </c>
      <c r="K361" s="216"/>
      <c r="L361" s="271"/>
      <c r="M361" s="217"/>
      <c r="O361" s="216"/>
      <c r="P361" s="271"/>
      <c r="Q361" s="217"/>
      <c r="W361" s="226"/>
      <c r="X361" s="206" t="s">
        <v>19</v>
      </c>
      <c r="Y361" s="269" t="e">
        <v>#DIV/0!</v>
      </c>
      <c r="AA361" s="216"/>
      <c r="AB361" s="271"/>
      <c r="AC361" s="217"/>
      <c r="AE361" s="216"/>
      <c r="AF361" s="271"/>
      <c r="AG361" s="217"/>
      <c r="AM361" s="226"/>
      <c r="AN361" s="206" t="s">
        <v>19</v>
      </c>
      <c r="AO361" s="269" t="e">
        <v>#DIV/0!</v>
      </c>
      <c r="AQ361" s="216"/>
      <c r="AR361" s="271"/>
      <c r="AS361" s="217"/>
      <c r="AU361" s="216"/>
      <c r="AV361" s="271"/>
      <c r="AW361" s="217"/>
      <c r="BC361" s="226"/>
      <c r="BD361" s="206" t="s">
        <v>19</v>
      </c>
      <c r="BE361" s="269" t="e">
        <v>#DIV/0!</v>
      </c>
      <c r="BG361" s="216"/>
      <c r="BH361" s="271"/>
      <c r="BI361" s="217"/>
      <c r="BK361" s="216"/>
      <c r="BL361" s="271"/>
      <c r="BM361" s="217"/>
      <c r="BS361" s="226"/>
      <c r="BT361" s="206" t="s">
        <v>19</v>
      </c>
      <c r="BU361" s="269" t="e">
        <v>#DIV/0!</v>
      </c>
      <c r="BW361" s="216"/>
      <c r="BX361" s="271"/>
      <c r="BY361" s="217"/>
      <c r="CA361" s="216"/>
      <c r="CB361" s="271"/>
      <c r="CC361" s="217"/>
      <c r="CI361" s="226"/>
      <c r="CJ361" s="206" t="s">
        <v>19</v>
      </c>
      <c r="CK361" s="269" t="e">
        <v>#DIV/0!</v>
      </c>
      <c r="CM361" s="216"/>
      <c r="CN361" s="271"/>
      <c r="CO361" s="217"/>
      <c r="CQ361" s="216"/>
      <c r="CR361" s="271"/>
      <c r="CS361" s="217"/>
    </row>
    <row r="362" spans="3:97" s="2" customFormat="1">
      <c r="C362" s="202"/>
      <c r="E362" s="177"/>
      <c r="G362" s="227"/>
      <c r="H362" s="209" t="s">
        <v>18</v>
      </c>
      <c r="I362" s="270" t="e">
        <v>#DIV/0!</v>
      </c>
      <c r="K362" s="216"/>
      <c r="L362" s="271"/>
      <c r="M362" s="217"/>
      <c r="O362" s="216"/>
      <c r="P362" s="271"/>
      <c r="Q362" s="217"/>
      <c r="W362" s="227"/>
      <c r="X362" s="209" t="s">
        <v>18</v>
      </c>
      <c r="Y362" s="270" t="e">
        <v>#DIV/0!</v>
      </c>
      <c r="AA362" s="216"/>
      <c r="AB362" s="271"/>
      <c r="AC362" s="217"/>
      <c r="AE362" s="216"/>
      <c r="AF362" s="271"/>
      <c r="AG362" s="217"/>
      <c r="AM362" s="227"/>
      <c r="AN362" s="209" t="s">
        <v>18</v>
      </c>
      <c r="AO362" s="270" t="e">
        <v>#DIV/0!</v>
      </c>
      <c r="AQ362" s="216"/>
      <c r="AR362" s="271"/>
      <c r="AS362" s="217"/>
      <c r="AU362" s="216"/>
      <c r="AV362" s="271"/>
      <c r="AW362" s="217"/>
      <c r="BC362" s="227"/>
      <c r="BD362" s="209" t="s">
        <v>18</v>
      </c>
      <c r="BE362" s="270" t="e">
        <v>#DIV/0!</v>
      </c>
      <c r="BG362" s="216"/>
      <c r="BH362" s="271"/>
      <c r="BI362" s="217"/>
      <c r="BK362" s="216"/>
      <c r="BL362" s="271"/>
      <c r="BM362" s="217"/>
      <c r="BS362" s="227"/>
      <c r="BT362" s="209" t="s">
        <v>18</v>
      </c>
      <c r="BU362" s="270" t="e">
        <v>#DIV/0!</v>
      </c>
      <c r="BW362" s="216"/>
      <c r="BX362" s="271"/>
      <c r="BY362" s="217"/>
      <c r="CA362" s="216"/>
      <c r="CB362" s="271"/>
      <c r="CC362" s="217"/>
      <c r="CI362" s="227"/>
      <c r="CJ362" s="209" t="s">
        <v>18</v>
      </c>
      <c r="CK362" s="270" t="e">
        <v>#DIV/0!</v>
      </c>
      <c r="CM362" s="216"/>
      <c r="CN362" s="271"/>
      <c r="CO362" s="217"/>
      <c r="CQ362" s="216"/>
      <c r="CR362" s="271"/>
      <c r="CS362" s="217"/>
    </row>
    <row r="363" spans="3:97" s="2" customFormat="1">
      <c r="C363" s="202"/>
      <c r="E363" s="177"/>
      <c r="G363" s="205" t="s">
        <v>100</v>
      </c>
      <c r="H363" s="130" t="s">
        <v>48</v>
      </c>
      <c r="I363" s="427" t="e">
        <f>SUM(I364:I368)</f>
        <v>#DIV/0!</v>
      </c>
      <c r="K363" s="216"/>
      <c r="L363" s="271"/>
      <c r="M363" s="217"/>
      <c r="O363" s="216"/>
      <c r="P363" s="271"/>
      <c r="Q363" s="217"/>
      <c r="W363" s="205" t="s">
        <v>100</v>
      </c>
      <c r="X363" s="130" t="s">
        <v>48</v>
      </c>
      <c r="Y363" s="427" t="e">
        <f>SUM(Y364:Y368)</f>
        <v>#DIV/0!</v>
      </c>
      <c r="AA363" s="216"/>
      <c r="AB363" s="271"/>
      <c r="AC363" s="217"/>
      <c r="AE363" s="216"/>
      <c r="AF363" s="271"/>
      <c r="AG363" s="217"/>
      <c r="AM363" s="205" t="s">
        <v>100</v>
      </c>
      <c r="AN363" s="130" t="s">
        <v>48</v>
      </c>
      <c r="AO363" s="427" t="e">
        <f>SUM(AO364:AO368)</f>
        <v>#DIV/0!</v>
      </c>
      <c r="AQ363" s="216"/>
      <c r="AR363" s="271"/>
      <c r="AS363" s="217"/>
      <c r="AU363" s="216"/>
      <c r="AV363" s="271"/>
      <c r="AW363" s="217"/>
      <c r="BC363" s="205" t="s">
        <v>100</v>
      </c>
      <c r="BD363" s="130" t="s">
        <v>48</v>
      </c>
      <c r="BE363" s="427" t="e">
        <f>SUM(BE364:BE368)</f>
        <v>#DIV/0!</v>
      </c>
      <c r="BG363" s="216"/>
      <c r="BH363" s="271"/>
      <c r="BI363" s="217"/>
      <c r="BK363" s="216"/>
      <c r="BL363" s="271"/>
      <c r="BM363" s="217"/>
      <c r="BS363" s="205" t="s">
        <v>100</v>
      </c>
      <c r="BT363" s="130" t="s">
        <v>48</v>
      </c>
      <c r="BU363" s="427" t="e">
        <f>SUM(BU364:BU368)</f>
        <v>#DIV/0!</v>
      </c>
      <c r="BW363" s="216"/>
      <c r="BX363" s="271"/>
      <c r="BY363" s="217"/>
      <c r="CA363" s="216"/>
      <c r="CB363" s="271"/>
      <c r="CC363" s="217"/>
      <c r="CI363" s="205" t="s">
        <v>100</v>
      </c>
      <c r="CJ363" s="130" t="s">
        <v>48</v>
      </c>
      <c r="CK363" s="427" t="e">
        <f>SUM(CK364:CK368)</f>
        <v>#DIV/0!</v>
      </c>
      <c r="CM363" s="216"/>
      <c r="CN363" s="271"/>
      <c r="CO363" s="217"/>
      <c r="CQ363" s="216"/>
      <c r="CR363" s="271"/>
      <c r="CS363" s="217"/>
    </row>
    <row r="364" spans="3:97" s="2" customFormat="1">
      <c r="C364" s="202"/>
      <c r="E364" s="177"/>
      <c r="G364" s="226"/>
      <c r="H364" s="206" t="s">
        <v>22</v>
      </c>
      <c r="I364" s="424" t="e">
        <f t="array" ref="I364:I368">I28:I32*TRANSPOSE(H153)*J170:J174</f>
        <v>#DIV/0!</v>
      </c>
      <c r="K364" s="216"/>
      <c r="L364" s="271"/>
      <c r="M364" s="217"/>
      <c r="O364" s="216"/>
      <c r="P364" s="271"/>
      <c r="Q364" s="217"/>
      <c r="W364" s="226"/>
      <c r="X364" s="206" t="s">
        <v>22</v>
      </c>
      <c r="Y364" s="424" t="e">
        <f t="array" ref="Y364:Y368">Y28:Y32*TRANSPOSE(X153)*Z170:Z174</f>
        <v>#DIV/0!</v>
      </c>
      <c r="AA364" s="216"/>
      <c r="AB364" s="271"/>
      <c r="AC364" s="217"/>
      <c r="AE364" s="216"/>
      <c r="AF364" s="271"/>
      <c r="AG364" s="217"/>
      <c r="AM364" s="226"/>
      <c r="AN364" s="206" t="s">
        <v>22</v>
      </c>
      <c r="AO364" s="424" t="e">
        <f t="array" ref="AO364:AO368">AO28:AO32*TRANSPOSE(AN153)*AP170:AP174</f>
        <v>#DIV/0!</v>
      </c>
      <c r="AQ364" s="216"/>
      <c r="AR364" s="271"/>
      <c r="AS364" s="217"/>
      <c r="AU364" s="216"/>
      <c r="AV364" s="271"/>
      <c r="AW364" s="217"/>
      <c r="BC364" s="226"/>
      <c r="BD364" s="206" t="s">
        <v>22</v>
      </c>
      <c r="BE364" s="424" t="e">
        <f t="array" ref="BE364:BE368">BE28:BE32*TRANSPOSE(BD153)*BF170:BF174</f>
        <v>#DIV/0!</v>
      </c>
      <c r="BG364" s="216"/>
      <c r="BH364" s="271"/>
      <c r="BI364" s="217"/>
      <c r="BK364" s="216"/>
      <c r="BL364" s="271"/>
      <c r="BM364" s="217"/>
      <c r="BS364" s="226"/>
      <c r="BT364" s="206" t="s">
        <v>22</v>
      </c>
      <c r="BU364" s="424" t="e">
        <f t="array" ref="BU364:BU368">BU28:BU32*TRANSPOSE(BT153)*BV170:BV174</f>
        <v>#DIV/0!</v>
      </c>
      <c r="BW364" s="216"/>
      <c r="BX364" s="271"/>
      <c r="BY364" s="217"/>
      <c r="CA364" s="216"/>
      <c r="CB364" s="271"/>
      <c r="CC364" s="217"/>
      <c r="CI364" s="226"/>
      <c r="CJ364" s="206" t="s">
        <v>22</v>
      </c>
      <c r="CK364" s="424" t="e">
        <f t="array" ref="CK364:CK368">CK28:CK32*TRANSPOSE(CJ153)*CL170:CL174</f>
        <v>#DIV/0!</v>
      </c>
      <c r="CM364" s="216"/>
      <c r="CN364" s="271"/>
      <c r="CO364" s="217"/>
      <c r="CQ364" s="216"/>
      <c r="CR364" s="271"/>
      <c r="CS364" s="217"/>
    </row>
    <row r="365" spans="3:97" s="2" customFormat="1">
      <c r="C365" s="202"/>
      <c r="E365" s="177"/>
      <c r="G365" s="226"/>
      <c r="H365" s="206" t="s">
        <v>21</v>
      </c>
      <c r="I365" s="425" t="e">
        <v>#DIV/0!</v>
      </c>
      <c r="K365" s="216"/>
      <c r="L365" s="271"/>
      <c r="M365" s="217"/>
      <c r="O365" s="216"/>
      <c r="P365" s="271"/>
      <c r="Q365" s="217"/>
      <c r="W365" s="226"/>
      <c r="X365" s="206" t="s">
        <v>21</v>
      </c>
      <c r="Y365" s="425" t="e">
        <v>#DIV/0!</v>
      </c>
      <c r="AA365" s="216"/>
      <c r="AB365" s="271"/>
      <c r="AC365" s="217"/>
      <c r="AE365" s="216"/>
      <c r="AF365" s="271"/>
      <c r="AG365" s="217"/>
      <c r="AM365" s="226"/>
      <c r="AN365" s="206" t="s">
        <v>21</v>
      </c>
      <c r="AO365" s="425" t="e">
        <v>#DIV/0!</v>
      </c>
      <c r="AQ365" s="216"/>
      <c r="AR365" s="271"/>
      <c r="AS365" s="217"/>
      <c r="AU365" s="216"/>
      <c r="AV365" s="271"/>
      <c r="AW365" s="217"/>
      <c r="BC365" s="226"/>
      <c r="BD365" s="206" t="s">
        <v>21</v>
      </c>
      <c r="BE365" s="425" t="e">
        <v>#DIV/0!</v>
      </c>
      <c r="BG365" s="216"/>
      <c r="BH365" s="271"/>
      <c r="BI365" s="217"/>
      <c r="BK365" s="216"/>
      <c r="BL365" s="271"/>
      <c r="BM365" s="217"/>
      <c r="BS365" s="226"/>
      <c r="BT365" s="206" t="s">
        <v>21</v>
      </c>
      <c r="BU365" s="425" t="e">
        <v>#DIV/0!</v>
      </c>
      <c r="BW365" s="216"/>
      <c r="BX365" s="271"/>
      <c r="BY365" s="217"/>
      <c r="CA365" s="216"/>
      <c r="CB365" s="271"/>
      <c r="CC365" s="217"/>
      <c r="CI365" s="226"/>
      <c r="CJ365" s="206" t="s">
        <v>21</v>
      </c>
      <c r="CK365" s="425" t="e">
        <v>#DIV/0!</v>
      </c>
      <c r="CM365" s="216"/>
      <c r="CN365" s="271"/>
      <c r="CO365" s="217"/>
      <c r="CQ365" s="216"/>
      <c r="CR365" s="271"/>
      <c r="CS365" s="217"/>
    </row>
    <row r="366" spans="3:97" s="2" customFormat="1">
      <c r="C366" s="202"/>
      <c r="E366" s="177"/>
      <c r="G366" s="226"/>
      <c r="H366" s="206" t="s">
        <v>20</v>
      </c>
      <c r="I366" s="425" t="e">
        <v>#DIV/0!</v>
      </c>
      <c r="K366" s="216"/>
      <c r="L366" s="271"/>
      <c r="M366" s="217"/>
      <c r="O366" s="216"/>
      <c r="P366" s="271"/>
      <c r="Q366" s="217"/>
      <c r="W366" s="226"/>
      <c r="X366" s="206" t="s">
        <v>20</v>
      </c>
      <c r="Y366" s="425" t="e">
        <v>#DIV/0!</v>
      </c>
      <c r="AA366" s="216"/>
      <c r="AB366" s="271"/>
      <c r="AC366" s="217"/>
      <c r="AE366" s="216"/>
      <c r="AF366" s="271"/>
      <c r="AG366" s="217"/>
      <c r="AM366" s="226"/>
      <c r="AN366" s="206" t="s">
        <v>20</v>
      </c>
      <c r="AO366" s="425" t="e">
        <v>#DIV/0!</v>
      </c>
      <c r="AQ366" s="216"/>
      <c r="AR366" s="271"/>
      <c r="AS366" s="217"/>
      <c r="AU366" s="216"/>
      <c r="AV366" s="271"/>
      <c r="AW366" s="217"/>
      <c r="BC366" s="226"/>
      <c r="BD366" s="206" t="s">
        <v>20</v>
      </c>
      <c r="BE366" s="425" t="e">
        <v>#DIV/0!</v>
      </c>
      <c r="BG366" s="216"/>
      <c r="BH366" s="271"/>
      <c r="BI366" s="217"/>
      <c r="BK366" s="216"/>
      <c r="BL366" s="271"/>
      <c r="BM366" s="217"/>
      <c r="BS366" s="226"/>
      <c r="BT366" s="206" t="s">
        <v>20</v>
      </c>
      <c r="BU366" s="425" t="e">
        <v>#DIV/0!</v>
      </c>
      <c r="BW366" s="216"/>
      <c r="BX366" s="271"/>
      <c r="BY366" s="217"/>
      <c r="CA366" s="216"/>
      <c r="CB366" s="271"/>
      <c r="CC366" s="217"/>
      <c r="CI366" s="226"/>
      <c r="CJ366" s="206" t="s">
        <v>20</v>
      </c>
      <c r="CK366" s="425" t="e">
        <v>#DIV/0!</v>
      </c>
      <c r="CM366" s="216"/>
      <c r="CN366" s="271"/>
      <c r="CO366" s="217"/>
      <c r="CQ366" s="216"/>
      <c r="CR366" s="271"/>
      <c r="CS366" s="217"/>
    </row>
    <row r="367" spans="3:97" s="2" customFormat="1">
      <c r="C367" s="202"/>
      <c r="E367" s="177"/>
      <c r="G367" s="226"/>
      <c r="H367" s="206" t="s">
        <v>19</v>
      </c>
      <c r="I367" s="425" t="e">
        <v>#DIV/0!</v>
      </c>
      <c r="K367" s="216"/>
      <c r="L367" s="271"/>
      <c r="M367" s="217"/>
      <c r="O367" s="216"/>
      <c r="P367" s="271"/>
      <c r="Q367" s="217"/>
      <c r="W367" s="226"/>
      <c r="X367" s="206" t="s">
        <v>19</v>
      </c>
      <c r="Y367" s="425" t="e">
        <v>#DIV/0!</v>
      </c>
      <c r="AA367" s="216"/>
      <c r="AB367" s="271"/>
      <c r="AC367" s="217"/>
      <c r="AE367" s="216"/>
      <c r="AF367" s="271"/>
      <c r="AG367" s="217"/>
      <c r="AM367" s="226"/>
      <c r="AN367" s="206" t="s">
        <v>19</v>
      </c>
      <c r="AO367" s="425" t="e">
        <v>#DIV/0!</v>
      </c>
      <c r="AQ367" s="216"/>
      <c r="AR367" s="271"/>
      <c r="AS367" s="217"/>
      <c r="AU367" s="216"/>
      <c r="AV367" s="271"/>
      <c r="AW367" s="217"/>
      <c r="BC367" s="226"/>
      <c r="BD367" s="206" t="s">
        <v>19</v>
      </c>
      <c r="BE367" s="425" t="e">
        <v>#DIV/0!</v>
      </c>
      <c r="BG367" s="216"/>
      <c r="BH367" s="271"/>
      <c r="BI367" s="217"/>
      <c r="BK367" s="216"/>
      <c r="BL367" s="271"/>
      <c r="BM367" s="217"/>
      <c r="BS367" s="226"/>
      <c r="BT367" s="206" t="s">
        <v>19</v>
      </c>
      <c r="BU367" s="425" t="e">
        <v>#DIV/0!</v>
      </c>
      <c r="BW367" s="216"/>
      <c r="BX367" s="271"/>
      <c r="BY367" s="217"/>
      <c r="CA367" s="216"/>
      <c r="CB367" s="271"/>
      <c r="CC367" s="217"/>
      <c r="CI367" s="226"/>
      <c r="CJ367" s="206" t="s">
        <v>19</v>
      </c>
      <c r="CK367" s="425" t="e">
        <v>#DIV/0!</v>
      </c>
      <c r="CM367" s="216"/>
      <c r="CN367" s="271"/>
      <c r="CO367" s="217"/>
      <c r="CQ367" s="216"/>
      <c r="CR367" s="271"/>
      <c r="CS367" s="217"/>
    </row>
    <row r="368" spans="3:97" s="2" customFormat="1">
      <c r="C368" s="202"/>
      <c r="E368" s="177"/>
      <c r="G368" s="227"/>
      <c r="H368" s="209" t="s">
        <v>18</v>
      </c>
      <c r="I368" s="426" t="e">
        <v>#DIV/0!</v>
      </c>
      <c r="K368" s="216"/>
      <c r="L368" s="271"/>
      <c r="M368" s="217"/>
      <c r="O368" s="216"/>
      <c r="P368" s="271"/>
      <c r="Q368" s="217"/>
      <c r="W368" s="227"/>
      <c r="X368" s="209" t="s">
        <v>18</v>
      </c>
      <c r="Y368" s="426" t="e">
        <v>#DIV/0!</v>
      </c>
      <c r="AA368" s="216"/>
      <c r="AB368" s="271"/>
      <c r="AC368" s="217"/>
      <c r="AE368" s="216"/>
      <c r="AF368" s="271"/>
      <c r="AG368" s="217"/>
      <c r="AM368" s="227"/>
      <c r="AN368" s="209" t="s">
        <v>18</v>
      </c>
      <c r="AO368" s="426" t="e">
        <v>#DIV/0!</v>
      </c>
      <c r="AQ368" s="216"/>
      <c r="AR368" s="271"/>
      <c r="AS368" s="217"/>
      <c r="AU368" s="216"/>
      <c r="AV368" s="271"/>
      <c r="AW368" s="217"/>
      <c r="BC368" s="227"/>
      <c r="BD368" s="209" t="s">
        <v>18</v>
      </c>
      <c r="BE368" s="426" t="e">
        <v>#DIV/0!</v>
      </c>
      <c r="BG368" s="216"/>
      <c r="BH368" s="271"/>
      <c r="BI368" s="217"/>
      <c r="BK368" s="216"/>
      <c r="BL368" s="271"/>
      <c r="BM368" s="217"/>
      <c r="BS368" s="227"/>
      <c r="BT368" s="209" t="s">
        <v>18</v>
      </c>
      <c r="BU368" s="426" t="e">
        <v>#DIV/0!</v>
      </c>
      <c r="BW368" s="216"/>
      <c r="BX368" s="271"/>
      <c r="BY368" s="217"/>
      <c r="CA368" s="216"/>
      <c r="CB368" s="271"/>
      <c r="CC368" s="217"/>
      <c r="CI368" s="227"/>
      <c r="CJ368" s="209" t="s">
        <v>18</v>
      </c>
      <c r="CK368" s="426" t="e">
        <v>#DIV/0!</v>
      </c>
      <c r="CM368" s="216"/>
      <c r="CN368" s="271"/>
      <c r="CO368" s="217"/>
      <c r="CQ368" s="216"/>
      <c r="CR368" s="271"/>
      <c r="CS368" s="217"/>
    </row>
    <row r="369" spans="3:97" s="2" customFormat="1">
      <c r="C369" s="202"/>
      <c r="E369" s="177"/>
      <c r="G369" s="205" t="s">
        <v>101</v>
      </c>
      <c r="H369" s="130" t="s">
        <v>48</v>
      </c>
      <c r="I369" s="424" t="e">
        <f>SUM(I370:I374)</f>
        <v>#DIV/0!</v>
      </c>
      <c r="K369" s="216"/>
      <c r="L369" s="271"/>
      <c r="M369" s="217"/>
      <c r="O369" s="216"/>
      <c r="P369" s="271"/>
      <c r="Q369" s="217"/>
      <c r="W369" s="205" t="s">
        <v>101</v>
      </c>
      <c r="X369" s="130" t="s">
        <v>48</v>
      </c>
      <c r="Y369" s="424" t="e">
        <f>SUM(Y370:Y374)</f>
        <v>#DIV/0!</v>
      </c>
      <c r="AA369" s="216"/>
      <c r="AB369" s="271"/>
      <c r="AC369" s="217"/>
      <c r="AE369" s="216"/>
      <c r="AF369" s="271"/>
      <c r="AG369" s="217"/>
      <c r="AM369" s="205" t="s">
        <v>101</v>
      </c>
      <c r="AN369" s="130" t="s">
        <v>48</v>
      </c>
      <c r="AO369" s="424" t="e">
        <f>SUM(AO370:AO374)</f>
        <v>#DIV/0!</v>
      </c>
      <c r="AQ369" s="216"/>
      <c r="AR369" s="271"/>
      <c r="AS369" s="217"/>
      <c r="AU369" s="216"/>
      <c r="AV369" s="271"/>
      <c r="AW369" s="217"/>
      <c r="BC369" s="205" t="s">
        <v>101</v>
      </c>
      <c r="BD369" s="130" t="s">
        <v>48</v>
      </c>
      <c r="BE369" s="424" t="e">
        <f>SUM(BE370:BE374)</f>
        <v>#DIV/0!</v>
      </c>
      <c r="BG369" s="216"/>
      <c r="BH369" s="271"/>
      <c r="BI369" s="217"/>
      <c r="BK369" s="216"/>
      <c r="BL369" s="271"/>
      <c r="BM369" s="217"/>
      <c r="BS369" s="205" t="s">
        <v>101</v>
      </c>
      <c r="BT369" s="130" t="s">
        <v>48</v>
      </c>
      <c r="BU369" s="424" t="e">
        <f>SUM(BU370:BU374)</f>
        <v>#DIV/0!</v>
      </c>
      <c r="BW369" s="216"/>
      <c r="BX369" s="271"/>
      <c r="BY369" s="217"/>
      <c r="CA369" s="216"/>
      <c r="CB369" s="271"/>
      <c r="CC369" s="217"/>
      <c r="CI369" s="205" t="s">
        <v>101</v>
      </c>
      <c r="CJ369" s="130" t="s">
        <v>48</v>
      </c>
      <c r="CK369" s="424" t="e">
        <f>SUM(CK370:CK374)</f>
        <v>#DIV/0!</v>
      </c>
      <c r="CM369" s="216"/>
      <c r="CN369" s="271"/>
      <c r="CO369" s="217"/>
      <c r="CQ369" s="216"/>
      <c r="CR369" s="271"/>
      <c r="CS369" s="217"/>
    </row>
    <row r="370" spans="3:97" s="2" customFormat="1">
      <c r="C370" s="202"/>
      <c r="E370" s="177"/>
      <c r="G370" s="226"/>
      <c r="H370" s="206" t="s">
        <v>22</v>
      </c>
      <c r="I370" s="424" t="e">
        <f t="array" ref="I370:I374">I34:I38*TRANSPOSE(H154)*K170:K174</f>
        <v>#DIV/0!</v>
      </c>
      <c r="K370" s="216"/>
      <c r="L370" s="271"/>
      <c r="M370" s="217"/>
      <c r="O370" s="216"/>
      <c r="P370" s="271"/>
      <c r="Q370" s="217"/>
      <c r="W370" s="226"/>
      <c r="X370" s="206" t="s">
        <v>22</v>
      </c>
      <c r="Y370" s="424" t="e">
        <f t="array" ref="Y370:Y374">Y34:Y38*TRANSPOSE(X154)*AA170:AA174</f>
        <v>#DIV/0!</v>
      </c>
      <c r="AA370" s="216"/>
      <c r="AB370" s="271"/>
      <c r="AC370" s="217"/>
      <c r="AE370" s="216"/>
      <c r="AF370" s="271"/>
      <c r="AG370" s="217"/>
      <c r="AM370" s="226"/>
      <c r="AN370" s="206" t="s">
        <v>22</v>
      </c>
      <c r="AO370" s="424" t="e">
        <f t="array" ref="AO370:AO374">AO34:AO38*TRANSPOSE(AN154)*AQ170:AQ174</f>
        <v>#DIV/0!</v>
      </c>
      <c r="AQ370" s="216"/>
      <c r="AR370" s="271"/>
      <c r="AS370" s="217"/>
      <c r="AU370" s="216"/>
      <c r="AV370" s="271"/>
      <c r="AW370" s="217"/>
      <c r="BC370" s="226"/>
      <c r="BD370" s="206" t="s">
        <v>22</v>
      </c>
      <c r="BE370" s="424" t="e">
        <f t="array" ref="BE370:BE374">BE34:BE38*TRANSPOSE(BD154)*BG170:BG174</f>
        <v>#DIV/0!</v>
      </c>
      <c r="BG370" s="216"/>
      <c r="BH370" s="271"/>
      <c r="BI370" s="217"/>
      <c r="BK370" s="216"/>
      <c r="BL370" s="271"/>
      <c r="BM370" s="217"/>
      <c r="BS370" s="226"/>
      <c r="BT370" s="206" t="s">
        <v>22</v>
      </c>
      <c r="BU370" s="424" t="e">
        <f t="array" ref="BU370:BU374">BU34:BU38*TRANSPOSE(BT154)*BW170:BW174</f>
        <v>#DIV/0!</v>
      </c>
      <c r="BW370" s="216"/>
      <c r="BX370" s="271"/>
      <c r="BY370" s="217"/>
      <c r="CA370" s="216"/>
      <c r="CB370" s="271"/>
      <c r="CC370" s="217"/>
      <c r="CI370" s="226"/>
      <c r="CJ370" s="206" t="s">
        <v>22</v>
      </c>
      <c r="CK370" s="424" t="e">
        <f t="array" ref="CK370:CK374">CK34:CK38*TRANSPOSE(CJ154)*CM170:CM174</f>
        <v>#DIV/0!</v>
      </c>
      <c r="CM370" s="216"/>
      <c r="CN370" s="271"/>
      <c r="CO370" s="217"/>
      <c r="CQ370" s="216"/>
      <c r="CR370" s="271"/>
      <c r="CS370" s="217"/>
    </row>
    <row r="371" spans="3:97" s="2" customFormat="1">
      <c r="C371" s="202"/>
      <c r="E371" s="177"/>
      <c r="G371" s="226"/>
      <c r="H371" s="206" t="s">
        <v>21</v>
      </c>
      <c r="I371" s="425" t="e">
        <v>#DIV/0!</v>
      </c>
      <c r="K371" s="216"/>
      <c r="L371" s="271"/>
      <c r="M371" s="217"/>
      <c r="O371" s="216"/>
      <c r="P371" s="271"/>
      <c r="Q371" s="217"/>
      <c r="W371" s="226"/>
      <c r="X371" s="206" t="s">
        <v>21</v>
      </c>
      <c r="Y371" s="425" t="e">
        <v>#DIV/0!</v>
      </c>
      <c r="AA371" s="216"/>
      <c r="AB371" s="271"/>
      <c r="AC371" s="217"/>
      <c r="AE371" s="216"/>
      <c r="AF371" s="271"/>
      <c r="AG371" s="217"/>
      <c r="AM371" s="226"/>
      <c r="AN371" s="206" t="s">
        <v>21</v>
      </c>
      <c r="AO371" s="425" t="e">
        <v>#DIV/0!</v>
      </c>
      <c r="AQ371" s="216"/>
      <c r="AR371" s="271"/>
      <c r="AS371" s="217"/>
      <c r="AU371" s="216"/>
      <c r="AV371" s="271"/>
      <c r="AW371" s="217"/>
      <c r="BC371" s="226"/>
      <c r="BD371" s="206" t="s">
        <v>21</v>
      </c>
      <c r="BE371" s="425" t="e">
        <v>#DIV/0!</v>
      </c>
      <c r="BG371" s="216"/>
      <c r="BH371" s="271"/>
      <c r="BI371" s="217"/>
      <c r="BK371" s="216"/>
      <c r="BL371" s="271"/>
      <c r="BM371" s="217"/>
      <c r="BS371" s="226"/>
      <c r="BT371" s="206" t="s">
        <v>21</v>
      </c>
      <c r="BU371" s="425" t="e">
        <v>#DIV/0!</v>
      </c>
      <c r="BW371" s="216"/>
      <c r="BX371" s="271"/>
      <c r="BY371" s="217"/>
      <c r="CA371" s="216"/>
      <c r="CB371" s="271"/>
      <c r="CC371" s="217"/>
      <c r="CI371" s="226"/>
      <c r="CJ371" s="206" t="s">
        <v>21</v>
      </c>
      <c r="CK371" s="425" t="e">
        <v>#DIV/0!</v>
      </c>
      <c r="CM371" s="216"/>
      <c r="CN371" s="271"/>
      <c r="CO371" s="217"/>
      <c r="CQ371" s="216"/>
      <c r="CR371" s="271"/>
      <c r="CS371" s="217"/>
    </row>
    <row r="372" spans="3:97" s="2" customFormat="1">
      <c r="C372" s="202"/>
      <c r="E372" s="177"/>
      <c r="G372" s="226"/>
      <c r="H372" s="206" t="s">
        <v>20</v>
      </c>
      <c r="I372" s="425" t="e">
        <v>#DIV/0!</v>
      </c>
      <c r="K372" s="216"/>
      <c r="L372" s="271"/>
      <c r="M372" s="217"/>
      <c r="O372" s="216"/>
      <c r="P372" s="271"/>
      <c r="Q372" s="217"/>
      <c r="W372" s="226"/>
      <c r="X372" s="206" t="s">
        <v>20</v>
      </c>
      <c r="Y372" s="425" t="e">
        <v>#DIV/0!</v>
      </c>
      <c r="AA372" s="216"/>
      <c r="AB372" s="271"/>
      <c r="AC372" s="217"/>
      <c r="AE372" s="216"/>
      <c r="AF372" s="271"/>
      <c r="AG372" s="217"/>
      <c r="AM372" s="226"/>
      <c r="AN372" s="206" t="s">
        <v>20</v>
      </c>
      <c r="AO372" s="425" t="e">
        <v>#DIV/0!</v>
      </c>
      <c r="AQ372" s="216"/>
      <c r="AR372" s="271"/>
      <c r="AS372" s="217"/>
      <c r="AU372" s="216"/>
      <c r="AV372" s="271"/>
      <c r="AW372" s="217"/>
      <c r="BC372" s="226"/>
      <c r="BD372" s="206" t="s">
        <v>20</v>
      </c>
      <c r="BE372" s="425" t="e">
        <v>#DIV/0!</v>
      </c>
      <c r="BG372" s="216"/>
      <c r="BH372" s="271"/>
      <c r="BI372" s="217"/>
      <c r="BK372" s="216"/>
      <c r="BL372" s="271"/>
      <c r="BM372" s="217"/>
      <c r="BS372" s="226"/>
      <c r="BT372" s="206" t="s">
        <v>20</v>
      </c>
      <c r="BU372" s="425" t="e">
        <v>#DIV/0!</v>
      </c>
      <c r="BW372" s="216"/>
      <c r="BX372" s="271"/>
      <c r="BY372" s="217"/>
      <c r="CA372" s="216"/>
      <c r="CB372" s="271"/>
      <c r="CC372" s="217"/>
      <c r="CI372" s="226"/>
      <c r="CJ372" s="206" t="s">
        <v>20</v>
      </c>
      <c r="CK372" s="425" t="e">
        <v>#DIV/0!</v>
      </c>
      <c r="CM372" s="216"/>
      <c r="CN372" s="271"/>
      <c r="CO372" s="217"/>
      <c r="CQ372" s="216"/>
      <c r="CR372" s="271"/>
      <c r="CS372" s="217"/>
    </row>
    <row r="373" spans="3:97" s="2" customFormat="1">
      <c r="C373" s="202"/>
      <c r="E373" s="177"/>
      <c r="G373" s="226"/>
      <c r="H373" s="206" t="s">
        <v>19</v>
      </c>
      <c r="I373" s="425" t="e">
        <v>#DIV/0!</v>
      </c>
      <c r="K373" s="216"/>
      <c r="L373" s="271"/>
      <c r="M373" s="217"/>
      <c r="O373" s="216"/>
      <c r="P373" s="271"/>
      <c r="Q373" s="217"/>
      <c r="W373" s="226"/>
      <c r="X373" s="206" t="s">
        <v>19</v>
      </c>
      <c r="Y373" s="425" t="e">
        <v>#DIV/0!</v>
      </c>
      <c r="AA373" s="216"/>
      <c r="AB373" s="271"/>
      <c r="AC373" s="217"/>
      <c r="AE373" s="216"/>
      <c r="AF373" s="271"/>
      <c r="AG373" s="217"/>
      <c r="AM373" s="226"/>
      <c r="AN373" s="206" t="s">
        <v>19</v>
      </c>
      <c r="AO373" s="425" t="e">
        <v>#DIV/0!</v>
      </c>
      <c r="AQ373" s="216"/>
      <c r="AR373" s="271"/>
      <c r="AS373" s="217"/>
      <c r="AU373" s="216"/>
      <c r="AV373" s="271"/>
      <c r="AW373" s="217"/>
      <c r="BC373" s="226"/>
      <c r="BD373" s="206" t="s">
        <v>19</v>
      </c>
      <c r="BE373" s="425" t="e">
        <v>#DIV/0!</v>
      </c>
      <c r="BG373" s="216"/>
      <c r="BH373" s="271"/>
      <c r="BI373" s="217"/>
      <c r="BK373" s="216"/>
      <c r="BL373" s="271"/>
      <c r="BM373" s="217"/>
      <c r="BS373" s="226"/>
      <c r="BT373" s="206" t="s">
        <v>19</v>
      </c>
      <c r="BU373" s="425" t="e">
        <v>#DIV/0!</v>
      </c>
      <c r="BW373" s="216"/>
      <c r="BX373" s="271"/>
      <c r="BY373" s="217"/>
      <c r="CA373" s="216"/>
      <c r="CB373" s="271"/>
      <c r="CC373" s="217"/>
      <c r="CI373" s="226"/>
      <c r="CJ373" s="206" t="s">
        <v>19</v>
      </c>
      <c r="CK373" s="425" t="e">
        <v>#DIV/0!</v>
      </c>
      <c r="CM373" s="216"/>
      <c r="CN373" s="271"/>
      <c r="CO373" s="217"/>
      <c r="CQ373" s="216"/>
      <c r="CR373" s="271"/>
      <c r="CS373" s="217"/>
    </row>
    <row r="374" spans="3:97" s="2" customFormat="1">
      <c r="C374" s="202"/>
      <c r="E374" s="177"/>
      <c r="G374" s="227"/>
      <c r="H374" s="209" t="s">
        <v>18</v>
      </c>
      <c r="I374" s="426" t="e">
        <v>#DIV/0!</v>
      </c>
      <c r="K374" s="216"/>
      <c r="L374" s="271"/>
      <c r="M374" s="217"/>
      <c r="O374" s="216"/>
      <c r="P374" s="271"/>
      <c r="Q374" s="217"/>
      <c r="W374" s="227"/>
      <c r="X374" s="209" t="s">
        <v>18</v>
      </c>
      <c r="Y374" s="426" t="e">
        <v>#DIV/0!</v>
      </c>
      <c r="AA374" s="216"/>
      <c r="AB374" s="271"/>
      <c r="AC374" s="217"/>
      <c r="AE374" s="216"/>
      <c r="AF374" s="271"/>
      <c r="AG374" s="217"/>
      <c r="AM374" s="227"/>
      <c r="AN374" s="209" t="s">
        <v>18</v>
      </c>
      <c r="AO374" s="426" t="e">
        <v>#DIV/0!</v>
      </c>
      <c r="AQ374" s="216"/>
      <c r="AR374" s="271"/>
      <c r="AS374" s="217"/>
      <c r="AU374" s="216"/>
      <c r="AV374" s="271"/>
      <c r="AW374" s="217"/>
      <c r="BC374" s="227"/>
      <c r="BD374" s="209" t="s">
        <v>18</v>
      </c>
      <c r="BE374" s="426" t="e">
        <v>#DIV/0!</v>
      </c>
      <c r="BG374" s="216"/>
      <c r="BH374" s="271"/>
      <c r="BI374" s="217"/>
      <c r="BK374" s="216"/>
      <c r="BL374" s="271"/>
      <c r="BM374" s="217"/>
      <c r="BS374" s="227"/>
      <c r="BT374" s="209" t="s">
        <v>18</v>
      </c>
      <c r="BU374" s="426" t="e">
        <v>#DIV/0!</v>
      </c>
      <c r="BW374" s="216"/>
      <c r="BX374" s="271"/>
      <c r="BY374" s="217"/>
      <c r="CA374" s="216"/>
      <c r="CB374" s="271"/>
      <c r="CC374" s="217"/>
      <c r="CI374" s="227"/>
      <c r="CJ374" s="209" t="s">
        <v>18</v>
      </c>
      <c r="CK374" s="426" t="e">
        <v>#DIV/0!</v>
      </c>
      <c r="CM374" s="216"/>
      <c r="CN374" s="271"/>
      <c r="CO374" s="217"/>
      <c r="CQ374" s="216"/>
      <c r="CR374" s="271"/>
      <c r="CS374" s="217"/>
    </row>
    <row r="375" spans="3:97" s="2" customFormat="1">
      <c r="C375" s="202"/>
      <c r="E375" s="177"/>
      <c r="G375" s="205" t="s">
        <v>102</v>
      </c>
      <c r="H375" s="130" t="s">
        <v>48</v>
      </c>
      <c r="I375" s="427" t="e">
        <f>SUM(I376:I380)</f>
        <v>#DIV/0!</v>
      </c>
      <c r="K375" s="216"/>
      <c r="L375" s="271"/>
      <c r="M375" s="217"/>
      <c r="O375" s="216"/>
      <c r="P375" s="271"/>
      <c r="Q375" s="217"/>
      <c r="W375" s="205" t="s">
        <v>102</v>
      </c>
      <c r="X375" s="130" t="s">
        <v>48</v>
      </c>
      <c r="Y375" s="427" t="e">
        <f>SUM(Y376:Y380)</f>
        <v>#DIV/0!</v>
      </c>
      <c r="AA375" s="216"/>
      <c r="AB375" s="271"/>
      <c r="AC375" s="217"/>
      <c r="AE375" s="216"/>
      <c r="AF375" s="271"/>
      <c r="AG375" s="217"/>
      <c r="AM375" s="205" t="s">
        <v>102</v>
      </c>
      <c r="AN375" s="130" t="s">
        <v>48</v>
      </c>
      <c r="AO375" s="427" t="e">
        <f>SUM(AO376:AO380)</f>
        <v>#DIV/0!</v>
      </c>
      <c r="AQ375" s="216"/>
      <c r="AR375" s="271"/>
      <c r="AS375" s="217"/>
      <c r="AU375" s="216"/>
      <c r="AV375" s="271"/>
      <c r="AW375" s="217"/>
      <c r="BC375" s="205" t="s">
        <v>102</v>
      </c>
      <c r="BD375" s="130" t="s">
        <v>48</v>
      </c>
      <c r="BE375" s="427" t="e">
        <f>SUM(BE376:BE380)</f>
        <v>#DIV/0!</v>
      </c>
      <c r="BG375" s="216"/>
      <c r="BH375" s="271"/>
      <c r="BI375" s="217"/>
      <c r="BK375" s="216"/>
      <c r="BL375" s="271"/>
      <c r="BM375" s="217"/>
      <c r="BS375" s="205" t="s">
        <v>102</v>
      </c>
      <c r="BT375" s="130" t="s">
        <v>48</v>
      </c>
      <c r="BU375" s="427" t="e">
        <f>SUM(BU376:BU380)</f>
        <v>#DIV/0!</v>
      </c>
      <c r="BW375" s="216"/>
      <c r="BX375" s="271"/>
      <c r="BY375" s="217"/>
      <c r="CA375" s="216"/>
      <c r="CB375" s="271"/>
      <c r="CC375" s="217"/>
      <c r="CI375" s="205" t="s">
        <v>102</v>
      </c>
      <c r="CJ375" s="130" t="s">
        <v>48</v>
      </c>
      <c r="CK375" s="427" t="e">
        <f>SUM(CK376:CK380)</f>
        <v>#DIV/0!</v>
      </c>
      <c r="CM375" s="216"/>
      <c r="CN375" s="271"/>
      <c r="CO375" s="217"/>
      <c r="CQ375" s="216"/>
      <c r="CR375" s="271"/>
      <c r="CS375" s="217"/>
    </row>
    <row r="376" spans="3:97" s="2" customFormat="1">
      <c r="C376" s="202"/>
      <c r="E376" s="177"/>
      <c r="G376" s="226"/>
      <c r="H376" s="206" t="s">
        <v>22</v>
      </c>
      <c r="I376" s="425" t="e">
        <f t="array" ref="I376:I380">I40:I44*TRANSPOSE(H155)*L170:L174</f>
        <v>#DIV/0!</v>
      </c>
      <c r="K376" s="216"/>
      <c r="L376" s="271"/>
      <c r="M376" s="217"/>
      <c r="O376" s="216"/>
      <c r="P376" s="271"/>
      <c r="Q376" s="217"/>
      <c r="W376" s="226"/>
      <c r="X376" s="206" t="s">
        <v>22</v>
      </c>
      <c r="Y376" s="425" t="e">
        <f t="array" ref="Y376:Y380">Y40:Y44*TRANSPOSE(X155)*AB170:AB174</f>
        <v>#DIV/0!</v>
      </c>
      <c r="AA376" s="216"/>
      <c r="AB376" s="271"/>
      <c r="AC376" s="217"/>
      <c r="AE376" s="216"/>
      <c r="AF376" s="271"/>
      <c r="AG376" s="217"/>
      <c r="AM376" s="226"/>
      <c r="AN376" s="206" t="s">
        <v>22</v>
      </c>
      <c r="AO376" s="425" t="e">
        <f t="array" ref="AO376:AO380">AO40:AO44*TRANSPOSE(AN155)*AR170:AR174</f>
        <v>#DIV/0!</v>
      </c>
      <c r="AQ376" s="216"/>
      <c r="AR376" s="271"/>
      <c r="AS376" s="217"/>
      <c r="AU376" s="216"/>
      <c r="AV376" s="271"/>
      <c r="AW376" s="217"/>
      <c r="BC376" s="226"/>
      <c r="BD376" s="206" t="s">
        <v>22</v>
      </c>
      <c r="BE376" s="425" t="e">
        <f t="array" ref="BE376:BE380">BE40:BE44*TRANSPOSE(BD155)*BH170:BH174</f>
        <v>#DIV/0!</v>
      </c>
      <c r="BG376" s="216"/>
      <c r="BH376" s="271"/>
      <c r="BI376" s="217"/>
      <c r="BK376" s="216"/>
      <c r="BL376" s="271"/>
      <c r="BM376" s="217"/>
      <c r="BS376" s="226"/>
      <c r="BT376" s="206" t="s">
        <v>22</v>
      </c>
      <c r="BU376" s="425" t="e">
        <f t="array" ref="BU376:BU380">BU40:BU44*TRANSPOSE(BT155)*BX170:BX174</f>
        <v>#DIV/0!</v>
      </c>
      <c r="BW376" s="216"/>
      <c r="BX376" s="271"/>
      <c r="BY376" s="217"/>
      <c r="CA376" s="216"/>
      <c r="CB376" s="271"/>
      <c r="CC376" s="217"/>
      <c r="CI376" s="226"/>
      <c r="CJ376" s="206" t="s">
        <v>22</v>
      </c>
      <c r="CK376" s="425" t="e">
        <f t="array" ref="CK376:CK380">CK40:CK44*TRANSPOSE(CJ155)*CN170:CN174</f>
        <v>#DIV/0!</v>
      </c>
      <c r="CM376" s="216"/>
      <c r="CN376" s="271"/>
      <c r="CO376" s="217"/>
      <c r="CQ376" s="216"/>
      <c r="CR376" s="271"/>
      <c r="CS376" s="217"/>
    </row>
    <row r="377" spans="3:97" s="2" customFormat="1">
      <c r="C377" s="202"/>
      <c r="E377" s="177"/>
      <c r="G377" s="226"/>
      <c r="H377" s="206" t="s">
        <v>21</v>
      </c>
      <c r="I377" s="425" t="e">
        <v>#DIV/0!</v>
      </c>
      <c r="K377" s="216"/>
      <c r="L377" s="271"/>
      <c r="M377" s="217"/>
      <c r="O377" s="216"/>
      <c r="P377" s="271"/>
      <c r="Q377" s="217"/>
      <c r="W377" s="226"/>
      <c r="X377" s="206" t="s">
        <v>21</v>
      </c>
      <c r="Y377" s="425" t="e">
        <v>#DIV/0!</v>
      </c>
      <c r="AA377" s="216"/>
      <c r="AB377" s="271"/>
      <c r="AC377" s="217"/>
      <c r="AE377" s="216"/>
      <c r="AF377" s="271"/>
      <c r="AG377" s="217"/>
      <c r="AM377" s="226"/>
      <c r="AN377" s="206" t="s">
        <v>21</v>
      </c>
      <c r="AO377" s="425" t="e">
        <v>#DIV/0!</v>
      </c>
      <c r="AQ377" s="216"/>
      <c r="AR377" s="271"/>
      <c r="AS377" s="217"/>
      <c r="AU377" s="216"/>
      <c r="AV377" s="271"/>
      <c r="AW377" s="217"/>
      <c r="BC377" s="226"/>
      <c r="BD377" s="206" t="s">
        <v>21</v>
      </c>
      <c r="BE377" s="425" t="e">
        <v>#DIV/0!</v>
      </c>
      <c r="BG377" s="216"/>
      <c r="BH377" s="271"/>
      <c r="BI377" s="217"/>
      <c r="BK377" s="216"/>
      <c r="BL377" s="271"/>
      <c r="BM377" s="217"/>
      <c r="BS377" s="226"/>
      <c r="BT377" s="206" t="s">
        <v>21</v>
      </c>
      <c r="BU377" s="425" t="e">
        <v>#DIV/0!</v>
      </c>
      <c r="BW377" s="216"/>
      <c r="BX377" s="271"/>
      <c r="BY377" s="217"/>
      <c r="CA377" s="216"/>
      <c r="CB377" s="271"/>
      <c r="CC377" s="217"/>
      <c r="CI377" s="226"/>
      <c r="CJ377" s="206" t="s">
        <v>21</v>
      </c>
      <c r="CK377" s="425" t="e">
        <v>#DIV/0!</v>
      </c>
      <c r="CM377" s="216"/>
      <c r="CN377" s="271"/>
      <c r="CO377" s="217"/>
      <c r="CQ377" s="216"/>
      <c r="CR377" s="271"/>
      <c r="CS377" s="217"/>
    </row>
    <row r="378" spans="3:97" s="2" customFormat="1">
      <c r="C378" s="202"/>
      <c r="E378" s="177"/>
      <c r="G378" s="226"/>
      <c r="H378" s="206" t="s">
        <v>20</v>
      </c>
      <c r="I378" s="425" t="e">
        <v>#DIV/0!</v>
      </c>
      <c r="K378" s="216"/>
      <c r="L378" s="271"/>
      <c r="M378" s="217"/>
      <c r="O378" s="216"/>
      <c r="P378" s="271"/>
      <c r="Q378" s="217"/>
      <c r="W378" s="226"/>
      <c r="X378" s="206" t="s">
        <v>20</v>
      </c>
      <c r="Y378" s="425" t="e">
        <v>#DIV/0!</v>
      </c>
      <c r="AA378" s="216"/>
      <c r="AB378" s="271"/>
      <c r="AC378" s="217"/>
      <c r="AE378" s="216"/>
      <c r="AF378" s="271"/>
      <c r="AG378" s="217"/>
      <c r="AM378" s="226"/>
      <c r="AN378" s="206" t="s">
        <v>20</v>
      </c>
      <c r="AO378" s="425" t="e">
        <v>#DIV/0!</v>
      </c>
      <c r="AQ378" s="216"/>
      <c r="AR378" s="271"/>
      <c r="AS378" s="217"/>
      <c r="AU378" s="216"/>
      <c r="AV378" s="271"/>
      <c r="AW378" s="217"/>
      <c r="BC378" s="226"/>
      <c r="BD378" s="206" t="s">
        <v>20</v>
      </c>
      <c r="BE378" s="425" t="e">
        <v>#DIV/0!</v>
      </c>
      <c r="BG378" s="216"/>
      <c r="BH378" s="271"/>
      <c r="BI378" s="217"/>
      <c r="BK378" s="216"/>
      <c r="BL378" s="271"/>
      <c r="BM378" s="217"/>
      <c r="BS378" s="226"/>
      <c r="BT378" s="206" t="s">
        <v>20</v>
      </c>
      <c r="BU378" s="425" t="e">
        <v>#DIV/0!</v>
      </c>
      <c r="BW378" s="216"/>
      <c r="BX378" s="271"/>
      <c r="BY378" s="217"/>
      <c r="CA378" s="216"/>
      <c r="CB378" s="271"/>
      <c r="CC378" s="217"/>
      <c r="CI378" s="226"/>
      <c r="CJ378" s="206" t="s">
        <v>20</v>
      </c>
      <c r="CK378" s="425" t="e">
        <v>#DIV/0!</v>
      </c>
      <c r="CM378" s="216"/>
      <c r="CN378" s="271"/>
      <c r="CO378" s="217"/>
      <c r="CQ378" s="216"/>
      <c r="CR378" s="271"/>
      <c r="CS378" s="217"/>
    </row>
    <row r="379" spans="3:97">
      <c r="C379" s="202"/>
      <c r="E379" s="177"/>
      <c r="G379" s="226"/>
      <c r="H379" s="206" t="s">
        <v>19</v>
      </c>
      <c r="I379" s="425" t="e">
        <v>#DIV/0!</v>
      </c>
      <c r="K379" s="216"/>
      <c r="L379" s="271"/>
      <c r="M379" s="217"/>
      <c r="N379" s="2"/>
      <c r="O379" s="216"/>
      <c r="P379" s="271"/>
      <c r="Q379" s="217"/>
      <c r="R379" s="2"/>
      <c r="S379" s="2"/>
      <c r="T379" s="2"/>
      <c r="U379" s="2"/>
      <c r="V379" s="2"/>
      <c r="W379" s="226"/>
      <c r="X379" s="206" t="s">
        <v>19</v>
      </c>
      <c r="Y379" s="425" t="e">
        <v>#DIV/0!</v>
      </c>
      <c r="AA379" s="216"/>
      <c r="AB379" s="271"/>
      <c r="AC379" s="217"/>
      <c r="AD379" s="2"/>
      <c r="AE379" s="216"/>
      <c r="AF379" s="271"/>
      <c r="AG379" s="217"/>
      <c r="AM379" s="226"/>
      <c r="AN379" s="206" t="s">
        <v>19</v>
      </c>
      <c r="AO379" s="425" t="e">
        <v>#DIV/0!</v>
      </c>
      <c r="AQ379" s="216"/>
      <c r="AR379" s="271"/>
      <c r="AS379" s="217"/>
      <c r="AT379" s="2"/>
      <c r="AU379" s="216"/>
      <c r="AV379" s="271"/>
      <c r="AW379" s="217"/>
      <c r="BC379" s="226"/>
      <c r="BD379" s="206" t="s">
        <v>19</v>
      </c>
      <c r="BE379" s="425" t="e">
        <v>#DIV/0!</v>
      </c>
      <c r="BG379" s="216"/>
      <c r="BH379" s="271"/>
      <c r="BI379" s="217"/>
      <c r="BJ379" s="2"/>
      <c r="BK379" s="216"/>
      <c r="BL379" s="271"/>
      <c r="BM379" s="217"/>
      <c r="BS379" s="226"/>
      <c r="BT379" s="206" t="s">
        <v>19</v>
      </c>
      <c r="BU379" s="425" t="e">
        <v>#DIV/0!</v>
      </c>
      <c r="BW379" s="216"/>
      <c r="BX379" s="271"/>
      <c r="BY379" s="217"/>
      <c r="BZ379" s="2"/>
      <c r="CA379" s="216"/>
      <c r="CB379" s="271"/>
      <c r="CC379" s="217"/>
      <c r="CI379" s="226"/>
      <c r="CJ379" s="206" t="s">
        <v>19</v>
      </c>
      <c r="CK379" s="425" t="e">
        <v>#DIV/0!</v>
      </c>
      <c r="CM379" s="216"/>
      <c r="CN379" s="271"/>
      <c r="CO379" s="217"/>
      <c r="CP379" s="2"/>
      <c r="CQ379" s="216"/>
      <c r="CR379" s="271"/>
      <c r="CS379" s="217"/>
    </row>
    <row r="380" spans="3:97">
      <c r="C380" s="202"/>
      <c r="E380" s="177"/>
      <c r="F380" s="2"/>
      <c r="G380" s="227"/>
      <c r="H380" s="209" t="s">
        <v>18</v>
      </c>
      <c r="I380" s="426" t="e">
        <v>#DIV/0!</v>
      </c>
      <c r="K380" s="216"/>
      <c r="L380" s="271"/>
      <c r="M380" s="217"/>
      <c r="N380" s="2"/>
      <c r="O380" s="216"/>
      <c r="P380" s="271"/>
      <c r="Q380" s="217"/>
      <c r="R380" s="2"/>
      <c r="S380" s="2"/>
      <c r="T380" s="2"/>
      <c r="U380" s="2"/>
      <c r="V380" s="2"/>
      <c r="W380" s="227"/>
      <c r="X380" s="209" t="s">
        <v>18</v>
      </c>
      <c r="Y380" s="426" t="e">
        <v>#DIV/0!</v>
      </c>
      <c r="AA380" s="216"/>
      <c r="AB380" s="271"/>
      <c r="AC380" s="217"/>
      <c r="AD380" s="2"/>
      <c r="AE380" s="216"/>
      <c r="AF380" s="271"/>
      <c r="AG380" s="217"/>
      <c r="AM380" s="227"/>
      <c r="AN380" s="209" t="s">
        <v>18</v>
      </c>
      <c r="AO380" s="426" t="e">
        <v>#DIV/0!</v>
      </c>
      <c r="AQ380" s="216"/>
      <c r="AR380" s="271"/>
      <c r="AS380" s="217"/>
      <c r="AT380" s="2"/>
      <c r="AU380" s="216"/>
      <c r="AV380" s="271"/>
      <c r="AW380" s="217"/>
      <c r="BC380" s="227"/>
      <c r="BD380" s="209" t="s">
        <v>18</v>
      </c>
      <c r="BE380" s="426" t="e">
        <v>#DIV/0!</v>
      </c>
      <c r="BG380" s="216"/>
      <c r="BH380" s="271"/>
      <c r="BI380" s="217"/>
      <c r="BJ380" s="2"/>
      <c r="BK380" s="216"/>
      <c r="BL380" s="271"/>
      <c r="BM380" s="217"/>
      <c r="BS380" s="227"/>
      <c r="BT380" s="209" t="s">
        <v>18</v>
      </c>
      <c r="BU380" s="426" t="e">
        <v>#DIV/0!</v>
      </c>
      <c r="BW380" s="216"/>
      <c r="BX380" s="271"/>
      <c r="BY380" s="217"/>
      <c r="BZ380" s="2"/>
      <c r="CA380" s="216"/>
      <c r="CB380" s="271"/>
      <c r="CC380" s="217"/>
      <c r="CI380" s="227"/>
      <c r="CJ380" s="209" t="s">
        <v>18</v>
      </c>
      <c r="CK380" s="426" t="e">
        <v>#DIV/0!</v>
      </c>
      <c r="CM380" s="216"/>
      <c r="CN380" s="271"/>
      <c r="CO380" s="217"/>
      <c r="CP380" s="2"/>
      <c r="CQ380" s="216"/>
      <c r="CR380" s="271"/>
      <c r="CS380" s="217"/>
    </row>
    <row r="381" spans="3:97">
      <c r="C381" s="202"/>
      <c r="E381" s="177"/>
      <c r="F381" s="2"/>
      <c r="G381" s="170" t="s">
        <v>49</v>
      </c>
      <c r="H381" s="130" t="s">
        <v>48</v>
      </c>
      <c r="I381" s="427" t="e">
        <f>SUM(I382:I386)</f>
        <v>#DIV/0!</v>
      </c>
      <c r="K381" s="216"/>
      <c r="L381" s="271"/>
      <c r="M381" s="217"/>
      <c r="N381" s="2"/>
      <c r="O381" s="216"/>
      <c r="P381" s="271"/>
      <c r="Q381" s="217"/>
      <c r="R381" s="2"/>
      <c r="S381" s="2"/>
      <c r="T381" s="2"/>
      <c r="U381" s="2"/>
      <c r="V381" s="2"/>
      <c r="W381" s="170" t="s">
        <v>49</v>
      </c>
      <c r="X381" s="130" t="s">
        <v>48</v>
      </c>
      <c r="Y381" s="427" t="e">
        <f>SUM(Y382:Y386)</f>
        <v>#DIV/0!</v>
      </c>
      <c r="AA381" s="216"/>
      <c r="AB381" s="271"/>
      <c r="AC381" s="217"/>
      <c r="AD381" s="2"/>
      <c r="AE381" s="216"/>
      <c r="AF381" s="271"/>
      <c r="AG381" s="217"/>
      <c r="AM381" s="170" t="s">
        <v>49</v>
      </c>
      <c r="AN381" s="130" t="s">
        <v>48</v>
      </c>
      <c r="AO381" s="427" t="e">
        <f>SUM(AO382:AO386)</f>
        <v>#DIV/0!</v>
      </c>
      <c r="AQ381" s="216"/>
      <c r="AR381" s="271"/>
      <c r="AS381" s="217"/>
      <c r="AT381" s="2"/>
      <c r="AU381" s="216"/>
      <c r="AV381" s="271"/>
      <c r="AW381" s="217"/>
      <c r="BC381" s="170" t="s">
        <v>49</v>
      </c>
      <c r="BD381" s="130" t="s">
        <v>48</v>
      </c>
      <c r="BE381" s="427" t="e">
        <f>SUM(BE382:BE386)</f>
        <v>#DIV/0!</v>
      </c>
      <c r="BG381" s="216"/>
      <c r="BH381" s="271"/>
      <c r="BI381" s="217"/>
      <c r="BJ381" s="2"/>
      <c r="BK381" s="216"/>
      <c r="BL381" s="271"/>
      <c r="BM381" s="217"/>
      <c r="BS381" s="170" t="s">
        <v>49</v>
      </c>
      <c r="BT381" s="130" t="s">
        <v>48</v>
      </c>
      <c r="BU381" s="427" t="e">
        <f>SUM(BU382:BU386)</f>
        <v>#DIV/0!</v>
      </c>
      <c r="BW381" s="216"/>
      <c r="BX381" s="271"/>
      <c r="BY381" s="217"/>
      <c r="BZ381" s="2"/>
      <c r="CA381" s="216"/>
      <c r="CB381" s="271"/>
      <c r="CC381" s="217"/>
      <c r="CI381" s="170" t="s">
        <v>49</v>
      </c>
      <c r="CJ381" s="130" t="s">
        <v>48</v>
      </c>
      <c r="CK381" s="427" t="e">
        <f>SUM(CK382:CK386)</f>
        <v>#DIV/0!</v>
      </c>
      <c r="CM381" s="216"/>
      <c r="CN381" s="271"/>
      <c r="CO381" s="217"/>
      <c r="CP381" s="2"/>
      <c r="CQ381" s="216"/>
      <c r="CR381" s="271"/>
      <c r="CS381" s="217"/>
    </row>
    <row r="382" spans="3:97">
      <c r="C382" s="202"/>
      <c r="E382" s="177"/>
      <c r="F382" s="2"/>
      <c r="G382" s="226"/>
      <c r="H382" s="206" t="s">
        <v>22</v>
      </c>
      <c r="I382" s="425" t="e">
        <f t="array" ref="I382:I386">I46:I50*TRANSPOSE(H156)*M170:M174</f>
        <v>#DIV/0!</v>
      </c>
      <c r="K382" s="216"/>
      <c r="L382" s="271"/>
      <c r="M382" s="217"/>
      <c r="N382" s="2"/>
      <c r="O382" s="216"/>
      <c r="P382" s="271"/>
      <c r="Q382" s="217"/>
      <c r="R382" s="2"/>
      <c r="S382" s="2"/>
      <c r="T382" s="2"/>
      <c r="U382" s="2"/>
      <c r="V382" s="2"/>
      <c r="W382" s="226"/>
      <c r="X382" s="206" t="s">
        <v>22</v>
      </c>
      <c r="Y382" s="425" t="e">
        <f t="array" ref="Y382:Y386">Y46:Y50*TRANSPOSE(X156)*AC170:AC174</f>
        <v>#DIV/0!</v>
      </c>
      <c r="AA382" s="216"/>
      <c r="AB382" s="271"/>
      <c r="AC382" s="217"/>
      <c r="AD382" s="2"/>
      <c r="AE382" s="216"/>
      <c r="AF382" s="271"/>
      <c r="AG382" s="217"/>
      <c r="AM382" s="226"/>
      <c r="AN382" s="206" t="s">
        <v>22</v>
      </c>
      <c r="AO382" s="425" t="e">
        <f t="array" ref="AO382:AO386">AO46:AO50*TRANSPOSE(AN156)*AS170:AS174</f>
        <v>#DIV/0!</v>
      </c>
      <c r="AQ382" s="216"/>
      <c r="AR382" s="271"/>
      <c r="AS382" s="217"/>
      <c r="AT382" s="2"/>
      <c r="AU382" s="216"/>
      <c r="AV382" s="271"/>
      <c r="AW382" s="217"/>
      <c r="BC382" s="226"/>
      <c r="BD382" s="206" t="s">
        <v>22</v>
      </c>
      <c r="BE382" s="425" t="e">
        <f t="array" ref="BE382:BE386">BE46:BE50*TRANSPOSE(BD156)*BI170:BI174</f>
        <v>#DIV/0!</v>
      </c>
      <c r="BG382" s="216"/>
      <c r="BH382" s="271"/>
      <c r="BI382" s="217"/>
      <c r="BJ382" s="2"/>
      <c r="BK382" s="216"/>
      <c r="BL382" s="271"/>
      <c r="BM382" s="217"/>
      <c r="BS382" s="226"/>
      <c r="BT382" s="206" t="s">
        <v>22</v>
      </c>
      <c r="BU382" s="425" t="e">
        <f t="array" ref="BU382:BU386">BU46:BU50*TRANSPOSE(BT156)*BY170:BY174</f>
        <v>#DIV/0!</v>
      </c>
      <c r="BW382" s="216"/>
      <c r="BX382" s="271"/>
      <c r="BY382" s="217"/>
      <c r="BZ382" s="2"/>
      <c r="CA382" s="216"/>
      <c r="CB382" s="271"/>
      <c r="CC382" s="217"/>
      <c r="CI382" s="226"/>
      <c r="CJ382" s="206" t="s">
        <v>22</v>
      </c>
      <c r="CK382" s="425" t="e">
        <f t="array" ref="CK382:CK386">CK46:CK50*TRANSPOSE(CJ156)*CO170:CO174</f>
        <v>#DIV/0!</v>
      </c>
      <c r="CM382" s="216"/>
      <c r="CN382" s="271"/>
      <c r="CO382" s="217"/>
      <c r="CP382" s="2"/>
      <c r="CQ382" s="216"/>
      <c r="CR382" s="271"/>
      <c r="CS382" s="217"/>
    </row>
    <row r="383" spans="3:97">
      <c r="C383" s="202"/>
      <c r="E383" s="177"/>
      <c r="F383" s="2"/>
      <c r="G383" s="226"/>
      <c r="H383" s="206" t="s">
        <v>21</v>
      </c>
      <c r="I383" s="425" t="e">
        <v>#DIV/0!</v>
      </c>
      <c r="K383" s="216"/>
      <c r="L383" s="271"/>
      <c r="M383" s="217"/>
      <c r="N383" s="2"/>
      <c r="O383" s="216"/>
      <c r="P383" s="271"/>
      <c r="Q383" s="217"/>
      <c r="R383" s="2"/>
      <c r="S383" s="2"/>
      <c r="T383" s="2"/>
      <c r="U383" s="2"/>
      <c r="V383" s="2"/>
      <c r="W383" s="226"/>
      <c r="X383" s="206" t="s">
        <v>21</v>
      </c>
      <c r="Y383" s="425" t="e">
        <v>#DIV/0!</v>
      </c>
      <c r="AA383" s="216"/>
      <c r="AB383" s="271"/>
      <c r="AC383" s="217"/>
      <c r="AD383" s="2"/>
      <c r="AE383" s="216"/>
      <c r="AF383" s="271"/>
      <c r="AG383" s="217"/>
      <c r="AM383" s="226"/>
      <c r="AN383" s="206" t="s">
        <v>21</v>
      </c>
      <c r="AO383" s="425" t="e">
        <v>#DIV/0!</v>
      </c>
      <c r="AQ383" s="216"/>
      <c r="AR383" s="271"/>
      <c r="AS383" s="217"/>
      <c r="AT383" s="2"/>
      <c r="AU383" s="216"/>
      <c r="AV383" s="271"/>
      <c r="AW383" s="217"/>
      <c r="BC383" s="226"/>
      <c r="BD383" s="206" t="s">
        <v>21</v>
      </c>
      <c r="BE383" s="425" t="e">
        <v>#DIV/0!</v>
      </c>
      <c r="BG383" s="216"/>
      <c r="BH383" s="271"/>
      <c r="BI383" s="217"/>
      <c r="BJ383" s="2"/>
      <c r="BK383" s="216"/>
      <c r="BL383" s="271"/>
      <c r="BM383" s="217"/>
      <c r="BS383" s="226"/>
      <c r="BT383" s="206" t="s">
        <v>21</v>
      </c>
      <c r="BU383" s="425" t="e">
        <v>#DIV/0!</v>
      </c>
      <c r="BW383" s="216"/>
      <c r="BX383" s="271"/>
      <c r="BY383" s="217"/>
      <c r="BZ383" s="2"/>
      <c r="CA383" s="216"/>
      <c r="CB383" s="271"/>
      <c r="CC383" s="217"/>
      <c r="CI383" s="226"/>
      <c r="CJ383" s="206" t="s">
        <v>21</v>
      </c>
      <c r="CK383" s="425" t="e">
        <v>#DIV/0!</v>
      </c>
      <c r="CM383" s="216"/>
      <c r="CN383" s="271"/>
      <c r="CO383" s="217"/>
      <c r="CP383" s="2"/>
      <c r="CQ383" s="216"/>
      <c r="CR383" s="271"/>
      <c r="CS383" s="217"/>
    </row>
    <row r="384" spans="3:97">
      <c r="C384" s="202"/>
      <c r="E384" s="177"/>
      <c r="F384" s="2"/>
      <c r="G384" s="226"/>
      <c r="H384" s="206" t="s">
        <v>20</v>
      </c>
      <c r="I384" s="425" t="e">
        <v>#DIV/0!</v>
      </c>
      <c r="K384" s="216"/>
      <c r="L384" s="271"/>
      <c r="M384" s="217"/>
      <c r="N384" s="2"/>
      <c r="O384" s="216"/>
      <c r="P384" s="271"/>
      <c r="Q384" s="217"/>
      <c r="R384" s="2"/>
      <c r="S384" s="2"/>
      <c r="T384" s="2"/>
      <c r="U384" s="2"/>
      <c r="V384" s="2"/>
      <c r="W384" s="226"/>
      <c r="X384" s="206" t="s">
        <v>20</v>
      </c>
      <c r="Y384" s="425" t="e">
        <v>#DIV/0!</v>
      </c>
      <c r="AA384" s="216"/>
      <c r="AB384" s="271"/>
      <c r="AC384" s="217"/>
      <c r="AD384" s="2"/>
      <c r="AE384" s="216"/>
      <c r="AF384" s="271"/>
      <c r="AG384" s="217"/>
      <c r="AM384" s="226"/>
      <c r="AN384" s="206" t="s">
        <v>20</v>
      </c>
      <c r="AO384" s="425" t="e">
        <v>#DIV/0!</v>
      </c>
      <c r="AQ384" s="216"/>
      <c r="AR384" s="271"/>
      <c r="AS384" s="217"/>
      <c r="AT384" s="2"/>
      <c r="AU384" s="216"/>
      <c r="AV384" s="271"/>
      <c r="AW384" s="217"/>
      <c r="BC384" s="226"/>
      <c r="BD384" s="206" t="s">
        <v>20</v>
      </c>
      <c r="BE384" s="425" t="e">
        <v>#DIV/0!</v>
      </c>
      <c r="BG384" s="216"/>
      <c r="BH384" s="271"/>
      <c r="BI384" s="217"/>
      <c r="BJ384" s="2"/>
      <c r="BK384" s="216"/>
      <c r="BL384" s="271"/>
      <c r="BM384" s="217"/>
      <c r="BS384" s="226"/>
      <c r="BT384" s="206" t="s">
        <v>20</v>
      </c>
      <c r="BU384" s="425" t="e">
        <v>#DIV/0!</v>
      </c>
      <c r="BW384" s="216"/>
      <c r="BX384" s="271"/>
      <c r="BY384" s="217"/>
      <c r="BZ384" s="2"/>
      <c r="CA384" s="216"/>
      <c r="CB384" s="271"/>
      <c r="CC384" s="217"/>
      <c r="CI384" s="226"/>
      <c r="CJ384" s="206" t="s">
        <v>20</v>
      </c>
      <c r="CK384" s="425" t="e">
        <v>#DIV/0!</v>
      </c>
      <c r="CM384" s="216"/>
      <c r="CN384" s="271"/>
      <c r="CO384" s="217"/>
      <c r="CP384" s="2"/>
      <c r="CQ384" s="216"/>
      <c r="CR384" s="271"/>
      <c r="CS384" s="217"/>
    </row>
    <row r="385" spans="3:104">
      <c r="C385" s="202"/>
      <c r="E385" s="177"/>
      <c r="F385" s="2"/>
      <c r="G385" s="226"/>
      <c r="H385" s="206" t="s">
        <v>19</v>
      </c>
      <c r="I385" s="425" t="e">
        <v>#DIV/0!</v>
      </c>
      <c r="K385" s="216"/>
      <c r="L385" s="271"/>
      <c r="M385" s="217"/>
      <c r="N385" s="2"/>
      <c r="O385" s="216"/>
      <c r="P385" s="271"/>
      <c r="Q385" s="217"/>
      <c r="R385" s="2"/>
      <c r="S385" s="2"/>
      <c r="T385" s="2"/>
      <c r="U385" s="2"/>
      <c r="V385" s="2"/>
      <c r="W385" s="226"/>
      <c r="X385" s="206" t="s">
        <v>19</v>
      </c>
      <c r="Y385" s="425" t="e">
        <v>#DIV/0!</v>
      </c>
      <c r="AA385" s="216"/>
      <c r="AB385" s="271"/>
      <c r="AC385" s="217"/>
      <c r="AD385" s="2"/>
      <c r="AE385" s="216"/>
      <c r="AF385" s="271"/>
      <c r="AG385" s="217"/>
      <c r="AM385" s="226"/>
      <c r="AN385" s="206" t="s">
        <v>19</v>
      </c>
      <c r="AO385" s="425" t="e">
        <v>#DIV/0!</v>
      </c>
      <c r="AQ385" s="216"/>
      <c r="AR385" s="271"/>
      <c r="AS385" s="217"/>
      <c r="AT385" s="2"/>
      <c r="AU385" s="216"/>
      <c r="AV385" s="271"/>
      <c r="AW385" s="217"/>
      <c r="BC385" s="226"/>
      <c r="BD385" s="206" t="s">
        <v>19</v>
      </c>
      <c r="BE385" s="425" t="e">
        <v>#DIV/0!</v>
      </c>
      <c r="BG385" s="216"/>
      <c r="BH385" s="271"/>
      <c r="BI385" s="217"/>
      <c r="BJ385" s="2"/>
      <c r="BK385" s="216"/>
      <c r="BL385" s="271"/>
      <c r="BM385" s="217"/>
      <c r="BS385" s="226"/>
      <c r="BT385" s="206" t="s">
        <v>19</v>
      </c>
      <c r="BU385" s="425" t="e">
        <v>#DIV/0!</v>
      </c>
      <c r="BW385" s="216"/>
      <c r="BX385" s="271"/>
      <c r="BY385" s="217"/>
      <c r="BZ385" s="2"/>
      <c r="CA385" s="216"/>
      <c r="CB385" s="271"/>
      <c r="CC385" s="217"/>
      <c r="CI385" s="226"/>
      <c r="CJ385" s="206" t="s">
        <v>19</v>
      </c>
      <c r="CK385" s="425" t="e">
        <v>#DIV/0!</v>
      </c>
      <c r="CM385" s="216"/>
      <c r="CN385" s="271"/>
      <c r="CO385" s="217"/>
      <c r="CP385" s="2"/>
      <c r="CQ385" s="216"/>
      <c r="CR385" s="271"/>
      <c r="CS385" s="217"/>
    </row>
    <row r="386" spans="3:104">
      <c r="C386" s="202"/>
      <c r="E386" s="177"/>
      <c r="F386" s="2"/>
      <c r="G386" s="227"/>
      <c r="H386" s="209" t="s">
        <v>18</v>
      </c>
      <c r="I386" s="426" t="e">
        <v>#DIV/0!</v>
      </c>
      <c r="K386" s="221"/>
      <c r="L386" s="222"/>
      <c r="M386" s="223"/>
      <c r="N386" s="2"/>
      <c r="O386" s="221"/>
      <c r="P386" s="222"/>
      <c r="Q386" s="223"/>
      <c r="R386" s="2"/>
      <c r="S386" s="2"/>
      <c r="T386" s="2"/>
      <c r="U386" s="2"/>
      <c r="V386" s="2"/>
      <c r="W386" s="227"/>
      <c r="X386" s="209" t="s">
        <v>18</v>
      </c>
      <c r="Y386" s="426" t="e">
        <v>#DIV/0!</v>
      </c>
      <c r="AA386" s="221"/>
      <c r="AB386" s="222"/>
      <c r="AC386" s="223"/>
      <c r="AD386" s="2"/>
      <c r="AE386" s="221"/>
      <c r="AF386" s="222"/>
      <c r="AG386" s="223"/>
      <c r="AM386" s="227"/>
      <c r="AN386" s="209" t="s">
        <v>18</v>
      </c>
      <c r="AO386" s="426" t="e">
        <v>#DIV/0!</v>
      </c>
      <c r="AQ386" s="221"/>
      <c r="AR386" s="222"/>
      <c r="AS386" s="223"/>
      <c r="AT386" s="2"/>
      <c r="AU386" s="221"/>
      <c r="AV386" s="222"/>
      <c r="AW386" s="223"/>
      <c r="BC386" s="227"/>
      <c r="BD386" s="209" t="s">
        <v>18</v>
      </c>
      <c r="BE386" s="426" t="e">
        <v>#DIV/0!</v>
      </c>
      <c r="BG386" s="221"/>
      <c r="BH386" s="222"/>
      <c r="BI386" s="223"/>
      <c r="BJ386" s="2"/>
      <c r="BK386" s="221"/>
      <c r="BL386" s="222"/>
      <c r="BM386" s="223"/>
      <c r="BS386" s="227"/>
      <c r="BT386" s="209" t="s">
        <v>18</v>
      </c>
      <c r="BU386" s="426" t="e">
        <v>#DIV/0!</v>
      </c>
      <c r="BW386" s="221"/>
      <c r="BX386" s="222"/>
      <c r="BY386" s="223"/>
      <c r="BZ386" s="2"/>
      <c r="CA386" s="221"/>
      <c r="CB386" s="222"/>
      <c r="CC386" s="223"/>
      <c r="CI386" s="227"/>
      <c r="CJ386" s="209" t="s">
        <v>18</v>
      </c>
      <c r="CK386" s="426" t="e">
        <v>#DIV/0!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t="e">
        <f>SUM(M397,M403,M409,M415,M421,M427)</f>
        <v>#DIV/0!</v>
      </c>
      <c r="N396" s="107"/>
      <c r="O396" s="233" t="s">
        <v>48</v>
      </c>
      <c r="P396" s="303"/>
      <c r="Q396" s="540" t="e">
        <f>SUM(Q397,Q403,Q409,Q415,Q421,Q427)</f>
        <v>#DIV/0!</v>
      </c>
      <c r="S396" s="233" t="s">
        <v>48</v>
      </c>
      <c r="T396" s="303"/>
      <c r="U396" s="302" t="e">
        <f t="array" ref="U396:U432">M396:M432+Q396:Q432</f>
        <v>#DIV/0!</v>
      </c>
      <c r="AA396" s="233" t="s">
        <v>48</v>
      </c>
      <c r="AB396" s="303"/>
      <c r="AC396" s="540" t="e">
        <f>SUM(AC397,AC403,AC409,AC415,AC421,AC427)</f>
        <v>#DIV/0!</v>
      </c>
      <c r="AD396" s="107"/>
      <c r="AE396" s="233" t="s">
        <v>48</v>
      </c>
      <c r="AF396" s="303"/>
      <c r="AG396" s="540" t="e">
        <f>SUM(AG397,AG403,AG409,AG415,AG421,AG427)</f>
        <v>#DIV/0!</v>
      </c>
      <c r="AI396" s="233" t="s">
        <v>48</v>
      </c>
      <c r="AJ396" s="303"/>
      <c r="AK396" s="302" t="e">
        <f t="array" ref="AK396:AK432">AC396:AC432+AG396:AG432</f>
        <v>#DIV/0!</v>
      </c>
      <c r="AQ396" s="233" t="s">
        <v>48</v>
      </c>
      <c r="AR396" s="303"/>
      <c r="AS396" s="540" t="e">
        <f>SUM(AS397,AS403,AS409,AS415,AS421,AS427)</f>
        <v>#DIV/0!</v>
      </c>
      <c r="AT396" s="107"/>
      <c r="AU396" s="233" t="s">
        <v>48</v>
      </c>
      <c r="AV396" s="303"/>
      <c r="AW396" s="540" t="e">
        <f>SUM(AW397,AW403,AW409,AW415,AW421,AW427)</f>
        <v>#DIV/0!</v>
      </c>
      <c r="AY396" s="233" t="s">
        <v>48</v>
      </c>
      <c r="AZ396" s="303"/>
      <c r="BA396" s="302" t="e">
        <f t="array" ref="BA396:BA432">AS396:AS432+AW396:AW432</f>
        <v>#DIV/0!</v>
      </c>
      <c r="BG396" s="233" t="s">
        <v>48</v>
      </c>
      <c r="BH396" s="303"/>
      <c r="BI396" s="540" t="e">
        <f>SUM(BI397,BI403,BI409,BI415,BI421,BI427)</f>
        <v>#DIV/0!</v>
      </c>
      <c r="BJ396" s="107"/>
      <c r="BK396" s="233" t="s">
        <v>48</v>
      </c>
      <c r="BL396" s="303"/>
      <c r="BM396" s="540" t="e">
        <f>SUM(BM397,BM403,BM409,BM415,BM421,BM427)</f>
        <v>#DIV/0!</v>
      </c>
      <c r="BO396" s="233" t="s">
        <v>48</v>
      </c>
      <c r="BP396" s="303"/>
      <c r="BQ396" s="302" t="e">
        <f t="array" ref="BQ396:BQ432">BI396:BI432+BM396:BM432</f>
        <v>#DIV/0!</v>
      </c>
      <c r="BW396" s="233" t="s">
        <v>48</v>
      </c>
      <c r="BX396" s="303"/>
      <c r="BY396" s="540" t="e">
        <f>SUM(BY397,BY403,BY409,BY415,BY421,BY427)</f>
        <v>#DIV/0!</v>
      </c>
      <c r="BZ396" s="107"/>
      <c r="CA396" s="233" t="s">
        <v>48</v>
      </c>
      <c r="CB396" s="303"/>
      <c r="CC396" s="540" t="e">
        <f>SUM(CC397,CC403,CC409,CC415,CC421,CC427)</f>
        <v>#DIV/0!</v>
      </c>
      <c r="CE396" s="233" t="s">
        <v>48</v>
      </c>
      <c r="CF396" s="303"/>
      <c r="CG396" s="302" t="e">
        <f t="array" ref="CG396:CG432">BY396:BY432+CC396:CC432</f>
        <v>#DIV/0!</v>
      </c>
      <c r="CM396" s="233" t="s">
        <v>48</v>
      </c>
      <c r="CN396" s="303"/>
      <c r="CO396" s="540" t="e">
        <f>SUM(CO397,CO403,CO409,CO415,CO421,CO427)</f>
        <v>#DIV/0!</v>
      </c>
      <c r="CP396" s="107"/>
      <c r="CQ396" s="233" t="s">
        <v>48</v>
      </c>
      <c r="CR396" s="303"/>
      <c r="CS396" s="540" t="e">
        <f>SUM(CS397,CS403,CS409,CS415,CS421,CS427)</f>
        <v>#DIV/0!</v>
      </c>
      <c r="CU396" s="233" t="s">
        <v>48</v>
      </c>
      <c r="CV396" s="303"/>
      <c r="CW396" s="302" t="e">
        <f t="array" ref="CW396:CW432">CO396:CO432+CS396:CS432</f>
        <v>#DIV/0!</v>
      </c>
    </row>
    <row r="397" spans="3:104" s="2" customFormat="1">
      <c r="C397" s="202"/>
      <c r="E397" s="176"/>
      <c r="K397" s="205" t="s">
        <v>130</v>
      </c>
      <c r="L397" s="130" t="s">
        <v>48</v>
      </c>
      <c r="M397" s="267" t="e">
        <f t="array" ref="M397:M402">M196:M201</f>
        <v>#DIV/0!</v>
      </c>
      <c r="O397" s="205" t="s">
        <v>130</v>
      </c>
      <c r="P397" s="130" t="s">
        <v>48</v>
      </c>
      <c r="Q397" s="267" t="e">
        <f t="array" ref="Q397:Q402">Q196:Q201</f>
        <v>#DIV/0!</v>
      </c>
      <c r="S397" s="205" t="s">
        <v>130</v>
      </c>
      <c r="T397" s="130" t="s">
        <v>48</v>
      </c>
      <c r="U397" s="299" t="e">
        <v>#DIV/0!</v>
      </c>
      <c r="AA397" s="205" t="s">
        <v>130</v>
      </c>
      <c r="AB397" s="130" t="s">
        <v>48</v>
      </c>
      <c r="AC397" s="267" t="e">
        <f t="array" ref="AC397:AC402">AC196:AC201</f>
        <v>#DIV/0!</v>
      </c>
      <c r="AE397" s="205" t="s">
        <v>130</v>
      </c>
      <c r="AF397" s="130" t="s">
        <v>48</v>
      </c>
      <c r="AG397" s="267" t="e">
        <f t="array" ref="AG397:AG402">AG196:AG201</f>
        <v>#DIV/0!</v>
      </c>
      <c r="AI397" s="205" t="s">
        <v>130</v>
      </c>
      <c r="AJ397" s="130" t="s">
        <v>48</v>
      </c>
      <c r="AK397" s="299" t="e">
        <v>#DIV/0!</v>
      </c>
      <c r="AQ397" s="205" t="s">
        <v>130</v>
      </c>
      <c r="AR397" s="130" t="s">
        <v>48</v>
      </c>
      <c r="AS397" s="267" t="e">
        <f t="array" ref="AS397:AS402">AS196:AS201</f>
        <v>#DIV/0!</v>
      </c>
      <c r="AU397" s="205" t="s">
        <v>130</v>
      </c>
      <c r="AV397" s="130" t="s">
        <v>48</v>
      </c>
      <c r="AW397" s="267" t="e">
        <f t="array" ref="AW397:AW402">AW196:AW201</f>
        <v>#DIV/0!</v>
      </c>
      <c r="AY397" s="205" t="s">
        <v>130</v>
      </c>
      <c r="AZ397" s="130" t="s">
        <v>48</v>
      </c>
      <c r="BA397" s="299" t="e">
        <v>#DIV/0!</v>
      </c>
      <c r="BG397" s="205" t="s">
        <v>130</v>
      </c>
      <c r="BH397" s="130" t="s">
        <v>48</v>
      </c>
      <c r="BI397" s="267" t="e">
        <f t="array" ref="BI397:BI402">BI196:BI201</f>
        <v>#DIV/0!</v>
      </c>
      <c r="BK397" s="205" t="s">
        <v>130</v>
      </c>
      <c r="BL397" s="130" t="s">
        <v>48</v>
      </c>
      <c r="BM397" s="267" t="e">
        <f t="array" ref="BM397:BM402">BM196:BM201</f>
        <v>#DIV/0!</v>
      </c>
      <c r="BO397" s="205" t="s">
        <v>130</v>
      </c>
      <c r="BP397" s="130" t="s">
        <v>48</v>
      </c>
      <c r="BQ397" s="299" t="e">
        <v>#DIV/0!</v>
      </c>
      <c r="BW397" s="205" t="s">
        <v>130</v>
      </c>
      <c r="BX397" s="130" t="s">
        <v>48</v>
      </c>
      <c r="BY397" s="267" t="e">
        <f t="array" ref="BY397:BY402">BY196:BY201</f>
        <v>#DIV/0!</v>
      </c>
      <c r="CA397" s="205" t="s">
        <v>130</v>
      </c>
      <c r="CB397" s="130" t="s">
        <v>48</v>
      </c>
      <c r="CC397" s="267" t="e">
        <f t="array" ref="CC397:CC402">CC196:CC201</f>
        <v>#DIV/0!</v>
      </c>
      <c r="CE397" s="205" t="s">
        <v>130</v>
      </c>
      <c r="CF397" s="130" t="s">
        <v>48</v>
      </c>
      <c r="CG397" s="299" t="e">
        <v>#DIV/0!</v>
      </c>
      <c r="CM397" s="205" t="s">
        <v>130</v>
      </c>
      <c r="CN397" s="130" t="s">
        <v>48</v>
      </c>
      <c r="CO397" s="267" t="e">
        <f t="array" ref="CO397:CO402">CO196:CO201</f>
        <v>#DIV/0!</v>
      </c>
      <c r="CQ397" s="205" t="s">
        <v>130</v>
      </c>
      <c r="CR397" s="130" t="s">
        <v>48</v>
      </c>
      <c r="CS397" s="267" t="e">
        <f t="array" ref="CS397:CS402">CS196:CS201</f>
        <v>#DIV/0!</v>
      </c>
      <c r="CU397" s="205" t="s">
        <v>130</v>
      </c>
      <c r="CV397" s="130" t="s">
        <v>48</v>
      </c>
      <c r="CW397" s="299" t="e">
        <v>#DIV/0!</v>
      </c>
    </row>
    <row r="398" spans="3:104" s="2" customFormat="1">
      <c r="C398" s="202"/>
      <c r="E398" s="176"/>
      <c r="K398" s="201"/>
      <c r="L398" s="206" t="s">
        <v>22</v>
      </c>
      <c r="M398" s="274" t="e">
        <v>#DIV/0!</v>
      </c>
      <c r="O398" s="201"/>
      <c r="P398" s="206" t="s">
        <v>22</v>
      </c>
      <c r="Q398" s="274" t="e">
        <v>#DIV/0!</v>
      </c>
      <c r="S398" s="201"/>
      <c r="T398" s="206" t="s">
        <v>22</v>
      </c>
      <c r="U398" s="274" t="e">
        <v>#DIV/0!</v>
      </c>
      <c r="AA398" s="201"/>
      <c r="AB398" s="206" t="s">
        <v>22</v>
      </c>
      <c r="AC398" s="274" t="e">
        <v>#DIV/0!</v>
      </c>
      <c r="AE398" s="201"/>
      <c r="AF398" s="206" t="s">
        <v>22</v>
      </c>
      <c r="AG398" s="274" t="e">
        <v>#DIV/0!</v>
      </c>
      <c r="AI398" s="201"/>
      <c r="AJ398" s="206" t="s">
        <v>22</v>
      </c>
      <c r="AK398" s="274" t="e">
        <v>#DIV/0!</v>
      </c>
      <c r="AQ398" s="201"/>
      <c r="AR398" s="206" t="s">
        <v>22</v>
      </c>
      <c r="AS398" s="274" t="e">
        <v>#DIV/0!</v>
      </c>
      <c r="AU398" s="201"/>
      <c r="AV398" s="206" t="s">
        <v>22</v>
      </c>
      <c r="AW398" s="274" t="e">
        <v>#DIV/0!</v>
      </c>
      <c r="AY398" s="201"/>
      <c r="AZ398" s="206" t="s">
        <v>22</v>
      </c>
      <c r="BA398" s="274" t="e">
        <v>#DIV/0!</v>
      </c>
      <c r="BG398" s="201"/>
      <c r="BH398" s="206" t="s">
        <v>22</v>
      </c>
      <c r="BI398" s="274" t="e">
        <v>#DIV/0!</v>
      </c>
      <c r="BK398" s="201"/>
      <c r="BL398" s="206" t="s">
        <v>22</v>
      </c>
      <c r="BM398" s="274" t="e">
        <v>#DIV/0!</v>
      </c>
      <c r="BO398" s="201"/>
      <c r="BP398" s="206" t="s">
        <v>22</v>
      </c>
      <c r="BQ398" s="274" t="e">
        <v>#DIV/0!</v>
      </c>
      <c r="BW398" s="201"/>
      <c r="BX398" s="206" t="s">
        <v>22</v>
      </c>
      <c r="BY398" s="274" t="e">
        <v>#DIV/0!</v>
      </c>
      <c r="CA398" s="201"/>
      <c r="CB398" s="206" t="s">
        <v>22</v>
      </c>
      <c r="CC398" s="274" t="e">
        <v>#DIV/0!</v>
      </c>
      <c r="CE398" s="201"/>
      <c r="CF398" s="206" t="s">
        <v>22</v>
      </c>
      <c r="CG398" s="274" t="e">
        <v>#DIV/0!</v>
      </c>
      <c r="CM398" s="201"/>
      <c r="CN398" s="206" t="s">
        <v>22</v>
      </c>
      <c r="CO398" s="274" t="e">
        <v>#DIV/0!</v>
      </c>
      <c r="CQ398" s="201"/>
      <c r="CR398" s="206" t="s">
        <v>22</v>
      </c>
      <c r="CS398" s="274" t="e">
        <v>#DIV/0!</v>
      </c>
      <c r="CU398" s="201"/>
      <c r="CV398" s="206" t="s">
        <v>22</v>
      </c>
      <c r="CW398" s="274" t="e">
        <v>#DIV/0!</v>
      </c>
    </row>
    <row r="399" spans="3:104" s="2" customFormat="1">
      <c r="C399" s="202"/>
      <c r="E399" s="176"/>
      <c r="K399" s="201"/>
      <c r="L399" s="206" t="s">
        <v>21</v>
      </c>
      <c r="M399" s="265" t="e">
        <v>#DIV/0!</v>
      </c>
      <c r="O399" s="201"/>
      <c r="P399" s="206" t="s">
        <v>21</v>
      </c>
      <c r="Q399" s="265" t="e">
        <v>#DIV/0!</v>
      </c>
      <c r="S399" s="201"/>
      <c r="T399" s="206" t="s">
        <v>21</v>
      </c>
      <c r="U399" s="265" t="e">
        <v>#DIV/0!</v>
      </c>
      <c r="AA399" s="201"/>
      <c r="AB399" s="206" t="s">
        <v>21</v>
      </c>
      <c r="AC399" s="265" t="e">
        <v>#DIV/0!</v>
      </c>
      <c r="AE399" s="201"/>
      <c r="AF399" s="206" t="s">
        <v>21</v>
      </c>
      <c r="AG399" s="265" t="e">
        <v>#DIV/0!</v>
      </c>
      <c r="AI399" s="201"/>
      <c r="AJ399" s="206" t="s">
        <v>21</v>
      </c>
      <c r="AK399" s="265" t="e">
        <v>#DIV/0!</v>
      </c>
      <c r="AQ399" s="201"/>
      <c r="AR399" s="206" t="s">
        <v>21</v>
      </c>
      <c r="AS399" s="265" t="e">
        <v>#DIV/0!</v>
      </c>
      <c r="AU399" s="201"/>
      <c r="AV399" s="206" t="s">
        <v>21</v>
      </c>
      <c r="AW399" s="265" t="e">
        <v>#DIV/0!</v>
      </c>
      <c r="AY399" s="201"/>
      <c r="AZ399" s="206" t="s">
        <v>21</v>
      </c>
      <c r="BA399" s="265" t="e">
        <v>#DIV/0!</v>
      </c>
      <c r="BG399" s="201"/>
      <c r="BH399" s="206" t="s">
        <v>21</v>
      </c>
      <c r="BI399" s="265" t="e">
        <v>#DIV/0!</v>
      </c>
      <c r="BK399" s="201"/>
      <c r="BL399" s="206" t="s">
        <v>21</v>
      </c>
      <c r="BM399" s="265" t="e">
        <v>#DIV/0!</v>
      </c>
      <c r="BO399" s="201"/>
      <c r="BP399" s="206" t="s">
        <v>21</v>
      </c>
      <c r="BQ399" s="265" t="e">
        <v>#DIV/0!</v>
      </c>
      <c r="BW399" s="201"/>
      <c r="BX399" s="206" t="s">
        <v>21</v>
      </c>
      <c r="BY399" s="265" t="e">
        <v>#DIV/0!</v>
      </c>
      <c r="CA399" s="201"/>
      <c r="CB399" s="206" t="s">
        <v>21</v>
      </c>
      <c r="CC399" s="265" t="e">
        <v>#DIV/0!</v>
      </c>
      <c r="CE399" s="201"/>
      <c r="CF399" s="206" t="s">
        <v>21</v>
      </c>
      <c r="CG399" s="265" t="e">
        <v>#DIV/0!</v>
      </c>
      <c r="CM399" s="201"/>
      <c r="CN399" s="206" t="s">
        <v>21</v>
      </c>
      <c r="CO399" s="265" t="e">
        <v>#DIV/0!</v>
      </c>
      <c r="CQ399" s="201"/>
      <c r="CR399" s="206" t="s">
        <v>21</v>
      </c>
      <c r="CS399" s="265" t="e">
        <v>#DIV/0!</v>
      </c>
      <c r="CU399" s="201"/>
      <c r="CV399" s="206" t="s">
        <v>21</v>
      </c>
      <c r="CW399" s="265" t="e">
        <v>#DIV/0!</v>
      </c>
    </row>
    <row r="400" spans="3:104" s="2" customFormat="1">
      <c r="C400" s="202"/>
      <c r="E400" s="176"/>
      <c r="K400" s="201"/>
      <c r="L400" s="206" t="s">
        <v>20</v>
      </c>
      <c r="M400" s="265" t="e">
        <v>#DIV/0!</v>
      </c>
      <c r="O400" s="201"/>
      <c r="P400" s="206" t="s">
        <v>20</v>
      </c>
      <c r="Q400" s="265" t="e">
        <v>#DIV/0!</v>
      </c>
      <c r="S400" s="201"/>
      <c r="T400" s="206" t="s">
        <v>20</v>
      </c>
      <c r="U400" s="265" t="e">
        <v>#DIV/0!</v>
      </c>
      <c r="AA400" s="201"/>
      <c r="AB400" s="206" t="s">
        <v>20</v>
      </c>
      <c r="AC400" s="265" t="e">
        <v>#DIV/0!</v>
      </c>
      <c r="AE400" s="201"/>
      <c r="AF400" s="206" t="s">
        <v>20</v>
      </c>
      <c r="AG400" s="265" t="e">
        <v>#DIV/0!</v>
      </c>
      <c r="AI400" s="201"/>
      <c r="AJ400" s="206" t="s">
        <v>20</v>
      </c>
      <c r="AK400" s="265" t="e">
        <v>#DIV/0!</v>
      </c>
      <c r="AQ400" s="201"/>
      <c r="AR400" s="206" t="s">
        <v>20</v>
      </c>
      <c r="AS400" s="265" t="e">
        <v>#DIV/0!</v>
      </c>
      <c r="AU400" s="201"/>
      <c r="AV400" s="206" t="s">
        <v>20</v>
      </c>
      <c r="AW400" s="265" t="e">
        <v>#DIV/0!</v>
      </c>
      <c r="AY400" s="201"/>
      <c r="AZ400" s="206" t="s">
        <v>20</v>
      </c>
      <c r="BA400" s="265" t="e">
        <v>#DIV/0!</v>
      </c>
      <c r="BG400" s="201"/>
      <c r="BH400" s="206" t="s">
        <v>20</v>
      </c>
      <c r="BI400" s="265" t="e">
        <v>#DIV/0!</v>
      </c>
      <c r="BK400" s="201"/>
      <c r="BL400" s="206" t="s">
        <v>20</v>
      </c>
      <c r="BM400" s="265" t="e">
        <v>#DIV/0!</v>
      </c>
      <c r="BO400" s="201"/>
      <c r="BP400" s="206" t="s">
        <v>20</v>
      </c>
      <c r="BQ400" s="265" t="e">
        <v>#DIV/0!</v>
      </c>
      <c r="BW400" s="201"/>
      <c r="BX400" s="206" t="s">
        <v>20</v>
      </c>
      <c r="BY400" s="265" t="e">
        <v>#DIV/0!</v>
      </c>
      <c r="CA400" s="201"/>
      <c r="CB400" s="206" t="s">
        <v>20</v>
      </c>
      <c r="CC400" s="265" t="e">
        <v>#DIV/0!</v>
      </c>
      <c r="CE400" s="201"/>
      <c r="CF400" s="206" t="s">
        <v>20</v>
      </c>
      <c r="CG400" s="265" t="e">
        <v>#DIV/0!</v>
      </c>
      <c r="CM400" s="201"/>
      <c r="CN400" s="206" t="s">
        <v>20</v>
      </c>
      <c r="CO400" s="265" t="e">
        <v>#DIV/0!</v>
      </c>
      <c r="CQ400" s="201"/>
      <c r="CR400" s="206" t="s">
        <v>20</v>
      </c>
      <c r="CS400" s="265" t="e">
        <v>#DIV/0!</v>
      </c>
      <c r="CU400" s="201"/>
      <c r="CV400" s="206" t="s">
        <v>20</v>
      </c>
      <c r="CW400" s="265" t="e">
        <v>#DIV/0!</v>
      </c>
    </row>
    <row r="401" spans="3:101" s="2" customFormat="1">
      <c r="C401" s="202"/>
      <c r="E401" s="176"/>
      <c r="K401" s="201"/>
      <c r="L401" s="206" t="s">
        <v>19</v>
      </c>
      <c r="M401" s="265" t="e">
        <v>#DIV/0!</v>
      </c>
      <c r="O401" s="201"/>
      <c r="P401" s="206" t="s">
        <v>19</v>
      </c>
      <c r="Q401" s="265" t="e">
        <v>#DIV/0!</v>
      </c>
      <c r="S401" s="201"/>
      <c r="T401" s="206" t="s">
        <v>19</v>
      </c>
      <c r="U401" s="265" t="e">
        <v>#DIV/0!</v>
      </c>
      <c r="AA401" s="201"/>
      <c r="AB401" s="206" t="s">
        <v>19</v>
      </c>
      <c r="AC401" s="265" t="e">
        <v>#DIV/0!</v>
      </c>
      <c r="AE401" s="201"/>
      <c r="AF401" s="206" t="s">
        <v>19</v>
      </c>
      <c r="AG401" s="265" t="e">
        <v>#DIV/0!</v>
      </c>
      <c r="AI401" s="201"/>
      <c r="AJ401" s="206" t="s">
        <v>19</v>
      </c>
      <c r="AK401" s="265" t="e">
        <v>#DIV/0!</v>
      </c>
      <c r="AQ401" s="201"/>
      <c r="AR401" s="206" t="s">
        <v>19</v>
      </c>
      <c r="AS401" s="265" t="e">
        <v>#DIV/0!</v>
      </c>
      <c r="AU401" s="201"/>
      <c r="AV401" s="206" t="s">
        <v>19</v>
      </c>
      <c r="AW401" s="265" t="e">
        <v>#DIV/0!</v>
      </c>
      <c r="AY401" s="201"/>
      <c r="AZ401" s="206" t="s">
        <v>19</v>
      </c>
      <c r="BA401" s="265" t="e">
        <v>#DIV/0!</v>
      </c>
      <c r="BG401" s="201"/>
      <c r="BH401" s="206" t="s">
        <v>19</v>
      </c>
      <c r="BI401" s="265" t="e">
        <v>#DIV/0!</v>
      </c>
      <c r="BK401" s="201"/>
      <c r="BL401" s="206" t="s">
        <v>19</v>
      </c>
      <c r="BM401" s="265" t="e">
        <v>#DIV/0!</v>
      </c>
      <c r="BO401" s="201"/>
      <c r="BP401" s="206" t="s">
        <v>19</v>
      </c>
      <c r="BQ401" s="265" t="e">
        <v>#DIV/0!</v>
      </c>
      <c r="BW401" s="201"/>
      <c r="BX401" s="206" t="s">
        <v>19</v>
      </c>
      <c r="BY401" s="265" t="e">
        <v>#DIV/0!</v>
      </c>
      <c r="CA401" s="201"/>
      <c r="CB401" s="206" t="s">
        <v>19</v>
      </c>
      <c r="CC401" s="265" t="e">
        <v>#DIV/0!</v>
      </c>
      <c r="CE401" s="201"/>
      <c r="CF401" s="206" t="s">
        <v>19</v>
      </c>
      <c r="CG401" s="265" t="e">
        <v>#DIV/0!</v>
      </c>
      <c r="CM401" s="201"/>
      <c r="CN401" s="206" t="s">
        <v>19</v>
      </c>
      <c r="CO401" s="265" t="e">
        <v>#DIV/0!</v>
      </c>
      <c r="CQ401" s="201"/>
      <c r="CR401" s="206" t="s">
        <v>19</v>
      </c>
      <c r="CS401" s="265" t="e">
        <v>#DIV/0!</v>
      </c>
      <c r="CU401" s="201"/>
      <c r="CV401" s="206" t="s">
        <v>19</v>
      </c>
      <c r="CW401" s="265" t="e">
        <v>#DIV/0!</v>
      </c>
    </row>
    <row r="402" spans="3:101" s="2" customFormat="1">
      <c r="C402" s="202"/>
      <c r="E402" s="176"/>
      <c r="K402" s="208"/>
      <c r="L402" s="209" t="s">
        <v>18</v>
      </c>
      <c r="M402" s="265" t="e">
        <v>#DIV/0!</v>
      </c>
      <c r="O402" s="208"/>
      <c r="P402" s="209" t="s">
        <v>18</v>
      </c>
      <c r="Q402" s="265" t="e">
        <v>#DIV/0!</v>
      </c>
      <c r="S402" s="208"/>
      <c r="T402" s="209" t="s">
        <v>18</v>
      </c>
      <c r="U402" s="265" t="e">
        <v>#DIV/0!</v>
      </c>
      <c r="AA402" s="208"/>
      <c r="AB402" s="209" t="s">
        <v>18</v>
      </c>
      <c r="AC402" s="265" t="e">
        <v>#DIV/0!</v>
      </c>
      <c r="AE402" s="208"/>
      <c r="AF402" s="209" t="s">
        <v>18</v>
      </c>
      <c r="AG402" s="265" t="e">
        <v>#DIV/0!</v>
      </c>
      <c r="AI402" s="208"/>
      <c r="AJ402" s="209" t="s">
        <v>18</v>
      </c>
      <c r="AK402" s="265" t="e">
        <v>#DIV/0!</v>
      </c>
      <c r="AQ402" s="208"/>
      <c r="AR402" s="209" t="s">
        <v>18</v>
      </c>
      <c r="AS402" s="265" t="e">
        <v>#DIV/0!</v>
      </c>
      <c r="AU402" s="208"/>
      <c r="AV402" s="209" t="s">
        <v>18</v>
      </c>
      <c r="AW402" s="265" t="e">
        <v>#DIV/0!</v>
      </c>
      <c r="AY402" s="208"/>
      <c r="AZ402" s="209" t="s">
        <v>18</v>
      </c>
      <c r="BA402" s="265" t="e">
        <v>#DIV/0!</v>
      </c>
      <c r="BG402" s="208"/>
      <c r="BH402" s="209" t="s">
        <v>18</v>
      </c>
      <c r="BI402" s="265" t="e">
        <v>#DIV/0!</v>
      </c>
      <c r="BK402" s="208"/>
      <c r="BL402" s="209" t="s">
        <v>18</v>
      </c>
      <c r="BM402" s="265" t="e">
        <v>#DIV/0!</v>
      </c>
      <c r="BO402" s="208"/>
      <c r="BP402" s="209" t="s">
        <v>18</v>
      </c>
      <c r="BQ402" s="265" t="e">
        <v>#DIV/0!</v>
      </c>
      <c r="BW402" s="208"/>
      <c r="BX402" s="209" t="s">
        <v>18</v>
      </c>
      <c r="BY402" s="265" t="e">
        <v>#DIV/0!</v>
      </c>
      <c r="CA402" s="208"/>
      <c r="CB402" s="209" t="s">
        <v>18</v>
      </c>
      <c r="CC402" s="265" t="e">
        <v>#DIV/0!</v>
      </c>
      <c r="CE402" s="208"/>
      <c r="CF402" s="209" t="s">
        <v>18</v>
      </c>
      <c r="CG402" s="265" t="e">
        <v>#DIV/0!</v>
      </c>
      <c r="CM402" s="208"/>
      <c r="CN402" s="209" t="s">
        <v>18</v>
      </c>
      <c r="CO402" s="265" t="e">
        <v>#DIV/0!</v>
      </c>
      <c r="CQ402" s="208"/>
      <c r="CR402" s="209" t="s">
        <v>18</v>
      </c>
      <c r="CS402" s="265" t="e">
        <v>#DIV/0!</v>
      </c>
      <c r="CU402" s="208"/>
      <c r="CV402" s="209" t="s">
        <v>18</v>
      </c>
      <c r="CW402" s="265" t="e">
        <v>#DIV/0!</v>
      </c>
    </row>
    <row r="403" spans="3:101" s="2" customFormat="1">
      <c r="C403" s="202"/>
      <c r="E403" s="176"/>
      <c r="K403" s="205" t="s">
        <v>99</v>
      </c>
      <c r="L403" s="130" t="s">
        <v>48</v>
      </c>
      <c r="M403" s="275" t="e">
        <f t="array" ref="M403:M432">M216:M245</f>
        <v>#DIV/0!</v>
      </c>
      <c r="O403" s="205" t="s">
        <v>99</v>
      </c>
      <c r="P403" s="130" t="s">
        <v>48</v>
      </c>
      <c r="Q403" s="275" t="e">
        <f t="array" ref="Q403:Q408">IF(Q257:Q262+Q274:Q279&gt;Q222:Q227,Q222:Q227,Q257:Q262+Q274:Q279)</f>
        <v>#DIV/0!</v>
      </c>
      <c r="S403" s="205" t="s">
        <v>99</v>
      </c>
      <c r="T403" s="130" t="s">
        <v>48</v>
      </c>
      <c r="U403" s="300" t="e">
        <v>#DIV/0!</v>
      </c>
      <c r="AA403" s="205" t="s">
        <v>99</v>
      </c>
      <c r="AB403" s="130" t="s">
        <v>48</v>
      </c>
      <c r="AC403" s="275" t="e">
        <f t="array" ref="AC403:AC432">AC216:AC245</f>
        <v>#DIV/0!</v>
      </c>
      <c r="AE403" s="205" t="s">
        <v>99</v>
      </c>
      <c r="AF403" s="130" t="s">
        <v>48</v>
      </c>
      <c r="AG403" s="275" t="e">
        <f t="array" ref="AG403:AG408">IF(AG257:AG262+AG274:AG279&gt;AG222:AG227,AG222:AG227,AG257:AG262+AG274:AG279)</f>
        <v>#DIV/0!</v>
      </c>
      <c r="AI403" s="205" t="s">
        <v>99</v>
      </c>
      <c r="AJ403" s="130" t="s">
        <v>48</v>
      </c>
      <c r="AK403" s="300" t="e">
        <v>#DIV/0!</v>
      </c>
      <c r="AQ403" s="205" t="s">
        <v>99</v>
      </c>
      <c r="AR403" s="130" t="s">
        <v>48</v>
      </c>
      <c r="AS403" s="275" t="e">
        <f t="array" ref="AS403:AS432">AS216:AS245</f>
        <v>#DIV/0!</v>
      </c>
      <c r="AU403" s="205" t="s">
        <v>99</v>
      </c>
      <c r="AV403" s="130" t="s">
        <v>48</v>
      </c>
      <c r="AW403" s="275" t="e">
        <f t="array" ref="AW403:AW408">IF(AW257:AW262+AW274:AW279&gt;AW222:AW227,AW222:AW227,AW257:AW262+AW274:AW279)</f>
        <v>#DIV/0!</v>
      </c>
      <c r="AY403" s="205" t="s">
        <v>99</v>
      </c>
      <c r="AZ403" s="130" t="s">
        <v>48</v>
      </c>
      <c r="BA403" s="300" t="e">
        <v>#DIV/0!</v>
      </c>
      <c r="BG403" s="205" t="s">
        <v>99</v>
      </c>
      <c r="BH403" s="130" t="s">
        <v>48</v>
      </c>
      <c r="BI403" s="275" t="e">
        <f t="array" ref="BI403:BI432">BI216:BI245</f>
        <v>#DIV/0!</v>
      </c>
      <c r="BK403" s="205" t="s">
        <v>99</v>
      </c>
      <c r="BL403" s="130" t="s">
        <v>48</v>
      </c>
      <c r="BM403" s="275" t="e">
        <f t="array" ref="BM403:BM408">IF(BM257:BM262+BM274:BM279&gt;BM222:BM227,BM222:BM227,BM257:BM262+BM274:BM279)</f>
        <v>#DIV/0!</v>
      </c>
      <c r="BO403" s="205" t="s">
        <v>99</v>
      </c>
      <c r="BP403" s="130" t="s">
        <v>48</v>
      </c>
      <c r="BQ403" s="300" t="e">
        <v>#DIV/0!</v>
      </c>
      <c r="BW403" s="205" t="s">
        <v>99</v>
      </c>
      <c r="BX403" s="130" t="s">
        <v>48</v>
      </c>
      <c r="BY403" s="275" t="e">
        <f t="array" ref="BY403:BY432">BY216:BY245</f>
        <v>#DIV/0!</v>
      </c>
      <c r="CA403" s="205" t="s">
        <v>99</v>
      </c>
      <c r="CB403" s="130" t="s">
        <v>48</v>
      </c>
      <c r="CC403" s="275" t="e">
        <f t="array" ref="CC403:CC408">IF(CC257:CC262+CC274:CC279&gt;CC222:CC227,CC222:CC227,CC257:CC262+CC274:CC279)</f>
        <v>#DIV/0!</v>
      </c>
      <c r="CE403" s="205" t="s">
        <v>99</v>
      </c>
      <c r="CF403" s="130" t="s">
        <v>48</v>
      </c>
      <c r="CG403" s="300" t="e">
        <v>#DIV/0!</v>
      </c>
      <c r="CM403" s="205" t="s">
        <v>99</v>
      </c>
      <c r="CN403" s="130" t="s">
        <v>48</v>
      </c>
      <c r="CO403" s="275" t="e">
        <f t="array" ref="CO403:CO432">CO216:CO245</f>
        <v>#DIV/0!</v>
      </c>
      <c r="CQ403" s="205" t="s">
        <v>99</v>
      </c>
      <c r="CR403" s="130" t="s">
        <v>48</v>
      </c>
      <c r="CS403" s="275" t="e">
        <f t="array" ref="CS403:CS408">IF(CS257:CS262+CS274:CS279&gt;CS222:CS227,CS222:CS227,CS257:CS262+CS274:CS279)</f>
        <v>#DIV/0!</v>
      </c>
      <c r="CU403" s="205" t="s">
        <v>99</v>
      </c>
      <c r="CV403" s="130" t="s">
        <v>48</v>
      </c>
      <c r="CW403" s="300" t="e">
        <v>#DIV/0!</v>
      </c>
    </row>
    <row r="404" spans="3:101" s="2" customFormat="1">
      <c r="C404" s="202"/>
      <c r="E404" s="176"/>
      <c r="K404" s="226"/>
      <c r="L404" s="168" t="s">
        <v>22</v>
      </c>
      <c r="M404" s="272" t="e">
        <v>#DIV/0!</v>
      </c>
      <c r="O404" s="226"/>
      <c r="P404" s="168" t="s">
        <v>22</v>
      </c>
      <c r="Q404" s="272" t="e">
        <v>#DIV/0!</v>
      </c>
      <c r="S404" s="226"/>
      <c r="T404" s="168" t="s">
        <v>22</v>
      </c>
      <c r="U404" s="272" t="e">
        <v>#DIV/0!</v>
      </c>
      <c r="AA404" s="226"/>
      <c r="AB404" s="168" t="s">
        <v>22</v>
      </c>
      <c r="AC404" s="272" t="e">
        <v>#DIV/0!</v>
      </c>
      <c r="AE404" s="226"/>
      <c r="AF404" s="168" t="s">
        <v>22</v>
      </c>
      <c r="AG404" s="272" t="e">
        <v>#DIV/0!</v>
      </c>
      <c r="AI404" s="226"/>
      <c r="AJ404" s="168" t="s">
        <v>22</v>
      </c>
      <c r="AK404" s="272" t="e">
        <v>#DIV/0!</v>
      </c>
      <c r="AQ404" s="226"/>
      <c r="AR404" s="168" t="s">
        <v>22</v>
      </c>
      <c r="AS404" s="272" t="e">
        <v>#DIV/0!</v>
      </c>
      <c r="AU404" s="226"/>
      <c r="AV404" s="168" t="s">
        <v>22</v>
      </c>
      <c r="AW404" s="272" t="e">
        <v>#DIV/0!</v>
      </c>
      <c r="AY404" s="226"/>
      <c r="AZ404" s="168" t="s">
        <v>22</v>
      </c>
      <c r="BA404" s="272" t="e">
        <v>#DIV/0!</v>
      </c>
      <c r="BG404" s="226"/>
      <c r="BH404" s="168" t="s">
        <v>22</v>
      </c>
      <c r="BI404" s="272" t="e">
        <v>#DIV/0!</v>
      </c>
      <c r="BK404" s="226"/>
      <c r="BL404" s="168" t="s">
        <v>22</v>
      </c>
      <c r="BM404" s="272" t="e">
        <v>#DIV/0!</v>
      </c>
      <c r="BO404" s="226"/>
      <c r="BP404" s="168" t="s">
        <v>22</v>
      </c>
      <c r="BQ404" s="272" t="e">
        <v>#DIV/0!</v>
      </c>
      <c r="BW404" s="226"/>
      <c r="BX404" s="168" t="s">
        <v>22</v>
      </c>
      <c r="BY404" s="272" t="e">
        <v>#DIV/0!</v>
      </c>
      <c r="CA404" s="226"/>
      <c r="CB404" s="168" t="s">
        <v>22</v>
      </c>
      <c r="CC404" s="272" t="e">
        <v>#DIV/0!</v>
      </c>
      <c r="CE404" s="226"/>
      <c r="CF404" s="168" t="s">
        <v>22</v>
      </c>
      <c r="CG404" s="272" t="e">
        <v>#DIV/0!</v>
      </c>
      <c r="CM404" s="226"/>
      <c r="CN404" s="168" t="s">
        <v>22</v>
      </c>
      <c r="CO404" s="272" t="e">
        <v>#DIV/0!</v>
      </c>
      <c r="CQ404" s="226"/>
      <c r="CR404" s="168" t="s">
        <v>22</v>
      </c>
      <c r="CS404" s="272" t="e">
        <v>#DIV/0!</v>
      </c>
      <c r="CU404" s="226"/>
      <c r="CV404" s="168" t="s">
        <v>22</v>
      </c>
      <c r="CW404" s="272" t="e">
        <v>#DIV/0!</v>
      </c>
    </row>
    <row r="405" spans="3:101" s="2" customFormat="1">
      <c r="C405" s="202"/>
      <c r="E405" s="176"/>
      <c r="K405" s="226"/>
      <c r="L405" s="168" t="s">
        <v>21</v>
      </c>
      <c r="M405" s="272" t="e">
        <v>#DIV/0!</v>
      </c>
      <c r="O405" s="226"/>
      <c r="P405" s="168" t="s">
        <v>21</v>
      </c>
      <c r="Q405" s="272" t="e">
        <v>#DIV/0!</v>
      </c>
      <c r="S405" s="226"/>
      <c r="T405" s="168" t="s">
        <v>21</v>
      </c>
      <c r="U405" s="272" t="e">
        <v>#DIV/0!</v>
      </c>
      <c r="AA405" s="226"/>
      <c r="AB405" s="168" t="s">
        <v>21</v>
      </c>
      <c r="AC405" s="272" t="e">
        <v>#DIV/0!</v>
      </c>
      <c r="AE405" s="226"/>
      <c r="AF405" s="168" t="s">
        <v>21</v>
      </c>
      <c r="AG405" s="272" t="e">
        <v>#DIV/0!</v>
      </c>
      <c r="AI405" s="226"/>
      <c r="AJ405" s="168" t="s">
        <v>21</v>
      </c>
      <c r="AK405" s="272" t="e">
        <v>#DIV/0!</v>
      </c>
      <c r="AQ405" s="226"/>
      <c r="AR405" s="168" t="s">
        <v>21</v>
      </c>
      <c r="AS405" s="272" t="e">
        <v>#DIV/0!</v>
      </c>
      <c r="AU405" s="226"/>
      <c r="AV405" s="168" t="s">
        <v>21</v>
      </c>
      <c r="AW405" s="272" t="e">
        <v>#DIV/0!</v>
      </c>
      <c r="AY405" s="226"/>
      <c r="AZ405" s="168" t="s">
        <v>21</v>
      </c>
      <c r="BA405" s="272" t="e">
        <v>#DIV/0!</v>
      </c>
      <c r="BG405" s="226"/>
      <c r="BH405" s="168" t="s">
        <v>21</v>
      </c>
      <c r="BI405" s="272" t="e">
        <v>#DIV/0!</v>
      </c>
      <c r="BK405" s="226"/>
      <c r="BL405" s="168" t="s">
        <v>21</v>
      </c>
      <c r="BM405" s="272" t="e">
        <v>#DIV/0!</v>
      </c>
      <c r="BO405" s="226"/>
      <c r="BP405" s="168" t="s">
        <v>21</v>
      </c>
      <c r="BQ405" s="272" t="e">
        <v>#DIV/0!</v>
      </c>
      <c r="BW405" s="226"/>
      <c r="BX405" s="168" t="s">
        <v>21</v>
      </c>
      <c r="BY405" s="272" t="e">
        <v>#DIV/0!</v>
      </c>
      <c r="CA405" s="226"/>
      <c r="CB405" s="168" t="s">
        <v>21</v>
      </c>
      <c r="CC405" s="272" t="e">
        <v>#DIV/0!</v>
      </c>
      <c r="CE405" s="226"/>
      <c r="CF405" s="168" t="s">
        <v>21</v>
      </c>
      <c r="CG405" s="272" t="e">
        <v>#DIV/0!</v>
      </c>
      <c r="CM405" s="226"/>
      <c r="CN405" s="168" t="s">
        <v>21</v>
      </c>
      <c r="CO405" s="272" t="e">
        <v>#DIV/0!</v>
      </c>
      <c r="CQ405" s="226"/>
      <c r="CR405" s="168" t="s">
        <v>21</v>
      </c>
      <c r="CS405" s="272" t="e">
        <v>#DIV/0!</v>
      </c>
      <c r="CU405" s="226"/>
      <c r="CV405" s="168" t="s">
        <v>21</v>
      </c>
      <c r="CW405" s="272" t="e">
        <v>#DIV/0!</v>
      </c>
    </row>
    <row r="406" spans="3:101" s="2" customFormat="1">
      <c r="C406" s="202"/>
      <c r="E406" s="176"/>
      <c r="K406" s="226"/>
      <c r="L406" s="168" t="s">
        <v>20</v>
      </c>
      <c r="M406" s="272" t="e">
        <v>#DIV/0!</v>
      </c>
      <c r="O406" s="226"/>
      <c r="P406" s="168" t="s">
        <v>20</v>
      </c>
      <c r="Q406" s="272" t="e">
        <v>#DIV/0!</v>
      </c>
      <c r="S406" s="226"/>
      <c r="T406" s="168" t="s">
        <v>20</v>
      </c>
      <c r="U406" s="272" t="e">
        <v>#DIV/0!</v>
      </c>
      <c r="AA406" s="226"/>
      <c r="AB406" s="168" t="s">
        <v>20</v>
      </c>
      <c r="AC406" s="272" t="e">
        <v>#DIV/0!</v>
      </c>
      <c r="AE406" s="226"/>
      <c r="AF406" s="168" t="s">
        <v>20</v>
      </c>
      <c r="AG406" s="272" t="e">
        <v>#DIV/0!</v>
      </c>
      <c r="AI406" s="226"/>
      <c r="AJ406" s="168" t="s">
        <v>20</v>
      </c>
      <c r="AK406" s="272" t="e">
        <v>#DIV/0!</v>
      </c>
      <c r="AQ406" s="226"/>
      <c r="AR406" s="168" t="s">
        <v>20</v>
      </c>
      <c r="AS406" s="272" t="e">
        <v>#DIV/0!</v>
      </c>
      <c r="AU406" s="226"/>
      <c r="AV406" s="168" t="s">
        <v>20</v>
      </c>
      <c r="AW406" s="272" t="e">
        <v>#DIV/0!</v>
      </c>
      <c r="AY406" s="226"/>
      <c r="AZ406" s="168" t="s">
        <v>20</v>
      </c>
      <c r="BA406" s="272" t="e">
        <v>#DIV/0!</v>
      </c>
      <c r="BG406" s="226"/>
      <c r="BH406" s="168" t="s">
        <v>20</v>
      </c>
      <c r="BI406" s="272" t="e">
        <v>#DIV/0!</v>
      </c>
      <c r="BK406" s="226"/>
      <c r="BL406" s="168" t="s">
        <v>20</v>
      </c>
      <c r="BM406" s="272" t="e">
        <v>#DIV/0!</v>
      </c>
      <c r="BO406" s="226"/>
      <c r="BP406" s="168" t="s">
        <v>20</v>
      </c>
      <c r="BQ406" s="272" t="e">
        <v>#DIV/0!</v>
      </c>
      <c r="BW406" s="226"/>
      <c r="BX406" s="168" t="s">
        <v>20</v>
      </c>
      <c r="BY406" s="272" t="e">
        <v>#DIV/0!</v>
      </c>
      <c r="CA406" s="226"/>
      <c r="CB406" s="168" t="s">
        <v>20</v>
      </c>
      <c r="CC406" s="272" t="e">
        <v>#DIV/0!</v>
      </c>
      <c r="CE406" s="226"/>
      <c r="CF406" s="168" t="s">
        <v>20</v>
      </c>
      <c r="CG406" s="272" t="e">
        <v>#DIV/0!</v>
      </c>
      <c r="CM406" s="226"/>
      <c r="CN406" s="168" t="s">
        <v>20</v>
      </c>
      <c r="CO406" s="272" t="e">
        <v>#DIV/0!</v>
      </c>
      <c r="CQ406" s="226"/>
      <c r="CR406" s="168" t="s">
        <v>20</v>
      </c>
      <c r="CS406" s="272" t="e">
        <v>#DIV/0!</v>
      </c>
      <c r="CU406" s="226"/>
      <c r="CV406" s="168" t="s">
        <v>20</v>
      </c>
      <c r="CW406" s="272" t="e">
        <v>#DIV/0!</v>
      </c>
    </row>
    <row r="407" spans="3:101" s="2" customFormat="1">
      <c r="C407" s="202"/>
      <c r="E407" s="176"/>
      <c r="K407" s="226"/>
      <c r="L407" s="168" t="s">
        <v>19</v>
      </c>
      <c r="M407" s="272" t="e">
        <v>#DIV/0!</v>
      </c>
      <c r="O407" s="226"/>
      <c r="P407" s="168" t="s">
        <v>19</v>
      </c>
      <c r="Q407" s="272" t="e">
        <v>#DIV/0!</v>
      </c>
      <c r="S407" s="226"/>
      <c r="T407" s="168" t="s">
        <v>19</v>
      </c>
      <c r="U407" s="272" t="e">
        <v>#DIV/0!</v>
      </c>
      <c r="AA407" s="226"/>
      <c r="AB407" s="168" t="s">
        <v>19</v>
      </c>
      <c r="AC407" s="272" t="e">
        <v>#DIV/0!</v>
      </c>
      <c r="AE407" s="226"/>
      <c r="AF407" s="168" t="s">
        <v>19</v>
      </c>
      <c r="AG407" s="272" t="e">
        <v>#DIV/0!</v>
      </c>
      <c r="AI407" s="226"/>
      <c r="AJ407" s="168" t="s">
        <v>19</v>
      </c>
      <c r="AK407" s="272" t="e">
        <v>#DIV/0!</v>
      </c>
      <c r="AQ407" s="226"/>
      <c r="AR407" s="168" t="s">
        <v>19</v>
      </c>
      <c r="AS407" s="272" t="e">
        <v>#DIV/0!</v>
      </c>
      <c r="AU407" s="226"/>
      <c r="AV407" s="168" t="s">
        <v>19</v>
      </c>
      <c r="AW407" s="272" t="e">
        <v>#DIV/0!</v>
      </c>
      <c r="AY407" s="226"/>
      <c r="AZ407" s="168" t="s">
        <v>19</v>
      </c>
      <c r="BA407" s="272" t="e">
        <v>#DIV/0!</v>
      </c>
      <c r="BG407" s="226"/>
      <c r="BH407" s="168" t="s">
        <v>19</v>
      </c>
      <c r="BI407" s="272" t="e">
        <v>#DIV/0!</v>
      </c>
      <c r="BK407" s="226"/>
      <c r="BL407" s="168" t="s">
        <v>19</v>
      </c>
      <c r="BM407" s="272" t="e">
        <v>#DIV/0!</v>
      </c>
      <c r="BO407" s="226"/>
      <c r="BP407" s="168" t="s">
        <v>19</v>
      </c>
      <c r="BQ407" s="272" t="e">
        <v>#DIV/0!</v>
      </c>
      <c r="BW407" s="226"/>
      <c r="BX407" s="168" t="s">
        <v>19</v>
      </c>
      <c r="BY407" s="272" t="e">
        <v>#DIV/0!</v>
      </c>
      <c r="CA407" s="226"/>
      <c r="CB407" s="168" t="s">
        <v>19</v>
      </c>
      <c r="CC407" s="272" t="e">
        <v>#DIV/0!</v>
      </c>
      <c r="CE407" s="226"/>
      <c r="CF407" s="168" t="s">
        <v>19</v>
      </c>
      <c r="CG407" s="272" t="e">
        <v>#DIV/0!</v>
      </c>
      <c r="CM407" s="226"/>
      <c r="CN407" s="168" t="s">
        <v>19</v>
      </c>
      <c r="CO407" s="272" t="e">
        <v>#DIV/0!</v>
      </c>
      <c r="CQ407" s="226"/>
      <c r="CR407" s="168" t="s">
        <v>19</v>
      </c>
      <c r="CS407" s="272" t="e">
        <v>#DIV/0!</v>
      </c>
      <c r="CU407" s="226"/>
      <c r="CV407" s="168" t="s">
        <v>19</v>
      </c>
      <c r="CW407" s="272" t="e">
        <v>#DIV/0!</v>
      </c>
    </row>
    <row r="408" spans="3:101" s="2" customFormat="1">
      <c r="C408" s="202"/>
      <c r="E408" s="176"/>
      <c r="K408" s="227"/>
      <c r="L408" s="169" t="s">
        <v>18</v>
      </c>
      <c r="M408" s="272" t="e">
        <v>#DIV/0!</v>
      </c>
      <c r="O408" s="227"/>
      <c r="P408" s="169" t="s">
        <v>18</v>
      </c>
      <c r="Q408" s="272" t="e">
        <v>#DIV/0!</v>
      </c>
      <c r="S408" s="227"/>
      <c r="T408" s="169" t="s">
        <v>18</v>
      </c>
      <c r="U408" s="272" t="e">
        <v>#DIV/0!</v>
      </c>
      <c r="AA408" s="227"/>
      <c r="AB408" s="169" t="s">
        <v>18</v>
      </c>
      <c r="AC408" s="272" t="e">
        <v>#DIV/0!</v>
      </c>
      <c r="AE408" s="227"/>
      <c r="AF408" s="169" t="s">
        <v>18</v>
      </c>
      <c r="AG408" s="272" t="e">
        <v>#DIV/0!</v>
      </c>
      <c r="AI408" s="227"/>
      <c r="AJ408" s="169" t="s">
        <v>18</v>
      </c>
      <c r="AK408" s="272" t="e">
        <v>#DIV/0!</v>
      </c>
      <c r="AQ408" s="227"/>
      <c r="AR408" s="169" t="s">
        <v>18</v>
      </c>
      <c r="AS408" s="272" t="e">
        <v>#DIV/0!</v>
      </c>
      <c r="AU408" s="227"/>
      <c r="AV408" s="169" t="s">
        <v>18</v>
      </c>
      <c r="AW408" s="272" t="e">
        <v>#DIV/0!</v>
      </c>
      <c r="AY408" s="227"/>
      <c r="AZ408" s="169" t="s">
        <v>18</v>
      </c>
      <c r="BA408" s="272" t="e">
        <v>#DIV/0!</v>
      </c>
      <c r="BG408" s="227"/>
      <c r="BH408" s="169" t="s">
        <v>18</v>
      </c>
      <c r="BI408" s="272" t="e">
        <v>#DIV/0!</v>
      </c>
      <c r="BK408" s="227"/>
      <c r="BL408" s="169" t="s">
        <v>18</v>
      </c>
      <c r="BM408" s="272" t="e">
        <v>#DIV/0!</v>
      </c>
      <c r="BO408" s="227"/>
      <c r="BP408" s="169" t="s">
        <v>18</v>
      </c>
      <c r="BQ408" s="272" t="e">
        <v>#DIV/0!</v>
      </c>
      <c r="BW408" s="227"/>
      <c r="BX408" s="169" t="s">
        <v>18</v>
      </c>
      <c r="BY408" s="272" t="e">
        <v>#DIV/0!</v>
      </c>
      <c r="CA408" s="227"/>
      <c r="CB408" s="169" t="s">
        <v>18</v>
      </c>
      <c r="CC408" s="272" t="e">
        <v>#DIV/0!</v>
      </c>
      <c r="CE408" s="227"/>
      <c r="CF408" s="169" t="s">
        <v>18</v>
      </c>
      <c r="CG408" s="272" t="e">
        <v>#DIV/0!</v>
      </c>
      <c r="CM408" s="227"/>
      <c r="CN408" s="169" t="s">
        <v>18</v>
      </c>
      <c r="CO408" s="272" t="e">
        <v>#DIV/0!</v>
      </c>
      <c r="CQ408" s="227"/>
      <c r="CR408" s="169" t="s">
        <v>18</v>
      </c>
      <c r="CS408" s="272" t="e">
        <v>#DIV/0!</v>
      </c>
      <c r="CU408" s="227"/>
      <c r="CV408" s="169" t="s">
        <v>18</v>
      </c>
      <c r="CW408" s="272" t="e">
        <v>#DIV/0!</v>
      </c>
    </row>
    <row r="409" spans="3:101" s="2" customFormat="1">
      <c r="C409" s="202"/>
      <c r="E409" s="176"/>
      <c r="K409" s="205" t="s">
        <v>100</v>
      </c>
      <c r="L409" s="130" t="s">
        <v>48</v>
      </c>
      <c r="M409" s="267" t="e">
        <v>#DIV/0!</v>
      </c>
      <c r="O409" s="205" t="s">
        <v>100</v>
      </c>
      <c r="P409" s="130" t="s">
        <v>48</v>
      </c>
      <c r="Q409" s="267" t="e">
        <f t="array" ref="Q409:Q432">Q280:Q303</f>
        <v>#DIV/0!</v>
      </c>
      <c r="S409" s="205" t="s">
        <v>100</v>
      </c>
      <c r="T409" s="130" t="s">
        <v>48</v>
      </c>
      <c r="U409" s="299" t="e">
        <v>#DIV/0!</v>
      </c>
      <c r="AA409" s="205" t="s">
        <v>100</v>
      </c>
      <c r="AB409" s="130" t="s">
        <v>48</v>
      </c>
      <c r="AC409" s="267" t="e">
        <v>#DIV/0!</v>
      </c>
      <c r="AE409" s="205" t="s">
        <v>100</v>
      </c>
      <c r="AF409" s="130" t="s">
        <v>48</v>
      </c>
      <c r="AG409" s="267" t="e">
        <f t="array" ref="AG409:AG432">AG280:AG303</f>
        <v>#DIV/0!</v>
      </c>
      <c r="AI409" s="205" t="s">
        <v>100</v>
      </c>
      <c r="AJ409" s="130" t="s">
        <v>48</v>
      </c>
      <c r="AK409" s="299" t="e">
        <v>#DIV/0!</v>
      </c>
      <c r="AQ409" s="205" t="s">
        <v>100</v>
      </c>
      <c r="AR409" s="130" t="s">
        <v>48</v>
      </c>
      <c r="AS409" s="267" t="e">
        <v>#DIV/0!</v>
      </c>
      <c r="AU409" s="205" t="s">
        <v>100</v>
      </c>
      <c r="AV409" s="130" t="s">
        <v>48</v>
      </c>
      <c r="AW409" s="267" t="e">
        <f t="array" ref="AW409:AW432">AW280:AW303</f>
        <v>#DIV/0!</v>
      </c>
      <c r="AY409" s="205" t="s">
        <v>100</v>
      </c>
      <c r="AZ409" s="130" t="s">
        <v>48</v>
      </c>
      <c r="BA409" s="299" t="e">
        <v>#DIV/0!</v>
      </c>
      <c r="BG409" s="205" t="s">
        <v>100</v>
      </c>
      <c r="BH409" s="130" t="s">
        <v>48</v>
      </c>
      <c r="BI409" s="267" t="e">
        <v>#DIV/0!</v>
      </c>
      <c r="BK409" s="205" t="s">
        <v>100</v>
      </c>
      <c r="BL409" s="130" t="s">
        <v>48</v>
      </c>
      <c r="BM409" s="267" t="e">
        <f t="array" ref="BM409:BM432">BM280:BM303</f>
        <v>#DIV/0!</v>
      </c>
      <c r="BO409" s="205" t="s">
        <v>100</v>
      </c>
      <c r="BP409" s="130" t="s">
        <v>48</v>
      </c>
      <c r="BQ409" s="299" t="e">
        <v>#DIV/0!</v>
      </c>
      <c r="BW409" s="205" t="s">
        <v>100</v>
      </c>
      <c r="BX409" s="130" t="s">
        <v>48</v>
      </c>
      <c r="BY409" s="267" t="e">
        <v>#DIV/0!</v>
      </c>
      <c r="CA409" s="205" t="s">
        <v>100</v>
      </c>
      <c r="CB409" s="130" t="s">
        <v>48</v>
      </c>
      <c r="CC409" s="267" t="e">
        <f t="array" ref="CC409:CC432">CC280:CC303</f>
        <v>#DIV/0!</v>
      </c>
      <c r="CE409" s="205" t="s">
        <v>100</v>
      </c>
      <c r="CF409" s="130" t="s">
        <v>48</v>
      </c>
      <c r="CG409" s="299" t="e">
        <v>#DIV/0!</v>
      </c>
      <c r="CM409" s="205" t="s">
        <v>100</v>
      </c>
      <c r="CN409" s="130" t="s">
        <v>48</v>
      </c>
      <c r="CO409" s="267" t="e">
        <v>#DIV/0!</v>
      </c>
      <c r="CQ409" s="205" t="s">
        <v>100</v>
      </c>
      <c r="CR409" s="130" t="s">
        <v>48</v>
      </c>
      <c r="CS409" s="267" t="e">
        <f t="array" ref="CS409:CS432">CS280:CS303</f>
        <v>#DIV/0!</v>
      </c>
      <c r="CU409" s="205" t="s">
        <v>100</v>
      </c>
      <c r="CV409" s="130" t="s">
        <v>48</v>
      </c>
      <c r="CW409" s="299" t="e">
        <v>#DIV/0!</v>
      </c>
    </row>
    <row r="410" spans="3:101" s="2" customFormat="1">
      <c r="C410" s="202"/>
      <c r="E410" s="176"/>
      <c r="K410" s="226"/>
      <c r="L410" s="168" t="s">
        <v>22</v>
      </c>
      <c r="M410" s="267" t="e">
        <v>#DIV/0!</v>
      </c>
      <c r="O410" s="226"/>
      <c r="P410" s="168" t="s">
        <v>22</v>
      </c>
      <c r="Q410" s="267" t="e">
        <v>#DIV/0!</v>
      </c>
      <c r="S410" s="226"/>
      <c r="T410" s="168" t="s">
        <v>22</v>
      </c>
      <c r="U410" s="267" t="e">
        <v>#DIV/0!</v>
      </c>
      <c r="AA410" s="226"/>
      <c r="AB410" s="168" t="s">
        <v>22</v>
      </c>
      <c r="AC410" s="267" t="e">
        <v>#DIV/0!</v>
      </c>
      <c r="AE410" s="226"/>
      <c r="AF410" s="168" t="s">
        <v>22</v>
      </c>
      <c r="AG410" s="267" t="e">
        <v>#DIV/0!</v>
      </c>
      <c r="AI410" s="226"/>
      <c r="AJ410" s="168" t="s">
        <v>22</v>
      </c>
      <c r="AK410" s="267" t="e">
        <v>#DIV/0!</v>
      </c>
      <c r="AQ410" s="226"/>
      <c r="AR410" s="168" t="s">
        <v>22</v>
      </c>
      <c r="AS410" s="267" t="e">
        <v>#DIV/0!</v>
      </c>
      <c r="AU410" s="226"/>
      <c r="AV410" s="168" t="s">
        <v>22</v>
      </c>
      <c r="AW410" s="267" t="e">
        <v>#DIV/0!</v>
      </c>
      <c r="AY410" s="226"/>
      <c r="AZ410" s="168" t="s">
        <v>22</v>
      </c>
      <c r="BA410" s="267" t="e">
        <v>#DIV/0!</v>
      </c>
      <c r="BG410" s="226"/>
      <c r="BH410" s="168" t="s">
        <v>22</v>
      </c>
      <c r="BI410" s="267" t="e">
        <v>#DIV/0!</v>
      </c>
      <c r="BK410" s="226"/>
      <c r="BL410" s="168" t="s">
        <v>22</v>
      </c>
      <c r="BM410" s="267" t="e">
        <v>#DIV/0!</v>
      </c>
      <c r="BO410" s="226"/>
      <c r="BP410" s="168" t="s">
        <v>22</v>
      </c>
      <c r="BQ410" s="267" t="e">
        <v>#DIV/0!</v>
      </c>
      <c r="BW410" s="226"/>
      <c r="BX410" s="168" t="s">
        <v>22</v>
      </c>
      <c r="BY410" s="267" t="e">
        <v>#DIV/0!</v>
      </c>
      <c r="CA410" s="226"/>
      <c r="CB410" s="168" t="s">
        <v>22</v>
      </c>
      <c r="CC410" s="267" t="e">
        <v>#DIV/0!</v>
      </c>
      <c r="CE410" s="226"/>
      <c r="CF410" s="168" t="s">
        <v>22</v>
      </c>
      <c r="CG410" s="267" t="e">
        <v>#DIV/0!</v>
      </c>
      <c r="CM410" s="226"/>
      <c r="CN410" s="168" t="s">
        <v>22</v>
      </c>
      <c r="CO410" s="267" t="e">
        <v>#DIV/0!</v>
      </c>
      <c r="CQ410" s="226"/>
      <c r="CR410" s="168" t="s">
        <v>22</v>
      </c>
      <c r="CS410" s="267" t="e">
        <v>#DIV/0!</v>
      </c>
      <c r="CU410" s="226"/>
      <c r="CV410" s="168" t="s">
        <v>22</v>
      </c>
      <c r="CW410" s="267" t="e">
        <v>#DIV/0!</v>
      </c>
    </row>
    <row r="411" spans="3:101" s="2" customFormat="1">
      <c r="C411" s="202"/>
      <c r="E411" s="176"/>
      <c r="K411" s="226"/>
      <c r="L411" s="168" t="s">
        <v>21</v>
      </c>
      <c r="M411" s="272" t="e">
        <v>#DIV/0!</v>
      </c>
      <c r="O411" s="226"/>
      <c r="P411" s="168" t="s">
        <v>21</v>
      </c>
      <c r="Q411" s="272" t="e">
        <v>#DIV/0!</v>
      </c>
      <c r="S411" s="226"/>
      <c r="T411" s="168" t="s">
        <v>21</v>
      </c>
      <c r="U411" s="272" t="e">
        <v>#DIV/0!</v>
      </c>
      <c r="AA411" s="226"/>
      <c r="AB411" s="168" t="s">
        <v>21</v>
      </c>
      <c r="AC411" s="272" t="e">
        <v>#DIV/0!</v>
      </c>
      <c r="AE411" s="226"/>
      <c r="AF411" s="168" t="s">
        <v>21</v>
      </c>
      <c r="AG411" s="272" t="e">
        <v>#DIV/0!</v>
      </c>
      <c r="AI411" s="226"/>
      <c r="AJ411" s="168" t="s">
        <v>21</v>
      </c>
      <c r="AK411" s="272" t="e">
        <v>#DIV/0!</v>
      </c>
      <c r="AQ411" s="226"/>
      <c r="AR411" s="168" t="s">
        <v>21</v>
      </c>
      <c r="AS411" s="272" t="e">
        <v>#DIV/0!</v>
      </c>
      <c r="AU411" s="226"/>
      <c r="AV411" s="168" t="s">
        <v>21</v>
      </c>
      <c r="AW411" s="272" t="e">
        <v>#DIV/0!</v>
      </c>
      <c r="AY411" s="226"/>
      <c r="AZ411" s="168" t="s">
        <v>21</v>
      </c>
      <c r="BA411" s="272" t="e">
        <v>#DIV/0!</v>
      </c>
      <c r="BG411" s="226"/>
      <c r="BH411" s="168" t="s">
        <v>21</v>
      </c>
      <c r="BI411" s="272" t="e">
        <v>#DIV/0!</v>
      </c>
      <c r="BK411" s="226"/>
      <c r="BL411" s="168" t="s">
        <v>21</v>
      </c>
      <c r="BM411" s="272" t="e">
        <v>#DIV/0!</v>
      </c>
      <c r="BO411" s="226"/>
      <c r="BP411" s="168" t="s">
        <v>21</v>
      </c>
      <c r="BQ411" s="272" t="e">
        <v>#DIV/0!</v>
      </c>
      <c r="BW411" s="226"/>
      <c r="BX411" s="168" t="s">
        <v>21</v>
      </c>
      <c r="BY411" s="272" t="e">
        <v>#DIV/0!</v>
      </c>
      <c r="CA411" s="226"/>
      <c r="CB411" s="168" t="s">
        <v>21</v>
      </c>
      <c r="CC411" s="272" t="e">
        <v>#DIV/0!</v>
      </c>
      <c r="CE411" s="226"/>
      <c r="CF411" s="168" t="s">
        <v>21</v>
      </c>
      <c r="CG411" s="272" t="e">
        <v>#DIV/0!</v>
      </c>
      <c r="CM411" s="226"/>
      <c r="CN411" s="168" t="s">
        <v>21</v>
      </c>
      <c r="CO411" s="272" t="e">
        <v>#DIV/0!</v>
      </c>
      <c r="CQ411" s="226"/>
      <c r="CR411" s="168" t="s">
        <v>21</v>
      </c>
      <c r="CS411" s="272" t="e">
        <v>#DIV/0!</v>
      </c>
      <c r="CU411" s="226"/>
      <c r="CV411" s="168" t="s">
        <v>21</v>
      </c>
      <c r="CW411" s="272" t="e">
        <v>#DIV/0!</v>
      </c>
    </row>
    <row r="412" spans="3:101" s="2" customFormat="1">
      <c r="C412" s="202"/>
      <c r="E412" s="176"/>
      <c r="K412" s="226"/>
      <c r="L412" s="168" t="s">
        <v>20</v>
      </c>
      <c r="M412" s="272" t="e">
        <v>#DIV/0!</v>
      </c>
      <c r="O412" s="226"/>
      <c r="P412" s="168" t="s">
        <v>20</v>
      </c>
      <c r="Q412" s="272" t="e">
        <v>#DIV/0!</v>
      </c>
      <c r="S412" s="226"/>
      <c r="T412" s="168" t="s">
        <v>20</v>
      </c>
      <c r="U412" s="272" t="e">
        <v>#DIV/0!</v>
      </c>
      <c r="AA412" s="226"/>
      <c r="AB412" s="168" t="s">
        <v>20</v>
      </c>
      <c r="AC412" s="272" t="e">
        <v>#DIV/0!</v>
      </c>
      <c r="AE412" s="226"/>
      <c r="AF412" s="168" t="s">
        <v>20</v>
      </c>
      <c r="AG412" s="272" t="e">
        <v>#DIV/0!</v>
      </c>
      <c r="AI412" s="226"/>
      <c r="AJ412" s="168" t="s">
        <v>20</v>
      </c>
      <c r="AK412" s="272" t="e">
        <v>#DIV/0!</v>
      </c>
      <c r="AQ412" s="226"/>
      <c r="AR412" s="168" t="s">
        <v>20</v>
      </c>
      <c r="AS412" s="272" t="e">
        <v>#DIV/0!</v>
      </c>
      <c r="AU412" s="226"/>
      <c r="AV412" s="168" t="s">
        <v>20</v>
      </c>
      <c r="AW412" s="272" t="e">
        <v>#DIV/0!</v>
      </c>
      <c r="AY412" s="226"/>
      <c r="AZ412" s="168" t="s">
        <v>20</v>
      </c>
      <c r="BA412" s="272" t="e">
        <v>#DIV/0!</v>
      </c>
      <c r="BG412" s="226"/>
      <c r="BH412" s="168" t="s">
        <v>20</v>
      </c>
      <c r="BI412" s="272" t="e">
        <v>#DIV/0!</v>
      </c>
      <c r="BK412" s="226"/>
      <c r="BL412" s="168" t="s">
        <v>20</v>
      </c>
      <c r="BM412" s="272" t="e">
        <v>#DIV/0!</v>
      </c>
      <c r="BO412" s="226"/>
      <c r="BP412" s="168" t="s">
        <v>20</v>
      </c>
      <c r="BQ412" s="272" t="e">
        <v>#DIV/0!</v>
      </c>
      <c r="BW412" s="226"/>
      <c r="BX412" s="168" t="s">
        <v>20</v>
      </c>
      <c r="BY412" s="272" t="e">
        <v>#DIV/0!</v>
      </c>
      <c r="CA412" s="226"/>
      <c r="CB412" s="168" t="s">
        <v>20</v>
      </c>
      <c r="CC412" s="272" t="e">
        <v>#DIV/0!</v>
      </c>
      <c r="CE412" s="226"/>
      <c r="CF412" s="168" t="s">
        <v>20</v>
      </c>
      <c r="CG412" s="272" t="e">
        <v>#DIV/0!</v>
      </c>
      <c r="CM412" s="226"/>
      <c r="CN412" s="168" t="s">
        <v>20</v>
      </c>
      <c r="CO412" s="272" t="e">
        <v>#DIV/0!</v>
      </c>
      <c r="CQ412" s="226"/>
      <c r="CR412" s="168" t="s">
        <v>20</v>
      </c>
      <c r="CS412" s="272" t="e">
        <v>#DIV/0!</v>
      </c>
      <c r="CU412" s="226"/>
      <c r="CV412" s="168" t="s">
        <v>20</v>
      </c>
      <c r="CW412" s="272" t="e">
        <v>#DIV/0!</v>
      </c>
    </row>
    <row r="413" spans="3:101" s="2" customFormat="1">
      <c r="C413" s="202"/>
      <c r="E413" s="176"/>
      <c r="K413" s="226"/>
      <c r="L413" s="168" t="s">
        <v>19</v>
      </c>
      <c r="M413" s="272" t="e">
        <v>#DIV/0!</v>
      </c>
      <c r="O413" s="226"/>
      <c r="P413" s="168" t="s">
        <v>19</v>
      </c>
      <c r="Q413" s="272" t="e">
        <v>#DIV/0!</v>
      </c>
      <c r="S413" s="226"/>
      <c r="T413" s="168" t="s">
        <v>19</v>
      </c>
      <c r="U413" s="272" t="e">
        <v>#DIV/0!</v>
      </c>
      <c r="AA413" s="226"/>
      <c r="AB413" s="168" t="s">
        <v>19</v>
      </c>
      <c r="AC413" s="272" t="e">
        <v>#DIV/0!</v>
      </c>
      <c r="AE413" s="226"/>
      <c r="AF413" s="168" t="s">
        <v>19</v>
      </c>
      <c r="AG413" s="272" t="e">
        <v>#DIV/0!</v>
      </c>
      <c r="AI413" s="226"/>
      <c r="AJ413" s="168" t="s">
        <v>19</v>
      </c>
      <c r="AK413" s="272" t="e">
        <v>#DIV/0!</v>
      </c>
      <c r="AQ413" s="226"/>
      <c r="AR413" s="168" t="s">
        <v>19</v>
      </c>
      <c r="AS413" s="272" t="e">
        <v>#DIV/0!</v>
      </c>
      <c r="AU413" s="226"/>
      <c r="AV413" s="168" t="s">
        <v>19</v>
      </c>
      <c r="AW413" s="272" t="e">
        <v>#DIV/0!</v>
      </c>
      <c r="AY413" s="226"/>
      <c r="AZ413" s="168" t="s">
        <v>19</v>
      </c>
      <c r="BA413" s="272" t="e">
        <v>#DIV/0!</v>
      </c>
      <c r="BG413" s="226"/>
      <c r="BH413" s="168" t="s">
        <v>19</v>
      </c>
      <c r="BI413" s="272" t="e">
        <v>#DIV/0!</v>
      </c>
      <c r="BK413" s="226"/>
      <c r="BL413" s="168" t="s">
        <v>19</v>
      </c>
      <c r="BM413" s="272" t="e">
        <v>#DIV/0!</v>
      </c>
      <c r="BO413" s="226"/>
      <c r="BP413" s="168" t="s">
        <v>19</v>
      </c>
      <c r="BQ413" s="272" t="e">
        <v>#DIV/0!</v>
      </c>
      <c r="BW413" s="226"/>
      <c r="BX413" s="168" t="s">
        <v>19</v>
      </c>
      <c r="BY413" s="272" t="e">
        <v>#DIV/0!</v>
      </c>
      <c r="CA413" s="226"/>
      <c r="CB413" s="168" t="s">
        <v>19</v>
      </c>
      <c r="CC413" s="272" t="e">
        <v>#DIV/0!</v>
      </c>
      <c r="CE413" s="226"/>
      <c r="CF413" s="168" t="s">
        <v>19</v>
      </c>
      <c r="CG413" s="272" t="e">
        <v>#DIV/0!</v>
      </c>
      <c r="CM413" s="226"/>
      <c r="CN413" s="168" t="s">
        <v>19</v>
      </c>
      <c r="CO413" s="272" t="e">
        <v>#DIV/0!</v>
      </c>
      <c r="CQ413" s="226"/>
      <c r="CR413" s="168" t="s">
        <v>19</v>
      </c>
      <c r="CS413" s="272" t="e">
        <v>#DIV/0!</v>
      </c>
      <c r="CU413" s="226"/>
      <c r="CV413" s="168" t="s">
        <v>19</v>
      </c>
      <c r="CW413" s="272" t="e">
        <v>#DIV/0!</v>
      </c>
    </row>
    <row r="414" spans="3:101" s="2" customFormat="1">
      <c r="C414" s="202"/>
      <c r="E414" s="176"/>
      <c r="K414" s="227"/>
      <c r="L414" s="169" t="s">
        <v>18</v>
      </c>
      <c r="M414" s="273" t="e">
        <v>#DIV/0!</v>
      </c>
      <c r="O414" s="227"/>
      <c r="P414" s="169" t="s">
        <v>18</v>
      </c>
      <c r="Q414" s="273" t="e">
        <v>#DIV/0!</v>
      </c>
      <c r="S414" s="227"/>
      <c r="T414" s="169" t="s">
        <v>18</v>
      </c>
      <c r="U414" s="273" t="e">
        <v>#DIV/0!</v>
      </c>
      <c r="AA414" s="227"/>
      <c r="AB414" s="169" t="s">
        <v>18</v>
      </c>
      <c r="AC414" s="273" t="e">
        <v>#DIV/0!</v>
      </c>
      <c r="AE414" s="227"/>
      <c r="AF414" s="169" t="s">
        <v>18</v>
      </c>
      <c r="AG414" s="273" t="e">
        <v>#DIV/0!</v>
      </c>
      <c r="AI414" s="227"/>
      <c r="AJ414" s="169" t="s">
        <v>18</v>
      </c>
      <c r="AK414" s="273" t="e">
        <v>#DIV/0!</v>
      </c>
      <c r="AQ414" s="227"/>
      <c r="AR414" s="169" t="s">
        <v>18</v>
      </c>
      <c r="AS414" s="273" t="e">
        <v>#DIV/0!</v>
      </c>
      <c r="AU414" s="227"/>
      <c r="AV414" s="169" t="s">
        <v>18</v>
      </c>
      <c r="AW414" s="273" t="e">
        <v>#DIV/0!</v>
      </c>
      <c r="AY414" s="227"/>
      <c r="AZ414" s="169" t="s">
        <v>18</v>
      </c>
      <c r="BA414" s="273" t="e">
        <v>#DIV/0!</v>
      </c>
      <c r="BG414" s="227"/>
      <c r="BH414" s="169" t="s">
        <v>18</v>
      </c>
      <c r="BI414" s="273" t="e">
        <v>#DIV/0!</v>
      </c>
      <c r="BK414" s="227"/>
      <c r="BL414" s="169" t="s">
        <v>18</v>
      </c>
      <c r="BM414" s="273" t="e">
        <v>#DIV/0!</v>
      </c>
      <c r="BO414" s="227"/>
      <c r="BP414" s="169" t="s">
        <v>18</v>
      </c>
      <c r="BQ414" s="273" t="e">
        <v>#DIV/0!</v>
      </c>
      <c r="BW414" s="227"/>
      <c r="BX414" s="169" t="s">
        <v>18</v>
      </c>
      <c r="BY414" s="273" t="e">
        <v>#DIV/0!</v>
      </c>
      <c r="CA414" s="227"/>
      <c r="CB414" s="169" t="s">
        <v>18</v>
      </c>
      <c r="CC414" s="273" t="e">
        <v>#DIV/0!</v>
      </c>
      <c r="CE414" s="227"/>
      <c r="CF414" s="169" t="s">
        <v>18</v>
      </c>
      <c r="CG414" s="273" t="e">
        <v>#DIV/0!</v>
      </c>
      <c r="CM414" s="227"/>
      <c r="CN414" s="169" t="s">
        <v>18</v>
      </c>
      <c r="CO414" s="273" t="e">
        <v>#DIV/0!</v>
      </c>
      <c r="CQ414" s="227"/>
      <c r="CR414" s="169" t="s">
        <v>18</v>
      </c>
      <c r="CS414" s="273" t="e">
        <v>#DIV/0!</v>
      </c>
      <c r="CU414" s="227"/>
      <c r="CV414" s="169" t="s">
        <v>18</v>
      </c>
      <c r="CW414" s="273" t="e">
        <v>#DIV/0!</v>
      </c>
    </row>
    <row r="415" spans="3:101" s="2" customFormat="1" ht="18.75" customHeight="1">
      <c r="C415" s="202"/>
      <c r="E415" s="176"/>
      <c r="K415" s="205" t="s">
        <v>101</v>
      </c>
      <c r="L415" s="130" t="s">
        <v>48</v>
      </c>
      <c r="M415" s="273" t="e">
        <v>#DIV/0!</v>
      </c>
      <c r="O415" s="205" t="s">
        <v>101</v>
      </c>
      <c r="P415" s="130" t="s">
        <v>48</v>
      </c>
      <c r="Q415" s="273" t="e">
        <v>#DIV/0!</v>
      </c>
      <c r="S415" s="205" t="s">
        <v>101</v>
      </c>
      <c r="T415" s="130" t="s">
        <v>48</v>
      </c>
      <c r="U415" s="301" t="e">
        <v>#DIV/0!</v>
      </c>
      <c r="AA415" s="205" t="s">
        <v>101</v>
      </c>
      <c r="AB415" s="130" t="s">
        <v>48</v>
      </c>
      <c r="AC415" s="273" t="e">
        <v>#DIV/0!</v>
      </c>
      <c r="AE415" s="205" t="s">
        <v>101</v>
      </c>
      <c r="AF415" s="130" t="s">
        <v>48</v>
      </c>
      <c r="AG415" s="273" t="e">
        <v>#DIV/0!</v>
      </c>
      <c r="AI415" s="205" t="s">
        <v>101</v>
      </c>
      <c r="AJ415" s="130" t="s">
        <v>48</v>
      </c>
      <c r="AK415" s="301" t="e">
        <v>#DIV/0!</v>
      </c>
      <c r="AQ415" s="205" t="s">
        <v>101</v>
      </c>
      <c r="AR415" s="130" t="s">
        <v>48</v>
      </c>
      <c r="AS415" s="273" t="e">
        <v>#DIV/0!</v>
      </c>
      <c r="AU415" s="205" t="s">
        <v>101</v>
      </c>
      <c r="AV415" s="130" t="s">
        <v>48</v>
      </c>
      <c r="AW415" s="273" t="e">
        <v>#DIV/0!</v>
      </c>
      <c r="AY415" s="205" t="s">
        <v>101</v>
      </c>
      <c r="AZ415" s="130" t="s">
        <v>48</v>
      </c>
      <c r="BA415" s="301" t="e">
        <v>#DIV/0!</v>
      </c>
      <c r="BG415" s="205" t="s">
        <v>101</v>
      </c>
      <c r="BH415" s="130" t="s">
        <v>48</v>
      </c>
      <c r="BI415" s="273" t="e">
        <v>#DIV/0!</v>
      </c>
      <c r="BK415" s="205" t="s">
        <v>101</v>
      </c>
      <c r="BL415" s="130" t="s">
        <v>48</v>
      </c>
      <c r="BM415" s="273" t="e">
        <v>#DIV/0!</v>
      </c>
      <c r="BO415" s="205" t="s">
        <v>101</v>
      </c>
      <c r="BP415" s="130" t="s">
        <v>48</v>
      </c>
      <c r="BQ415" s="301" t="e">
        <v>#DIV/0!</v>
      </c>
      <c r="BW415" s="205" t="s">
        <v>101</v>
      </c>
      <c r="BX415" s="130" t="s">
        <v>48</v>
      </c>
      <c r="BY415" s="273" t="e">
        <v>#DIV/0!</v>
      </c>
      <c r="CA415" s="205" t="s">
        <v>101</v>
      </c>
      <c r="CB415" s="130" t="s">
        <v>48</v>
      </c>
      <c r="CC415" s="273" t="e">
        <v>#DIV/0!</v>
      </c>
      <c r="CE415" s="205" t="s">
        <v>101</v>
      </c>
      <c r="CF415" s="130" t="s">
        <v>48</v>
      </c>
      <c r="CG415" s="301" t="e">
        <v>#DIV/0!</v>
      </c>
      <c r="CM415" s="205" t="s">
        <v>101</v>
      </c>
      <c r="CN415" s="130" t="s">
        <v>48</v>
      </c>
      <c r="CO415" s="273" t="e">
        <v>#DIV/0!</v>
      </c>
      <c r="CQ415" s="205" t="s">
        <v>101</v>
      </c>
      <c r="CR415" s="130" t="s">
        <v>48</v>
      </c>
      <c r="CS415" s="273" t="e">
        <v>#DIV/0!</v>
      </c>
      <c r="CU415" s="205" t="s">
        <v>101</v>
      </c>
      <c r="CV415" s="130" t="s">
        <v>48</v>
      </c>
      <c r="CW415" s="301" t="e">
        <v>#DIV/0!</v>
      </c>
    </row>
    <row r="416" spans="3:101" s="2" customFormat="1">
      <c r="C416" s="202"/>
      <c r="E416" s="176"/>
      <c r="K416" s="226"/>
      <c r="L416" s="168" t="s">
        <v>22</v>
      </c>
      <c r="M416" s="272" t="e">
        <v>#DIV/0!</v>
      </c>
      <c r="O416" s="226"/>
      <c r="P416" s="168" t="s">
        <v>22</v>
      </c>
      <c r="Q416" s="272" t="e">
        <v>#DIV/0!</v>
      </c>
      <c r="S416" s="226"/>
      <c r="T416" s="168" t="s">
        <v>22</v>
      </c>
      <c r="U416" s="272" t="e">
        <v>#DIV/0!</v>
      </c>
      <c r="AA416" s="226"/>
      <c r="AB416" s="168" t="s">
        <v>22</v>
      </c>
      <c r="AC416" s="272" t="e">
        <v>#DIV/0!</v>
      </c>
      <c r="AE416" s="226"/>
      <c r="AF416" s="168" t="s">
        <v>22</v>
      </c>
      <c r="AG416" s="272" t="e">
        <v>#DIV/0!</v>
      </c>
      <c r="AI416" s="226"/>
      <c r="AJ416" s="168" t="s">
        <v>22</v>
      </c>
      <c r="AK416" s="272" t="e">
        <v>#DIV/0!</v>
      </c>
      <c r="AQ416" s="226"/>
      <c r="AR416" s="168" t="s">
        <v>22</v>
      </c>
      <c r="AS416" s="272" t="e">
        <v>#DIV/0!</v>
      </c>
      <c r="AU416" s="226"/>
      <c r="AV416" s="168" t="s">
        <v>22</v>
      </c>
      <c r="AW416" s="272" t="e">
        <v>#DIV/0!</v>
      </c>
      <c r="AY416" s="226"/>
      <c r="AZ416" s="168" t="s">
        <v>22</v>
      </c>
      <c r="BA416" s="272" t="e">
        <v>#DIV/0!</v>
      </c>
      <c r="BG416" s="226"/>
      <c r="BH416" s="168" t="s">
        <v>22</v>
      </c>
      <c r="BI416" s="272" t="e">
        <v>#DIV/0!</v>
      </c>
      <c r="BK416" s="226"/>
      <c r="BL416" s="168" t="s">
        <v>22</v>
      </c>
      <c r="BM416" s="272" t="e">
        <v>#DIV/0!</v>
      </c>
      <c r="BO416" s="226"/>
      <c r="BP416" s="168" t="s">
        <v>22</v>
      </c>
      <c r="BQ416" s="272" t="e">
        <v>#DIV/0!</v>
      </c>
      <c r="BW416" s="226"/>
      <c r="BX416" s="168" t="s">
        <v>22</v>
      </c>
      <c r="BY416" s="272" t="e">
        <v>#DIV/0!</v>
      </c>
      <c r="CA416" s="226"/>
      <c r="CB416" s="168" t="s">
        <v>22</v>
      </c>
      <c r="CC416" s="272" t="e">
        <v>#DIV/0!</v>
      </c>
      <c r="CE416" s="226"/>
      <c r="CF416" s="168" t="s">
        <v>22</v>
      </c>
      <c r="CG416" s="272" t="e">
        <v>#DIV/0!</v>
      </c>
      <c r="CM416" s="226"/>
      <c r="CN416" s="168" t="s">
        <v>22</v>
      </c>
      <c r="CO416" s="272" t="e">
        <v>#DIV/0!</v>
      </c>
      <c r="CQ416" s="226"/>
      <c r="CR416" s="168" t="s">
        <v>22</v>
      </c>
      <c r="CS416" s="272" t="e">
        <v>#DIV/0!</v>
      </c>
      <c r="CU416" s="226"/>
      <c r="CV416" s="168" t="s">
        <v>22</v>
      </c>
      <c r="CW416" s="272" t="e">
        <v>#DIV/0!</v>
      </c>
    </row>
    <row r="417" spans="3:101" s="2" customFormat="1">
      <c r="C417" s="202"/>
      <c r="E417" s="176"/>
      <c r="K417" s="226"/>
      <c r="L417" s="168" t="s">
        <v>21</v>
      </c>
      <c r="M417" s="272" t="e">
        <v>#DIV/0!</v>
      </c>
      <c r="O417" s="226"/>
      <c r="P417" s="168" t="s">
        <v>21</v>
      </c>
      <c r="Q417" s="272" t="e">
        <v>#DIV/0!</v>
      </c>
      <c r="S417" s="226"/>
      <c r="T417" s="168" t="s">
        <v>21</v>
      </c>
      <c r="U417" s="272" t="e">
        <v>#DIV/0!</v>
      </c>
      <c r="AA417" s="226"/>
      <c r="AB417" s="168" t="s">
        <v>21</v>
      </c>
      <c r="AC417" s="272" t="e">
        <v>#DIV/0!</v>
      </c>
      <c r="AE417" s="226"/>
      <c r="AF417" s="168" t="s">
        <v>21</v>
      </c>
      <c r="AG417" s="272" t="e">
        <v>#DIV/0!</v>
      </c>
      <c r="AI417" s="226"/>
      <c r="AJ417" s="168" t="s">
        <v>21</v>
      </c>
      <c r="AK417" s="272" t="e">
        <v>#DIV/0!</v>
      </c>
      <c r="AQ417" s="226"/>
      <c r="AR417" s="168" t="s">
        <v>21</v>
      </c>
      <c r="AS417" s="272" t="e">
        <v>#DIV/0!</v>
      </c>
      <c r="AU417" s="226"/>
      <c r="AV417" s="168" t="s">
        <v>21</v>
      </c>
      <c r="AW417" s="272" t="e">
        <v>#DIV/0!</v>
      </c>
      <c r="AY417" s="226"/>
      <c r="AZ417" s="168" t="s">
        <v>21</v>
      </c>
      <c r="BA417" s="272" t="e">
        <v>#DIV/0!</v>
      </c>
      <c r="BG417" s="226"/>
      <c r="BH417" s="168" t="s">
        <v>21</v>
      </c>
      <c r="BI417" s="272" t="e">
        <v>#DIV/0!</v>
      </c>
      <c r="BK417" s="226"/>
      <c r="BL417" s="168" t="s">
        <v>21</v>
      </c>
      <c r="BM417" s="272" t="e">
        <v>#DIV/0!</v>
      </c>
      <c r="BO417" s="226"/>
      <c r="BP417" s="168" t="s">
        <v>21</v>
      </c>
      <c r="BQ417" s="272" t="e">
        <v>#DIV/0!</v>
      </c>
      <c r="BW417" s="226"/>
      <c r="BX417" s="168" t="s">
        <v>21</v>
      </c>
      <c r="BY417" s="272" t="e">
        <v>#DIV/0!</v>
      </c>
      <c r="CA417" s="226"/>
      <c r="CB417" s="168" t="s">
        <v>21</v>
      </c>
      <c r="CC417" s="272" t="e">
        <v>#DIV/0!</v>
      </c>
      <c r="CE417" s="226"/>
      <c r="CF417" s="168" t="s">
        <v>21</v>
      </c>
      <c r="CG417" s="272" t="e">
        <v>#DIV/0!</v>
      </c>
      <c r="CM417" s="226"/>
      <c r="CN417" s="168" t="s">
        <v>21</v>
      </c>
      <c r="CO417" s="272" t="e">
        <v>#DIV/0!</v>
      </c>
      <c r="CQ417" s="226"/>
      <c r="CR417" s="168" t="s">
        <v>21</v>
      </c>
      <c r="CS417" s="272" t="e">
        <v>#DIV/0!</v>
      </c>
      <c r="CU417" s="226"/>
      <c r="CV417" s="168" t="s">
        <v>21</v>
      </c>
      <c r="CW417" s="272" t="e">
        <v>#DIV/0!</v>
      </c>
    </row>
    <row r="418" spans="3:101" s="2" customFormat="1">
      <c r="C418" s="202"/>
      <c r="E418" s="176"/>
      <c r="K418" s="226"/>
      <c r="L418" s="168" t="s">
        <v>20</v>
      </c>
      <c r="M418" s="272" t="e">
        <v>#DIV/0!</v>
      </c>
      <c r="N418" s="107"/>
      <c r="O418" s="226"/>
      <c r="P418" s="168" t="s">
        <v>20</v>
      </c>
      <c r="Q418" s="272" t="e">
        <v>#DIV/0!</v>
      </c>
      <c r="S418" s="226"/>
      <c r="T418" s="168" t="s">
        <v>20</v>
      </c>
      <c r="U418" s="272" t="e">
        <v>#DIV/0!</v>
      </c>
      <c r="AA418" s="226"/>
      <c r="AB418" s="168" t="s">
        <v>20</v>
      </c>
      <c r="AC418" s="272" t="e">
        <v>#DIV/0!</v>
      </c>
      <c r="AD418" s="107"/>
      <c r="AE418" s="226"/>
      <c r="AF418" s="168" t="s">
        <v>20</v>
      </c>
      <c r="AG418" s="272" t="e">
        <v>#DIV/0!</v>
      </c>
      <c r="AI418" s="226"/>
      <c r="AJ418" s="168" t="s">
        <v>20</v>
      </c>
      <c r="AK418" s="272" t="e">
        <v>#DIV/0!</v>
      </c>
      <c r="AQ418" s="226"/>
      <c r="AR418" s="168" t="s">
        <v>20</v>
      </c>
      <c r="AS418" s="272" t="e">
        <v>#DIV/0!</v>
      </c>
      <c r="AT418" s="107"/>
      <c r="AU418" s="226"/>
      <c r="AV418" s="168" t="s">
        <v>20</v>
      </c>
      <c r="AW418" s="272" t="e">
        <v>#DIV/0!</v>
      </c>
      <c r="AY418" s="226"/>
      <c r="AZ418" s="168" t="s">
        <v>20</v>
      </c>
      <c r="BA418" s="272" t="e">
        <v>#DIV/0!</v>
      </c>
      <c r="BG418" s="226"/>
      <c r="BH418" s="168" t="s">
        <v>20</v>
      </c>
      <c r="BI418" s="272" t="e">
        <v>#DIV/0!</v>
      </c>
      <c r="BJ418" s="107"/>
      <c r="BK418" s="226"/>
      <c r="BL418" s="168" t="s">
        <v>20</v>
      </c>
      <c r="BM418" s="272" t="e">
        <v>#DIV/0!</v>
      </c>
      <c r="BO418" s="226"/>
      <c r="BP418" s="168" t="s">
        <v>20</v>
      </c>
      <c r="BQ418" s="272" t="e">
        <v>#DIV/0!</v>
      </c>
      <c r="BW418" s="226"/>
      <c r="BX418" s="168" t="s">
        <v>20</v>
      </c>
      <c r="BY418" s="272" t="e">
        <v>#DIV/0!</v>
      </c>
      <c r="BZ418" s="107"/>
      <c r="CA418" s="226"/>
      <c r="CB418" s="168" t="s">
        <v>20</v>
      </c>
      <c r="CC418" s="272" t="e">
        <v>#DIV/0!</v>
      </c>
      <c r="CE418" s="226"/>
      <c r="CF418" s="168" t="s">
        <v>20</v>
      </c>
      <c r="CG418" s="272" t="e">
        <v>#DIV/0!</v>
      </c>
      <c r="CM418" s="226"/>
      <c r="CN418" s="168" t="s">
        <v>20</v>
      </c>
      <c r="CO418" s="272" t="e">
        <v>#DIV/0!</v>
      </c>
      <c r="CP418" s="107"/>
      <c r="CQ418" s="226"/>
      <c r="CR418" s="168" t="s">
        <v>20</v>
      </c>
      <c r="CS418" s="272" t="e">
        <v>#DIV/0!</v>
      </c>
      <c r="CU418" s="226"/>
      <c r="CV418" s="168" t="s">
        <v>20</v>
      </c>
      <c r="CW418" s="272" t="e">
        <v>#DIV/0!</v>
      </c>
    </row>
    <row r="419" spans="3:101" s="2" customFormat="1">
      <c r="C419" s="202"/>
      <c r="E419" s="176"/>
      <c r="K419" s="226"/>
      <c r="L419" s="168" t="s">
        <v>19</v>
      </c>
      <c r="M419" s="272" t="e">
        <v>#DIV/0!</v>
      </c>
      <c r="N419" s="107"/>
      <c r="O419" s="226"/>
      <c r="P419" s="168" t="s">
        <v>19</v>
      </c>
      <c r="Q419" s="272" t="e">
        <v>#DIV/0!</v>
      </c>
      <c r="S419" s="226"/>
      <c r="T419" s="168" t="s">
        <v>19</v>
      </c>
      <c r="U419" s="272" t="e">
        <v>#DIV/0!</v>
      </c>
      <c r="AA419" s="226"/>
      <c r="AB419" s="168" t="s">
        <v>19</v>
      </c>
      <c r="AC419" s="272" t="e">
        <v>#DIV/0!</v>
      </c>
      <c r="AD419" s="107"/>
      <c r="AE419" s="226"/>
      <c r="AF419" s="168" t="s">
        <v>19</v>
      </c>
      <c r="AG419" s="272" t="e">
        <v>#DIV/0!</v>
      </c>
      <c r="AI419" s="226"/>
      <c r="AJ419" s="168" t="s">
        <v>19</v>
      </c>
      <c r="AK419" s="272" t="e">
        <v>#DIV/0!</v>
      </c>
      <c r="AQ419" s="226"/>
      <c r="AR419" s="168" t="s">
        <v>19</v>
      </c>
      <c r="AS419" s="272" t="e">
        <v>#DIV/0!</v>
      </c>
      <c r="AT419" s="107"/>
      <c r="AU419" s="226"/>
      <c r="AV419" s="168" t="s">
        <v>19</v>
      </c>
      <c r="AW419" s="272" t="e">
        <v>#DIV/0!</v>
      </c>
      <c r="AY419" s="226"/>
      <c r="AZ419" s="168" t="s">
        <v>19</v>
      </c>
      <c r="BA419" s="272" t="e">
        <v>#DIV/0!</v>
      </c>
      <c r="BG419" s="226"/>
      <c r="BH419" s="168" t="s">
        <v>19</v>
      </c>
      <c r="BI419" s="272" t="e">
        <v>#DIV/0!</v>
      </c>
      <c r="BJ419" s="107"/>
      <c r="BK419" s="226"/>
      <c r="BL419" s="168" t="s">
        <v>19</v>
      </c>
      <c r="BM419" s="272" t="e">
        <v>#DIV/0!</v>
      </c>
      <c r="BO419" s="226"/>
      <c r="BP419" s="168" t="s">
        <v>19</v>
      </c>
      <c r="BQ419" s="272" t="e">
        <v>#DIV/0!</v>
      </c>
      <c r="BW419" s="226"/>
      <c r="BX419" s="168" t="s">
        <v>19</v>
      </c>
      <c r="BY419" s="272" t="e">
        <v>#DIV/0!</v>
      </c>
      <c r="BZ419" s="107"/>
      <c r="CA419" s="226"/>
      <c r="CB419" s="168" t="s">
        <v>19</v>
      </c>
      <c r="CC419" s="272" t="e">
        <v>#DIV/0!</v>
      </c>
      <c r="CE419" s="226"/>
      <c r="CF419" s="168" t="s">
        <v>19</v>
      </c>
      <c r="CG419" s="272" t="e">
        <v>#DIV/0!</v>
      </c>
      <c r="CM419" s="226"/>
      <c r="CN419" s="168" t="s">
        <v>19</v>
      </c>
      <c r="CO419" s="272" t="e">
        <v>#DIV/0!</v>
      </c>
      <c r="CP419" s="107"/>
      <c r="CQ419" s="226"/>
      <c r="CR419" s="168" t="s">
        <v>19</v>
      </c>
      <c r="CS419" s="272" t="e">
        <v>#DIV/0!</v>
      </c>
      <c r="CU419" s="226"/>
      <c r="CV419" s="168" t="s">
        <v>19</v>
      </c>
      <c r="CW419" s="272" t="e">
        <v>#DIV/0!</v>
      </c>
    </row>
    <row r="420" spans="3:101" s="2" customFormat="1">
      <c r="C420" s="202"/>
      <c r="E420" s="176"/>
      <c r="K420" s="227"/>
      <c r="L420" s="169" t="s">
        <v>18</v>
      </c>
      <c r="M420" s="273" t="e">
        <v>#DIV/0!</v>
      </c>
      <c r="N420" s="107"/>
      <c r="O420" s="227"/>
      <c r="P420" s="169" t="s">
        <v>18</v>
      </c>
      <c r="Q420" s="273" t="e">
        <v>#DIV/0!</v>
      </c>
      <c r="S420" s="227"/>
      <c r="T420" s="169" t="s">
        <v>18</v>
      </c>
      <c r="U420" s="273" t="e">
        <v>#DIV/0!</v>
      </c>
      <c r="AA420" s="227"/>
      <c r="AB420" s="169" t="s">
        <v>18</v>
      </c>
      <c r="AC420" s="273" t="e">
        <v>#DIV/0!</v>
      </c>
      <c r="AD420" s="107"/>
      <c r="AE420" s="227"/>
      <c r="AF420" s="169" t="s">
        <v>18</v>
      </c>
      <c r="AG420" s="273" t="e">
        <v>#DIV/0!</v>
      </c>
      <c r="AI420" s="227"/>
      <c r="AJ420" s="169" t="s">
        <v>18</v>
      </c>
      <c r="AK420" s="273" t="e">
        <v>#DIV/0!</v>
      </c>
      <c r="AQ420" s="227"/>
      <c r="AR420" s="169" t="s">
        <v>18</v>
      </c>
      <c r="AS420" s="273" t="e">
        <v>#DIV/0!</v>
      </c>
      <c r="AT420" s="107"/>
      <c r="AU420" s="227"/>
      <c r="AV420" s="169" t="s">
        <v>18</v>
      </c>
      <c r="AW420" s="273" t="e">
        <v>#DIV/0!</v>
      </c>
      <c r="AY420" s="227"/>
      <c r="AZ420" s="169" t="s">
        <v>18</v>
      </c>
      <c r="BA420" s="273" t="e">
        <v>#DIV/0!</v>
      </c>
      <c r="BG420" s="227"/>
      <c r="BH420" s="169" t="s">
        <v>18</v>
      </c>
      <c r="BI420" s="273" t="e">
        <v>#DIV/0!</v>
      </c>
      <c r="BJ420" s="107"/>
      <c r="BK420" s="227"/>
      <c r="BL420" s="169" t="s">
        <v>18</v>
      </c>
      <c r="BM420" s="273" t="e">
        <v>#DIV/0!</v>
      </c>
      <c r="BO420" s="227"/>
      <c r="BP420" s="169" t="s">
        <v>18</v>
      </c>
      <c r="BQ420" s="273" t="e">
        <v>#DIV/0!</v>
      </c>
      <c r="BW420" s="227"/>
      <c r="BX420" s="169" t="s">
        <v>18</v>
      </c>
      <c r="BY420" s="273" t="e">
        <v>#DIV/0!</v>
      </c>
      <c r="BZ420" s="107"/>
      <c r="CA420" s="227"/>
      <c r="CB420" s="169" t="s">
        <v>18</v>
      </c>
      <c r="CC420" s="273" t="e">
        <v>#DIV/0!</v>
      </c>
      <c r="CE420" s="227"/>
      <c r="CF420" s="169" t="s">
        <v>18</v>
      </c>
      <c r="CG420" s="273" t="e">
        <v>#DIV/0!</v>
      </c>
      <c r="CM420" s="227"/>
      <c r="CN420" s="169" t="s">
        <v>18</v>
      </c>
      <c r="CO420" s="273" t="e">
        <v>#DIV/0!</v>
      </c>
      <c r="CP420" s="107"/>
      <c r="CQ420" s="227"/>
      <c r="CR420" s="169" t="s">
        <v>18</v>
      </c>
      <c r="CS420" s="273" t="e">
        <v>#DIV/0!</v>
      </c>
      <c r="CU420" s="227"/>
      <c r="CV420" s="169" t="s">
        <v>18</v>
      </c>
      <c r="CW420" s="273" t="e">
        <v>#DIV/0!</v>
      </c>
    </row>
    <row r="421" spans="3:101" s="2" customFormat="1">
      <c r="C421" s="202"/>
      <c r="E421" s="176"/>
      <c r="K421" s="205" t="s">
        <v>102</v>
      </c>
      <c r="L421" s="130" t="s">
        <v>48</v>
      </c>
      <c r="M421" s="267" t="e">
        <v>#DIV/0!</v>
      </c>
      <c r="N421" s="107"/>
      <c r="O421" s="205" t="s">
        <v>102</v>
      </c>
      <c r="P421" s="130" t="s">
        <v>48</v>
      </c>
      <c r="Q421" s="267" t="e">
        <v>#DIV/0!</v>
      </c>
      <c r="S421" s="205" t="s">
        <v>102</v>
      </c>
      <c r="T421" s="130" t="s">
        <v>48</v>
      </c>
      <c r="U421" s="299" t="e">
        <v>#DIV/0!</v>
      </c>
      <c r="AA421" s="205" t="s">
        <v>102</v>
      </c>
      <c r="AB421" s="130" t="s">
        <v>48</v>
      </c>
      <c r="AC421" s="267" t="e">
        <v>#DIV/0!</v>
      </c>
      <c r="AD421" s="107"/>
      <c r="AE421" s="205" t="s">
        <v>102</v>
      </c>
      <c r="AF421" s="130" t="s">
        <v>48</v>
      </c>
      <c r="AG421" s="267" t="e">
        <v>#DIV/0!</v>
      </c>
      <c r="AI421" s="205" t="s">
        <v>102</v>
      </c>
      <c r="AJ421" s="130" t="s">
        <v>48</v>
      </c>
      <c r="AK421" s="299" t="e">
        <v>#DIV/0!</v>
      </c>
      <c r="AQ421" s="205" t="s">
        <v>102</v>
      </c>
      <c r="AR421" s="130" t="s">
        <v>48</v>
      </c>
      <c r="AS421" s="267" t="e">
        <v>#DIV/0!</v>
      </c>
      <c r="AT421" s="107"/>
      <c r="AU421" s="205" t="s">
        <v>102</v>
      </c>
      <c r="AV421" s="130" t="s">
        <v>48</v>
      </c>
      <c r="AW421" s="267" t="e">
        <v>#DIV/0!</v>
      </c>
      <c r="AY421" s="205" t="s">
        <v>102</v>
      </c>
      <c r="AZ421" s="130" t="s">
        <v>48</v>
      </c>
      <c r="BA421" s="299" t="e">
        <v>#DIV/0!</v>
      </c>
      <c r="BG421" s="205" t="s">
        <v>102</v>
      </c>
      <c r="BH421" s="130" t="s">
        <v>48</v>
      </c>
      <c r="BI421" s="267" t="e">
        <v>#DIV/0!</v>
      </c>
      <c r="BJ421" s="107"/>
      <c r="BK421" s="205" t="s">
        <v>102</v>
      </c>
      <c r="BL421" s="130" t="s">
        <v>48</v>
      </c>
      <c r="BM421" s="267" t="e">
        <v>#DIV/0!</v>
      </c>
      <c r="BO421" s="205" t="s">
        <v>102</v>
      </c>
      <c r="BP421" s="130" t="s">
        <v>48</v>
      </c>
      <c r="BQ421" s="299" t="e">
        <v>#DIV/0!</v>
      </c>
      <c r="BW421" s="205" t="s">
        <v>102</v>
      </c>
      <c r="BX421" s="130" t="s">
        <v>48</v>
      </c>
      <c r="BY421" s="267" t="e">
        <v>#DIV/0!</v>
      </c>
      <c r="BZ421" s="107"/>
      <c r="CA421" s="205" t="s">
        <v>102</v>
      </c>
      <c r="CB421" s="130" t="s">
        <v>48</v>
      </c>
      <c r="CC421" s="267" t="e">
        <v>#DIV/0!</v>
      </c>
      <c r="CE421" s="205" t="s">
        <v>102</v>
      </c>
      <c r="CF421" s="130" t="s">
        <v>48</v>
      </c>
      <c r="CG421" s="299" t="e">
        <v>#DIV/0!</v>
      </c>
      <c r="CM421" s="205" t="s">
        <v>102</v>
      </c>
      <c r="CN421" s="130" t="s">
        <v>48</v>
      </c>
      <c r="CO421" s="267" t="e">
        <v>#DIV/0!</v>
      </c>
      <c r="CP421" s="107"/>
      <c r="CQ421" s="205" t="s">
        <v>102</v>
      </c>
      <c r="CR421" s="130" t="s">
        <v>48</v>
      </c>
      <c r="CS421" s="267" t="e">
        <v>#DIV/0!</v>
      </c>
      <c r="CU421" s="205" t="s">
        <v>102</v>
      </c>
      <c r="CV421" s="130" t="s">
        <v>48</v>
      </c>
      <c r="CW421" s="299" t="e">
        <v>#DIV/0!</v>
      </c>
    </row>
    <row r="422" spans="3:101" s="2" customFormat="1">
      <c r="C422" s="202"/>
      <c r="E422" s="176"/>
      <c r="K422" s="226"/>
      <c r="L422" s="168" t="s">
        <v>22</v>
      </c>
      <c r="M422" s="267" t="e">
        <v>#DIV/0!</v>
      </c>
      <c r="N422" s="107"/>
      <c r="O422" s="226"/>
      <c r="P422" s="168" t="s">
        <v>22</v>
      </c>
      <c r="Q422" s="267" t="e">
        <v>#DIV/0!</v>
      </c>
      <c r="S422" s="226"/>
      <c r="T422" s="168" t="s">
        <v>22</v>
      </c>
      <c r="U422" s="267" t="e">
        <v>#DIV/0!</v>
      </c>
      <c r="AA422" s="226"/>
      <c r="AB422" s="168" t="s">
        <v>22</v>
      </c>
      <c r="AC422" s="267" t="e">
        <v>#DIV/0!</v>
      </c>
      <c r="AD422" s="107"/>
      <c r="AE422" s="226"/>
      <c r="AF422" s="168" t="s">
        <v>22</v>
      </c>
      <c r="AG422" s="267" t="e">
        <v>#DIV/0!</v>
      </c>
      <c r="AI422" s="226"/>
      <c r="AJ422" s="168" t="s">
        <v>22</v>
      </c>
      <c r="AK422" s="267" t="e">
        <v>#DIV/0!</v>
      </c>
      <c r="AQ422" s="226"/>
      <c r="AR422" s="168" t="s">
        <v>22</v>
      </c>
      <c r="AS422" s="267" t="e">
        <v>#DIV/0!</v>
      </c>
      <c r="AT422" s="107"/>
      <c r="AU422" s="226"/>
      <c r="AV422" s="168" t="s">
        <v>22</v>
      </c>
      <c r="AW422" s="267" t="e">
        <v>#DIV/0!</v>
      </c>
      <c r="AY422" s="226"/>
      <c r="AZ422" s="168" t="s">
        <v>22</v>
      </c>
      <c r="BA422" s="267" t="e">
        <v>#DIV/0!</v>
      </c>
      <c r="BG422" s="226"/>
      <c r="BH422" s="168" t="s">
        <v>22</v>
      </c>
      <c r="BI422" s="267" t="e">
        <v>#DIV/0!</v>
      </c>
      <c r="BJ422" s="107"/>
      <c r="BK422" s="226"/>
      <c r="BL422" s="168" t="s">
        <v>22</v>
      </c>
      <c r="BM422" s="267" t="e">
        <v>#DIV/0!</v>
      </c>
      <c r="BO422" s="226"/>
      <c r="BP422" s="168" t="s">
        <v>22</v>
      </c>
      <c r="BQ422" s="267" t="e">
        <v>#DIV/0!</v>
      </c>
      <c r="BW422" s="226"/>
      <c r="BX422" s="168" t="s">
        <v>22</v>
      </c>
      <c r="BY422" s="267" t="e">
        <v>#DIV/0!</v>
      </c>
      <c r="BZ422" s="107"/>
      <c r="CA422" s="226"/>
      <c r="CB422" s="168" t="s">
        <v>22</v>
      </c>
      <c r="CC422" s="267" t="e">
        <v>#DIV/0!</v>
      </c>
      <c r="CE422" s="226"/>
      <c r="CF422" s="168" t="s">
        <v>22</v>
      </c>
      <c r="CG422" s="267" t="e">
        <v>#DIV/0!</v>
      </c>
      <c r="CM422" s="226"/>
      <c r="CN422" s="168" t="s">
        <v>22</v>
      </c>
      <c r="CO422" s="267" t="e">
        <v>#DIV/0!</v>
      </c>
      <c r="CP422" s="107"/>
      <c r="CQ422" s="226"/>
      <c r="CR422" s="168" t="s">
        <v>22</v>
      </c>
      <c r="CS422" s="267" t="e">
        <v>#DIV/0!</v>
      </c>
      <c r="CU422" s="226"/>
      <c r="CV422" s="168" t="s">
        <v>22</v>
      </c>
      <c r="CW422" s="267" t="e">
        <v>#DIV/0!</v>
      </c>
    </row>
    <row r="423" spans="3:101" s="2" customFormat="1">
      <c r="C423" s="202"/>
      <c r="E423" s="176"/>
      <c r="K423" s="226"/>
      <c r="L423" s="168" t="s">
        <v>21</v>
      </c>
      <c r="M423" s="272" t="e">
        <v>#DIV/0!</v>
      </c>
      <c r="N423" s="107"/>
      <c r="O423" s="226"/>
      <c r="P423" s="168" t="s">
        <v>21</v>
      </c>
      <c r="Q423" s="272" t="e">
        <v>#DIV/0!</v>
      </c>
      <c r="S423" s="226"/>
      <c r="T423" s="168" t="s">
        <v>21</v>
      </c>
      <c r="U423" s="272" t="e">
        <v>#DIV/0!</v>
      </c>
      <c r="AA423" s="226"/>
      <c r="AB423" s="168" t="s">
        <v>21</v>
      </c>
      <c r="AC423" s="272" t="e">
        <v>#DIV/0!</v>
      </c>
      <c r="AD423" s="107"/>
      <c r="AE423" s="226"/>
      <c r="AF423" s="168" t="s">
        <v>21</v>
      </c>
      <c r="AG423" s="272" t="e">
        <v>#DIV/0!</v>
      </c>
      <c r="AI423" s="226"/>
      <c r="AJ423" s="168" t="s">
        <v>21</v>
      </c>
      <c r="AK423" s="272" t="e">
        <v>#DIV/0!</v>
      </c>
      <c r="AQ423" s="226"/>
      <c r="AR423" s="168" t="s">
        <v>21</v>
      </c>
      <c r="AS423" s="272" t="e">
        <v>#DIV/0!</v>
      </c>
      <c r="AT423" s="107"/>
      <c r="AU423" s="226"/>
      <c r="AV423" s="168" t="s">
        <v>21</v>
      </c>
      <c r="AW423" s="272" t="e">
        <v>#DIV/0!</v>
      </c>
      <c r="AY423" s="226"/>
      <c r="AZ423" s="168" t="s">
        <v>21</v>
      </c>
      <c r="BA423" s="272" t="e">
        <v>#DIV/0!</v>
      </c>
      <c r="BG423" s="226"/>
      <c r="BH423" s="168" t="s">
        <v>21</v>
      </c>
      <c r="BI423" s="272" t="e">
        <v>#DIV/0!</v>
      </c>
      <c r="BJ423" s="107"/>
      <c r="BK423" s="226"/>
      <c r="BL423" s="168" t="s">
        <v>21</v>
      </c>
      <c r="BM423" s="272" t="e">
        <v>#DIV/0!</v>
      </c>
      <c r="BO423" s="226"/>
      <c r="BP423" s="168" t="s">
        <v>21</v>
      </c>
      <c r="BQ423" s="272" t="e">
        <v>#DIV/0!</v>
      </c>
      <c r="BW423" s="226"/>
      <c r="BX423" s="168" t="s">
        <v>21</v>
      </c>
      <c r="BY423" s="272" t="e">
        <v>#DIV/0!</v>
      </c>
      <c r="BZ423" s="107"/>
      <c r="CA423" s="226"/>
      <c r="CB423" s="168" t="s">
        <v>21</v>
      </c>
      <c r="CC423" s="272" t="e">
        <v>#DIV/0!</v>
      </c>
      <c r="CE423" s="226"/>
      <c r="CF423" s="168" t="s">
        <v>21</v>
      </c>
      <c r="CG423" s="272" t="e">
        <v>#DIV/0!</v>
      </c>
      <c r="CM423" s="226"/>
      <c r="CN423" s="168" t="s">
        <v>21</v>
      </c>
      <c r="CO423" s="272" t="e">
        <v>#DIV/0!</v>
      </c>
      <c r="CP423" s="107"/>
      <c r="CQ423" s="226"/>
      <c r="CR423" s="168" t="s">
        <v>21</v>
      </c>
      <c r="CS423" s="272" t="e">
        <v>#DIV/0!</v>
      </c>
      <c r="CU423" s="226"/>
      <c r="CV423" s="168" t="s">
        <v>21</v>
      </c>
      <c r="CW423" s="272" t="e">
        <v>#DIV/0!</v>
      </c>
    </row>
    <row r="424" spans="3:101" s="2" customFormat="1">
      <c r="C424" s="202"/>
      <c r="E424" s="176"/>
      <c r="K424" s="226"/>
      <c r="L424" s="168" t="s">
        <v>20</v>
      </c>
      <c r="M424" s="272" t="e">
        <v>#DIV/0!</v>
      </c>
      <c r="N424" s="107"/>
      <c r="O424" s="226"/>
      <c r="P424" s="168" t="s">
        <v>20</v>
      </c>
      <c r="Q424" s="272" t="e">
        <v>#DIV/0!</v>
      </c>
      <c r="S424" s="226"/>
      <c r="T424" s="168" t="s">
        <v>20</v>
      </c>
      <c r="U424" s="272" t="e">
        <v>#DIV/0!</v>
      </c>
      <c r="AA424" s="226"/>
      <c r="AB424" s="168" t="s">
        <v>20</v>
      </c>
      <c r="AC424" s="272" t="e">
        <v>#DIV/0!</v>
      </c>
      <c r="AD424" s="107"/>
      <c r="AE424" s="226"/>
      <c r="AF424" s="168" t="s">
        <v>20</v>
      </c>
      <c r="AG424" s="272" t="e">
        <v>#DIV/0!</v>
      </c>
      <c r="AI424" s="226"/>
      <c r="AJ424" s="168" t="s">
        <v>20</v>
      </c>
      <c r="AK424" s="272" t="e">
        <v>#DIV/0!</v>
      </c>
      <c r="AQ424" s="226"/>
      <c r="AR424" s="168" t="s">
        <v>20</v>
      </c>
      <c r="AS424" s="272" t="e">
        <v>#DIV/0!</v>
      </c>
      <c r="AT424" s="107"/>
      <c r="AU424" s="226"/>
      <c r="AV424" s="168" t="s">
        <v>20</v>
      </c>
      <c r="AW424" s="272" t="e">
        <v>#DIV/0!</v>
      </c>
      <c r="AY424" s="226"/>
      <c r="AZ424" s="168" t="s">
        <v>20</v>
      </c>
      <c r="BA424" s="272" t="e">
        <v>#DIV/0!</v>
      </c>
      <c r="BG424" s="226"/>
      <c r="BH424" s="168" t="s">
        <v>20</v>
      </c>
      <c r="BI424" s="272" t="e">
        <v>#DIV/0!</v>
      </c>
      <c r="BJ424" s="107"/>
      <c r="BK424" s="226"/>
      <c r="BL424" s="168" t="s">
        <v>20</v>
      </c>
      <c r="BM424" s="272" t="e">
        <v>#DIV/0!</v>
      </c>
      <c r="BO424" s="226"/>
      <c r="BP424" s="168" t="s">
        <v>20</v>
      </c>
      <c r="BQ424" s="272" t="e">
        <v>#DIV/0!</v>
      </c>
      <c r="BW424" s="226"/>
      <c r="BX424" s="168" t="s">
        <v>20</v>
      </c>
      <c r="BY424" s="272" t="e">
        <v>#DIV/0!</v>
      </c>
      <c r="BZ424" s="107"/>
      <c r="CA424" s="226"/>
      <c r="CB424" s="168" t="s">
        <v>20</v>
      </c>
      <c r="CC424" s="272" t="e">
        <v>#DIV/0!</v>
      </c>
      <c r="CE424" s="226"/>
      <c r="CF424" s="168" t="s">
        <v>20</v>
      </c>
      <c r="CG424" s="272" t="e">
        <v>#DIV/0!</v>
      </c>
      <c r="CM424" s="226"/>
      <c r="CN424" s="168" t="s">
        <v>20</v>
      </c>
      <c r="CO424" s="272" t="e">
        <v>#DIV/0!</v>
      </c>
      <c r="CP424" s="107"/>
      <c r="CQ424" s="226"/>
      <c r="CR424" s="168" t="s">
        <v>20</v>
      </c>
      <c r="CS424" s="272" t="e">
        <v>#DIV/0!</v>
      </c>
      <c r="CU424" s="226"/>
      <c r="CV424" s="168" t="s">
        <v>20</v>
      </c>
      <c r="CW424" s="272" t="e">
        <v>#DIV/0!</v>
      </c>
    </row>
    <row r="425" spans="3:101" s="2" customFormat="1">
      <c r="C425" s="202"/>
      <c r="E425" s="176"/>
      <c r="K425" s="226"/>
      <c r="L425" s="168" t="s">
        <v>19</v>
      </c>
      <c r="M425" s="272" t="e">
        <v>#DIV/0!</v>
      </c>
      <c r="N425" s="107"/>
      <c r="O425" s="226"/>
      <c r="P425" s="168" t="s">
        <v>19</v>
      </c>
      <c r="Q425" s="272" t="e">
        <v>#DIV/0!</v>
      </c>
      <c r="S425" s="226"/>
      <c r="T425" s="168" t="s">
        <v>19</v>
      </c>
      <c r="U425" s="272" t="e">
        <v>#DIV/0!</v>
      </c>
      <c r="AA425" s="226"/>
      <c r="AB425" s="168" t="s">
        <v>19</v>
      </c>
      <c r="AC425" s="272" t="e">
        <v>#DIV/0!</v>
      </c>
      <c r="AD425" s="107"/>
      <c r="AE425" s="226"/>
      <c r="AF425" s="168" t="s">
        <v>19</v>
      </c>
      <c r="AG425" s="272" t="e">
        <v>#DIV/0!</v>
      </c>
      <c r="AI425" s="226"/>
      <c r="AJ425" s="168" t="s">
        <v>19</v>
      </c>
      <c r="AK425" s="272" t="e">
        <v>#DIV/0!</v>
      </c>
      <c r="AQ425" s="226"/>
      <c r="AR425" s="168" t="s">
        <v>19</v>
      </c>
      <c r="AS425" s="272" t="e">
        <v>#DIV/0!</v>
      </c>
      <c r="AT425" s="107"/>
      <c r="AU425" s="226"/>
      <c r="AV425" s="168" t="s">
        <v>19</v>
      </c>
      <c r="AW425" s="272" t="e">
        <v>#DIV/0!</v>
      </c>
      <c r="AY425" s="226"/>
      <c r="AZ425" s="168" t="s">
        <v>19</v>
      </c>
      <c r="BA425" s="272" t="e">
        <v>#DIV/0!</v>
      </c>
      <c r="BG425" s="226"/>
      <c r="BH425" s="168" t="s">
        <v>19</v>
      </c>
      <c r="BI425" s="272" t="e">
        <v>#DIV/0!</v>
      </c>
      <c r="BJ425" s="107"/>
      <c r="BK425" s="226"/>
      <c r="BL425" s="168" t="s">
        <v>19</v>
      </c>
      <c r="BM425" s="272" t="e">
        <v>#DIV/0!</v>
      </c>
      <c r="BO425" s="226"/>
      <c r="BP425" s="168" t="s">
        <v>19</v>
      </c>
      <c r="BQ425" s="272" t="e">
        <v>#DIV/0!</v>
      </c>
      <c r="BW425" s="226"/>
      <c r="BX425" s="168" t="s">
        <v>19</v>
      </c>
      <c r="BY425" s="272" t="e">
        <v>#DIV/0!</v>
      </c>
      <c r="BZ425" s="107"/>
      <c r="CA425" s="226"/>
      <c r="CB425" s="168" t="s">
        <v>19</v>
      </c>
      <c r="CC425" s="272" t="e">
        <v>#DIV/0!</v>
      </c>
      <c r="CE425" s="226"/>
      <c r="CF425" s="168" t="s">
        <v>19</v>
      </c>
      <c r="CG425" s="272" t="e">
        <v>#DIV/0!</v>
      </c>
      <c r="CM425" s="226"/>
      <c r="CN425" s="168" t="s">
        <v>19</v>
      </c>
      <c r="CO425" s="272" t="e">
        <v>#DIV/0!</v>
      </c>
      <c r="CP425" s="107"/>
      <c r="CQ425" s="226"/>
      <c r="CR425" s="168" t="s">
        <v>19</v>
      </c>
      <c r="CS425" s="272" t="e">
        <v>#DIV/0!</v>
      </c>
      <c r="CU425" s="226"/>
      <c r="CV425" s="168" t="s">
        <v>19</v>
      </c>
      <c r="CW425" s="272" t="e">
        <v>#DIV/0!</v>
      </c>
    </row>
    <row r="426" spans="3:101" s="2" customFormat="1">
      <c r="C426" s="202"/>
      <c r="E426" s="176"/>
      <c r="K426" s="227"/>
      <c r="L426" s="169" t="s">
        <v>18</v>
      </c>
      <c r="M426" s="273" t="e">
        <v>#DIV/0!</v>
      </c>
      <c r="N426" s="107"/>
      <c r="O426" s="227"/>
      <c r="P426" s="169" t="s">
        <v>18</v>
      </c>
      <c r="Q426" s="273" t="e">
        <v>#DIV/0!</v>
      </c>
      <c r="S426" s="227"/>
      <c r="T426" s="169" t="s">
        <v>18</v>
      </c>
      <c r="U426" s="273" t="e">
        <v>#DIV/0!</v>
      </c>
      <c r="AA426" s="227"/>
      <c r="AB426" s="169" t="s">
        <v>18</v>
      </c>
      <c r="AC426" s="273" t="e">
        <v>#DIV/0!</v>
      </c>
      <c r="AD426" s="107"/>
      <c r="AE426" s="227"/>
      <c r="AF426" s="169" t="s">
        <v>18</v>
      </c>
      <c r="AG426" s="273" t="e">
        <v>#DIV/0!</v>
      </c>
      <c r="AI426" s="227"/>
      <c r="AJ426" s="169" t="s">
        <v>18</v>
      </c>
      <c r="AK426" s="273" t="e">
        <v>#DIV/0!</v>
      </c>
      <c r="AQ426" s="227"/>
      <c r="AR426" s="169" t="s">
        <v>18</v>
      </c>
      <c r="AS426" s="273" t="e">
        <v>#DIV/0!</v>
      </c>
      <c r="AT426" s="107"/>
      <c r="AU426" s="227"/>
      <c r="AV426" s="169" t="s">
        <v>18</v>
      </c>
      <c r="AW426" s="273" t="e">
        <v>#DIV/0!</v>
      </c>
      <c r="AY426" s="227"/>
      <c r="AZ426" s="169" t="s">
        <v>18</v>
      </c>
      <c r="BA426" s="273" t="e">
        <v>#DIV/0!</v>
      </c>
      <c r="BG426" s="227"/>
      <c r="BH426" s="169" t="s">
        <v>18</v>
      </c>
      <c r="BI426" s="273" t="e">
        <v>#DIV/0!</v>
      </c>
      <c r="BJ426" s="107"/>
      <c r="BK426" s="227"/>
      <c r="BL426" s="169" t="s">
        <v>18</v>
      </c>
      <c r="BM426" s="273" t="e">
        <v>#DIV/0!</v>
      </c>
      <c r="BO426" s="227"/>
      <c r="BP426" s="169" t="s">
        <v>18</v>
      </c>
      <c r="BQ426" s="273" t="e">
        <v>#DIV/0!</v>
      </c>
      <c r="BW426" s="227"/>
      <c r="BX426" s="169" t="s">
        <v>18</v>
      </c>
      <c r="BY426" s="273" t="e">
        <v>#DIV/0!</v>
      </c>
      <c r="BZ426" s="107"/>
      <c r="CA426" s="227"/>
      <c r="CB426" s="169" t="s">
        <v>18</v>
      </c>
      <c r="CC426" s="273" t="e">
        <v>#DIV/0!</v>
      </c>
      <c r="CE426" s="227"/>
      <c r="CF426" s="169" t="s">
        <v>18</v>
      </c>
      <c r="CG426" s="273" t="e">
        <v>#DIV/0!</v>
      </c>
      <c r="CM426" s="227"/>
      <c r="CN426" s="169" t="s">
        <v>18</v>
      </c>
      <c r="CO426" s="273" t="e">
        <v>#DIV/0!</v>
      </c>
      <c r="CP426" s="107"/>
      <c r="CQ426" s="227"/>
      <c r="CR426" s="169" t="s">
        <v>18</v>
      </c>
      <c r="CS426" s="273" t="e">
        <v>#DIV/0!</v>
      </c>
      <c r="CU426" s="227"/>
      <c r="CV426" s="169" t="s">
        <v>18</v>
      </c>
      <c r="CW426" s="273" t="e">
        <v>#DIV/0!</v>
      </c>
    </row>
    <row r="427" spans="3:101" s="2" customFormat="1">
      <c r="C427" s="202"/>
      <c r="E427" s="176"/>
      <c r="K427" s="170" t="s">
        <v>49</v>
      </c>
      <c r="L427" s="130" t="s">
        <v>48</v>
      </c>
      <c r="M427" s="273" t="e">
        <v>#DIV/0!</v>
      </c>
      <c r="N427" s="107"/>
      <c r="O427" s="170" t="s">
        <v>49</v>
      </c>
      <c r="P427" s="130" t="s">
        <v>48</v>
      </c>
      <c r="Q427" s="273" t="e">
        <v>#DIV/0!</v>
      </c>
      <c r="S427" s="170" t="s">
        <v>49</v>
      </c>
      <c r="T427" s="130" t="s">
        <v>48</v>
      </c>
      <c r="U427" s="301" t="e">
        <v>#DIV/0!</v>
      </c>
      <c r="AA427" s="170" t="s">
        <v>49</v>
      </c>
      <c r="AB427" s="130" t="s">
        <v>48</v>
      </c>
      <c r="AC427" s="273" t="e">
        <v>#DIV/0!</v>
      </c>
      <c r="AD427" s="107"/>
      <c r="AE427" s="170" t="s">
        <v>49</v>
      </c>
      <c r="AF427" s="130" t="s">
        <v>48</v>
      </c>
      <c r="AG427" s="273" t="e">
        <v>#DIV/0!</v>
      </c>
      <c r="AI427" s="170" t="s">
        <v>49</v>
      </c>
      <c r="AJ427" s="130" t="s">
        <v>48</v>
      </c>
      <c r="AK427" s="301" t="e">
        <v>#DIV/0!</v>
      </c>
      <c r="AQ427" s="170" t="s">
        <v>49</v>
      </c>
      <c r="AR427" s="130" t="s">
        <v>48</v>
      </c>
      <c r="AS427" s="273" t="e">
        <v>#DIV/0!</v>
      </c>
      <c r="AT427" s="107"/>
      <c r="AU427" s="170" t="s">
        <v>49</v>
      </c>
      <c r="AV427" s="130" t="s">
        <v>48</v>
      </c>
      <c r="AW427" s="273" t="e">
        <v>#DIV/0!</v>
      </c>
      <c r="AY427" s="170" t="s">
        <v>49</v>
      </c>
      <c r="AZ427" s="130" t="s">
        <v>48</v>
      </c>
      <c r="BA427" s="301" t="e">
        <v>#DIV/0!</v>
      </c>
      <c r="BG427" s="170" t="s">
        <v>49</v>
      </c>
      <c r="BH427" s="130" t="s">
        <v>48</v>
      </c>
      <c r="BI427" s="273" t="e">
        <v>#DIV/0!</v>
      </c>
      <c r="BJ427" s="107"/>
      <c r="BK427" s="170" t="s">
        <v>49</v>
      </c>
      <c r="BL427" s="130" t="s">
        <v>48</v>
      </c>
      <c r="BM427" s="273" t="e">
        <v>#DIV/0!</v>
      </c>
      <c r="BO427" s="170" t="s">
        <v>49</v>
      </c>
      <c r="BP427" s="130" t="s">
        <v>48</v>
      </c>
      <c r="BQ427" s="301" t="e">
        <v>#DIV/0!</v>
      </c>
      <c r="BW427" s="170" t="s">
        <v>49</v>
      </c>
      <c r="BX427" s="130" t="s">
        <v>48</v>
      </c>
      <c r="BY427" s="273" t="e">
        <v>#DIV/0!</v>
      </c>
      <c r="BZ427" s="107"/>
      <c r="CA427" s="170" t="s">
        <v>49</v>
      </c>
      <c r="CB427" s="130" t="s">
        <v>48</v>
      </c>
      <c r="CC427" s="273" t="e">
        <v>#DIV/0!</v>
      </c>
      <c r="CE427" s="170" t="s">
        <v>49</v>
      </c>
      <c r="CF427" s="130" t="s">
        <v>48</v>
      </c>
      <c r="CG427" s="301" t="e">
        <v>#DIV/0!</v>
      </c>
      <c r="CM427" s="170" t="s">
        <v>49</v>
      </c>
      <c r="CN427" s="130" t="s">
        <v>48</v>
      </c>
      <c r="CO427" s="273" t="e">
        <v>#DIV/0!</v>
      </c>
      <c r="CP427" s="107"/>
      <c r="CQ427" s="170" t="s">
        <v>49</v>
      </c>
      <c r="CR427" s="130" t="s">
        <v>48</v>
      </c>
      <c r="CS427" s="273" t="e">
        <v>#DIV/0!</v>
      </c>
      <c r="CU427" s="170" t="s">
        <v>49</v>
      </c>
      <c r="CV427" s="130" t="s">
        <v>48</v>
      </c>
      <c r="CW427" s="301" t="e">
        <v>#DIV/0!</v>
      </c>
    </row>
    <row r="428" spans="3:101" s="2" customFormat="1">
      <c r="C428" s="202"/>
      <c r="E428" s="176"/>
      <c r="K428" s="226"/>
      <c r="L428" s="168" t="s">
        <v>22</v>
      </c>
      <c r="M428" s="272" t="e">
        <v>#DIV/0!</v>
      </c>
      <c r="N428" s="107"/>
      <c r="O428" s="226"/>
      <c r="P428" s="168" t="s">
        <v>22</v>
      </c>
      <c r="Q428" s="272" t="e">
        <v>#DIV/0!</v>
      </c>
      <c r="S428" s="226"/>
      <c r="T428" s="168" t="s">
        <v>22</v>
      </c>
      <c r="U428" s="272" t="e">
        <v>#DIV/0!</v>
      </c>
      <c r="AA428" s="226"/>
      <c r="AB428" s="168" t="s">
        <v>22</v>
      </c>
      <c r="AC428" s="272" t="e">
        <v>#DIV/0!</v>
      </c>
      <c r="AD428" s="107"/>
      <c r="AE428" s="226"/>
      <c r="AF428" s="168" t="s">
        <v>22</v>
      </c>
      <c r="AG428" s="272" t="e">
        <v>#DIV/0!</v>
      </c>
      <c r="AI428" s="226"/>
      <c r="AJ428" s="168" t="s">
        <v>22</v>
      </c>
      <c r="AK428" s="272" t="e">
        <v>#DIV/0!</v>
      </c>
      <c r="AQ428" s="226"/>
      <c r="AR428" s="168" t="s">
        <v>22</v>
      </c>
      <c r="AS428" s="272" t="e">
        <v>#DIV/0!</v>
      </c>
      <c r="AT428" s="107"/>
      <c r="AU428" s="226"/>
      <c r="AV428" s="168" t="s">
        <v>22</v>
      </c>
      <c r="AW428" s="272" t="e">
        <v>#DIV/0!</v>
      </c>
      <c r="AY428" s="226"/>
      <c r="AZ428" s="168" t="s">
        <v>22</v>
      </c>
      <c r="BA428" s="272" t="e">
        <v>#DIV/0!</v>
      </c>
      <c r="BG428" s="226"/>
      <c r="BH428" s="168" t="s">
        <v>22</v>
      </c>
      <c r="BI428" s="272" t="e">
        <v>#DIV/0!</v>
      </c>
      <c r="BJ428" s="107"/>
      <c r="BK428" s="226"/>
      <c r="BL428" s="168" t="s">
        <v>22</v>
      </c>
      <c r="BM428" s="272" t="e">
        <v>#DIV/0!</v>
      </c>
      <c r="BO428" s="226"/>
      <c r="BP428" s="168" t="s">
        <v>22</v>
      </c>
      <c r="BQ428" s="272" t="e">
        <v>#DIV/0!</v>
      </c>
      <c r="BW428" s="226"/>
      <c r="BX428" s="168" t="s">
        <v>22</v>
      </c>
      <c r="BY428" s="272" t="e">
        <v>#DIV/0!</v>
      </c>
      <c r="BZ428" s="107"/>
      <c r="CA428" s="226"/>
      <c r="CB428" s="168" t="s">
        <v>22</v>
      </c>
      <c r="CC428" s="272" t="e">
        <v>#DIV/0!</v>
      </c>
      <c r="CE428" s="226"/>
      <c r="CF428" s="168" t="s">
        <v>22</v>
      </c>
      <c r="CG428" s="272" t="e">
        <v>#DIV/0!</v>
      </c>
      <c r="CM428" s="226"/>
      <c r="CN428" s="168" t="s">
        <v>22</v>
      </c>
      <c r="CO428" s="272" t="e">
        <v>#DIV/0!</v>
      </c>
      <c r="CP428" s="107"/>
      <c r="CQ428" s="226"/>
      <c r="CR428" s="168" t="s">
        <v>22</v>
      </c>
      <c r="CS428" s="272" t="e">
        <v>#DIV/0!</v>
      </c>
      <c r="CU428" s="226"/>
      <c r="CV428" s="168" t="s">
        <v>22</v>
      </c>
      <c r="CW428" s="272" t="e">
        <v>#DIV/0!</v>
      </c>
    </row>
    <row r="429" spans="3:101" s="2" customFormat="1">
      <c r="C429" s="202"/>
      <c r="E429" s="176"/>
      <c r="K429" s="226"/>
      <c r="L429" s="168" t="s">
        <v>21</v>
      </c>
      <c r="M429" s="272" t="e">
        <v>#DIV/0!</v>
      </c>
      <c r="N429" s="107"/>
      <c r="O429" s="226"/>
      <c r="P429" s="168" t="s">
        <v>21</v>
      </c>
      <c r="Q429" s="272" t="e">
        <v>#DIV/0!</v>
      </c>
      <c r="S429" s="226"/>
      <c r="T429" s="168" t="s">
        <v>21</v>
      </c>
      <c r="U429" s="272" t="e">
        <v>#DIV/0!</v>
      </c>
      <c r="AA429" s="226"/>
      <c r="AB429" s="168" t="s">
        <v>21</v>
      </c>
      <c r="AC429" s="272" t="e">
        <v>#DIV/0!</v>
      </c>
      <c r="AD429" s="107"/>
      <c r="AE429" s="226"/>
      <c r="AF429" s="168" t="s">
        <v>21</v>
      </c>
      <c r="AG429" s="272" t="e">
        <v>#DIV/0!</v>
      </c>
      <c r="AI429" s="226"/>
      <c r="AJ429" s="168" t="s">
        <v>21</v>
      </c>
      <c r="AK429" s="272" t="e">
        <v>#DIV/0!</v>
      </c>
      <c r="AQ429" s="226"/>
      <c r="AR429" s="168" t="s">
        <v>21</v>
      </c>
      <c r="AS429" s="272" t="e">
        <v>#DIV/0!</v>
      </c>
      <c r="AT429" s="107"/>
      <c r="AU429" s="226"/>
      <c r="AV429" s="168" t="s">
        <v>21</v>
      </c>
      <c r="AW429" s="272" t="e">
        <v>#DIV/0!</v>
      </c>
      <c r="AY429" s="226"/>
      <c r="AZ429" s="168" t="s">
        <v>21</v>
      </c>
      <c r="BA429" s="272" t="e">
        <v>#DIV/0!</v>
      </c>
      <c r="BG429" s="226"/>
      <c r="BH429" s="168" t="s">
        <v>21</v>
      </c>
      <c r="BI429" s="272" t="e">
        <v>#DIV/0!</v>
      </c>
      <c r="BJ429" s="107"/>
      <c r="BK429" s="226"/>
      <c r="BL429" s="168" t="s">
        <v>21</v>
      </c>
      <c r="BM429" s="272" t="e">
        <v>#DIV/0!</v>
      </c>
      <c r="BO429" s="226"/>
      <c r="BP429" s="168" t="s">
        <v>21</v>
      </c>
      <c r="BQ429" s="272" t="e">
        <v>#DIV/0!</v>
      </c>
      <c r="BW429" s="226"/>
      <c r="BX429" s="168" t="s">
        <v>21</v>
      </c>
      <c r="BY429" s="272" t="e">
        <v>#DIV/0!</v>
      </c>
      <c r="BZ429" s="107"/>
      <c r="CA429" s="226"/>
      <c r="CB429" s="168" t="s">
        <v>21</v>
      </c>
      <c r="CC429" s="272" t="e">
        <v>#DIV/0!</v>
      </c>
      <c r="CE429" s="226"/>
      <c r="CF429" s="168" t="s">
        <v>21</v>
      </c>
      <c r="CG429" s="272" t="e">
        <v>#DIV/0!</v>
      </c>
      <c r="CM429" s="226"/>
      <c r="CN429" s="168" t="s">
        <v>21</v>
      </c>
      <c r="CO429" s="272" t="e">
        <v>#DIV/0!</v>
      </c>
      <c r="CP429" s="107"/>
      <c r="CQ429" s="226"/>
      <c r="CR429" s="168" t="s">
        <v>21</v>
      </c>
      <c r="CS429" s="272" t="e">
        <v>#DIV/0!</v>
      </c>
      <c r="CU429" s="226"/>
      <c r="CV429" s="168" t="s">
        <v>21</v>
      </c>
      <c r="CW429" s="272" t="e">
        <v>#DIV/0!</v>
      </c>
    </row>
    <row r="430" spans="3:101" s="2" customFormat="1">
      <c r="C430" s="202"/>
      <c r="E430" s="176"/>
      <c r="K430" s="226"/>
      <c r="L430" s="168" t="s">
        <v>20</v>
      </c>
      <c r="M430" s="272" t="e">
        <v>#DIV/0!</v>
      </c>
      <c r="N430" s="107"/>
      <c r="O430" s="226"/>
      <c r="P430" s="168" t="s">
        <v>20</v>
      </c>
      <c r="Q430" s="272" t="e">
        <v>#DIV/0!</v>
      </c>
      <c r="R430" s="107"/>
      <c r="S430" s="226"/>
      <c r="T430" s="168" t="s">
        <v>20</v>
      </c>
      <c r="U430" s="272" t="e">
        <v>#DIV/0!</v>
      </c>
      <c r="V430" s="107"/>
      <c r="AA430" s="226"/>
      <c r="AB430" s="168" t="s">
        <v>20</v>
      </c>
      <c r="AC430" s="272" t="e">
        <v>#DIV/0!</v>
      </c>
      <c r="AD430" s="107"/>
      <c r="AE430" s="226"/>
      <c r="AF430" s="168" t="s">
        <v>20</v>
      </c>
      <c r="AG430" s="272" t="e">
        <v>#DIV/0!</v>
      </c>
      <c r="AI430" s="226"/>
      <c r="AJ430" s="168" t="s">
        <v>20</v>
      </c>
      <c r="AK430" s="272" t="e">
        <v>#DIV/0!</v>
      </c>
      <c r="AQ430" s="226"/>
      <c r="AR430" s="168" t="s">
        <v>20</v>
      </c>
      <c r="AS430" s="272" t="e">
        <v>#DIV/0!</v>
      </c>
      <c r="AT430" s="107"/>
      <c r="AU430" s="226"/>
      <c r="AV430" s="168" t="s">
        <v>20</v>
      </c>
      <c r="AW430" s="272" t="e">
        <v>#DIV/0!</v>
      </c>
      <c r="AY430" s="226"/>
      <c r="AZ430" s="168" t="s">
        <v>20</v>
      </c>
      <c r="BA430" s="272" t="e">
        <v>#DIV/0!</v>
      </c>
      <c r="BG430" s="226"/>
      <c r="BH430" s="168" t="s">
        <v>20</v>
      </c>
      <c r="BI430" s="272" t="e">
        <v>#DIV/0!</v>
      </c>
      <c r="BJ430" s="107"/>
      <c r="BK430" s="226"/>
      <c r="BL430" s="168" t="s">
        <v>20</v>
      </c>
      <c r="BM430" s="272" t="e">
        <v>#DIV/0!</v>
      </c>
      <c r="BO430" s="226"/>
      <c r="BP430" s="168" t="s">
        <v>20</v>
      </c>
      <c r="BQ430" s="272" t="e">
        <v>#DIV/0!</v>
      </c>
      <c r="BW430" s="226"/>
      <c r="BX430" s="168" t="s">
        <v>20</v>
      </c>
      <c r="BY430" s="272" t="e">
        <v>#DIV/0!</v>
      </c>
      <c r="BZ430" s="107"/>
      <c r="CA430" s="226"/>
      <c r="CB430" s="168" t="s">
        <v>20</v>
      </c>
      <c r="CC430" s="272" t="e">
        <v>#DIV/0!</v>
      </c>
      <c r="CE430" s="226"/>
      <c r="CF430" s="168" t="s">
        <v>20</v>
      </c>
      <c r="CG430" s="272" t="e">
        <v>#DIV/0!</v>
      </c>
      <c r="CM430" s="226"/>
      <c r="CN430" s="168" t="s">
        <v>20</v>
      </c>
      <c r="CO430" s="272" t="e">
        <v>#DIV/0!</v>
      </c>
      <c r="CP430" s="107"/>
      <c r="CQ430" s="226"/>
      <c r="CR430" s="168" t="s">
        <v>20</v>
      </c>
      <c r="CS430" s="272" t="e">
        <v>#DIV/0!</v>
      </c>
      <c r="CU430" s="226"/>
      <c r="CV430" s="168" t="s">
        <v>20</v>
      </c>
      <c r="CW430" s="272" t="e">
        <v>#DIV/0!</v>
      </c>
    </row>
    <row r="431" spans="3:101" s="2" customFormat="1">
      <c r="C431" s="202"/>
      <c r="E431" s="176"/>
      <c r="K431" s="226"/>
      <c r="L431" s="168" t="s">
        <v>19</v>
      </c>
      <c r="M431" s="272" t="e">
        <v>#DIV/0!</v>
      </c>
      <c r="N431" s="107"/>
      <c r="O431" s="226"/>
      <c r="P431" s="168" t="s">
        <v>19</v>
      </c>
      <c r="Q431" s="272" t="e">
        <v>#DIV/0!</v>
      </c>
      <c r="R431" s="107"/>
      <c r="S431" s="226"/>
      <c r="T431" s="168" t="s">
        <v>19</v>
      </c>
      <c r="U431" s="272" t="e">
        <v>#DIV/0!</v>
      </c>
      <c r="V431" s="107"/>
      <c r="AA431" s="226"/>
      <c r="AB431" s="168" t="s">
        <v>19</v>
      </c>
      <c r="AC431" s="272" t="e">
        <v>#DIV/0!</v>
      </c>
      <c r="AD431" s="107"/>
      <c r="AE431" s="226"/>
      <c r="AF431" s="168" t="s">
        <v>19</v>
      </c>
      <c r="AG431" s="272" t="e">
        <v>#DIV/0!</v>
      </c>
      <c r="AI431" s="226"/>
      <c r="AJ431" s="168" t="s">
        <v>19</v>
      </c>
      <c r="AK431" s="272" t="e">
        <v>#DIV/0!</v>
      </c>
      <c r="AQ431" s="226"/>
      <c r="AR431" s="168" t="s">
        <v>19</v>
      </c>
      <c r="AS431" s="272" t="e">
        <v>#DIV/0!</v>
      </c>
      <c r="AT431" s="107"/>
      <c r="AU431" s="226"/>
      <c r="AV431" s="168" t="s">
        <v>19</v>
      </c>
      <c r="AW431" s="272" t="e">
        <v>#DIV/0!</v>
      </c>
      <c r="AY431" s="226"/>
      <c r="AZ431" s="168" t="s">
        <v>19</v>
      </c>
      <c r="BA431" s="272" t="e">
        <v>#DIV/0!</v>
      </c>
      <c r="BG431" s="226"/>
      <c r="BH431" s="168" t="s">
        <v>19</v>
      </c>
      <c r="BI431" s="272" t="e">
        <v>#DIV/0!</v>
      </c>
      <c r="BJ431" s="107"/>
      <c r="BK431" s="226"/>
      <c r="BL431" s="168" t="s">
        <v>19</v>
      </c>
      <c r="BM431" s="272" t="e">
        <v>#DIV/0!</v>
      </c>
      <c r="BO431" s="226"/>
      <c r="BP431" s="168" t="s">
        <v>19</v>
      </c>
      <c r="BQ431" s="272" t="e">
        <v>#DIV/0!</v>
      </c>
      <c r="BW431" s="226"/>
      <c r="BX431" s="168" t="s">
        <v>19</v>
      </c>
      <c r="BY431" s="272" t="e">
        <v>#DIV/0!</v>
      </c>
      <c r="BZ431" s="107"/>
      <c r="CA431" s="226"/>
      <c r="CB431" s="168" t="s">
        <v>19</v>
      </c>
      <c r="CC431" s="272" t="e">
        <v>#DIV/0!</v>
      </c>
      <c r="CE431" s="226"/>
      <c r="CF431" s="168" t="s">
        <v>19</v>
      </c>
      <c r="CG431" s="272" t="e">
        <v>#DIV/0!</v>
      </c>
      <c r="CM431" s="226"/>
      <c r="CN431" s="168" t="s">
        <v>19</v>
      </c>
      <c r="CO431" s="272" t="e">
        <v>#DIV/0!</v>
      </c>
      <c r="CP431" s="107"/>
      <c r="CQ431" s="226"/>
      <c r="CR431" s="168" t="s">
        <v>19</v>
      </c>
      <c r="CS431" s="272" t="e">
        <v>#DIV/0!</v>
      </c>
      <c r="CU431" s="226"/>
      <c r="CV431" s="168" t="s">
        <v>19</v>
      </c>
      <c r="CW431" s="272" t="e">
        <v>#DIV/0!</v>
      </c>
    </row>
    <row r="432" spans="3:101" s="2" customFormat="1">
      <c r="C432" s="202"/>
      <c r="E432" s="176"/>
      <c r="K432" s="227"/>
      <c r="L432" s="169" t="s">
        <v>18</v>
      </c>
      <c r="M432" s="273" t="e">
        <v>#DIV/0!</v>
      </c>
      <c r="N432" s="107"/>
      <c r="O432" s="227"/>
      <c r="P432" s="169" t="s">
        <v>18</v>
      </c>
      <c r="Q432" s="273" t="e">
        <v>#DIV/0!</v>
      </c>
      <c r="R432" s="107"/>
      <c r="S432" s="227"/>
      <c r="T432" s="169" t="s">
        <v>18</v>
      </c>
      <c r="U432" s="273" t="e">
        <v>#DIV/0!</v>
      </c>
      <c r="V432" s="107"/>
      <c r="AA432" s="227"/>
      <c r="AB432" s="169" t="s">
        <v>18</v>
      </c>
      <c r="AC432" s="273" t="e">
        <v>#DIV/0!</v>
      </c>
      <c r="AD432" s="107"/>
      <c r="AE432" s="227"/>
      <c r="AF432" s="169" t="s">
        <v>18</v>
      </c>
      <c r="AG432" s="273" t="e">
        <v>#DIV/0!</v>
      </c>
      <c r="AI432" s="227"/>
      <c r="AJ432" s="169" t="s">
        <v>18</v>
      </c>
      <c r="AK432" s="273" t="e">
        <v>#DIV/0!</v>
      </c>
      <c r="AQ432" s="227"/>
      <c r="AR432" s="169" t="s">
        <v>18</v>
      </c>
      <c r="AS432" s="273" t="e">
        <v>#DIV/0!</v>
      </c>
      <c r="AT432" s="107"/>
      <c r="AU432" s="227"/>
      <c r="AV432" s="169" t="s">
        <v>18</v>
      </c>
      <c r="AW432" s="273" t="e">
        <v>#DIV/0!</v>
      </c>
      <c r="AY432" s="227"/>
      <c r="AZ432" s="169" t="s">
        <v>18</v>
      </c>
      <c r="BA432" s="273" t="e">
        <v>#DIV/0!</v>
      </c>
      <c r="BG432" s="227"/>
      <c r="BH432" s="169" t="s">
        <v>18</v>
      </c>
      <c r="BI432" s="273" t="e">
        <v>#DIV/0!</v>
      </c>
      <c r="BJ432" s="107"/>
      <c r="BK432" s="227"/>
      <c r="BL432" s="169" t="s">
        <v>18</v>
      </c>
      <c r="BM432" s="273" t="e">
        <v>#DIV/0!</v>
      </c>
      <c r="BO432" s="227"/>
      <c r="BP432" s="169" t="s">
        <v>18</v>
      </c>
      <c r="BQ432" s="273" t="e">
        <v>#DIV/0!</v>
      </c>
      <c r="BW432" s="227"/>
      <c r="BX432" s="169" t="s">
        <v>18</v>
      </c>
      <c r="BY432" s="273" t="e">
        <v>#DIV/0!</v>
      </c>
      <c r="BZ432" s="107"/>
      <c r="CA432" s="227"/>
      <c r="CB432" s="169" t="s">
        <v>18</v>
      </c>
      <c r="CC432" s="273" t="e">
        <v>#DIV/0!</v>
      </c>
      <c r="CE432" s="227"/>
      <c r="CF432" s="169" t="s">
        <v>18</v>
      </c>
      <c r="CG432" s="273" t="e">
        <v>#DIV/0!</v>
      </c>
      <c r="CM432" s="227"/>
      <c r="CN432" s="169" t="s">
        <v>18</v>
      </c>
      <c r="CO432" s="273" t="e">
        <v>#DIV/0!</v>
      </c>
      <c r="CP432" s="107"/>
      <c r="CQ432" s="227"/>
      <c r="CR432" s="169" t="s">
        <v>18</v>
      </c>
      <c r="CS432" s="273" t="e">
        <v>#DIV/0!</v>
      </c>
      <c r="CU432" s="227"/>
      <c r="CV432" s="169" t="s">
        <v>18</v>
      </c>
      <c r="CW432" s="273" t="e">
        <v>#DIV/0!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'042_02_HonSai_2550'!H355:H390</f>
        <v>#DIV/0!</v>
      </c>
      <c r="G13" s="547" t="e">
        <f t="array" ref="G13:H48">'042_02_HonSai_2550'!F355:G390</f>
        <v>#DIV/0!</v>
      </c>
      <c r="H13" s="551" t="e">
        <v>#DIV/0!</v>
      </c>
      <c r="L13" s="19"/>
      <c r="M13" s="19"/>
      <c r="N13" s="19"/>
      <c r="O13" s="19"/>
      <c r="P13" s="19"/>
    </row>
    <row r="14" spans="2:32">
      <c r="D14" s="168"/>
      <c r="E14" s="226" t="s">
        <v>22</v>
      </c>
      <c r="F14" s="289" t="e">
        <v>#DIV/0!</v>
      </c>
      <c r="G14" s="548" t="e">
        <v>#DIV/0!</v>
      </c>
      <c r="H14" s="552" t="e">
        <v>#DIV/0!</v>
      </c>
      <c r="L14" s="19"/>
      <c r="M14" s="19"/>
      <c r="N14" s="19"/>
      <c r="O14" s="19"/>
      <c r="P14" s="19"/>
    </row>
    <row r="15" spans="2:32">
      <c r="D15" s="168"/>
      <c r="E15" s="226" t="s">
        <v>21</v>
      </c>
      <c r="F15" s="289" t="e">
        <v>#DIV/0!</v>
      </c>
      <c r="G15" s="548" t="e">
        <v>#DIV/0!</v>
      </c>
      <c r="H15" s="552" t="e">
        <v>#DIV/0!</v>
      </c>
      <c r="L15" s="19"/>
      <c r="M15" s="19"/>
      <c r="N15" s="19"/>
      <c r="O15" s="19"/>
      <c r="P15" s="19"/>
    </row>
    <row r="16" spans="2:32">
      <c r="D16" s="168"/>
      <c r="E16" s="226" t="s">
        <v>20</v>
      </c>
      <c r="F16" s="289" t="e">
        <v>#DIV/0!</v>
      </c>
      <c r="G16" s="548" t="e">
        <v>#DIV/0!</v>
      </c>
      <c r="H16" s="552" t="e">
        <v>#DIV/0!</v>
      </c>
      <c r="L16" s="19"/>
      <c r="M16" s="19"/>
      <c r="N16" s="19"/>
      <c r="O16" s="19"/>
      <c r="P16" s="19"/>
    </row>
    <row r="17" spans="4:16">
      <c r="D17" s="168"/>
      <c r="E17" s="226" t="s">
        <v>19</v>
      </c>
      <c r="F17" s="289" t="e">
        <v>#DIV/0!</v>
      </c>
      <c r="G17" s="548" t="e">
        <v>#DIV/0!</v>
      </c>
      <c r="H17" s="552" t="e">
        <v>#DIV/0!</v>
      </c>
      <c r="L17" s="19"/>
      <c r="M17" s="19"/>
      <c r="N17" s="19"/>
      <c r="O17" s="19"/>
      <c r="P17" s="19"/>
    </row>
    <row r="18" spans="4:16">
      <c r="D18" s="169"/>
      <c r="E18" s="227" t="s">
        <v>18</v>
      </c>
      <c r="F18" s="290" t="e">
        <v>#DIV/0!</v>
      </c>
      <c r="G18" s="548" t="e">
        <v>#DIV/0!</v>
      </c>
      <c r="H18" s="552" t="e">
        <v>#DIV/0!</v>
      </c>
      <c r="L18" s="19"/>
      <c r="M18" s="19"/>
      <c r="N18" s="19"/>
      <c r="O18" s="19"/>
      <c r="P18" s="19"/>
    </row>
    <row r="19" spans="4:16">
      <c r="D19" s="170" t="s">
        <v>99</v>
      </c>
      <c r="E19" s="276" t="s">
        <v>48</v>
      </c>
      <c r="F19" s="288" t="e">
        <v>#DIV/0!</v>
      </c>
      <c r="G19" s="547" t="e">
        <v>#DIV/0!</v>
      </c>
      <c r="H19" s="551" t="e">
        <v>#DIV/0!</v>
      </c>
      <c r="L19" s="19"/>
      <c r="M19" s="19"/>
      <c r="N19" s="19"/>
      <c r="O19" s="19"/>
      <c r="P19" s="19"/>
    </row>
    <row r="20" spans="4:16">
      <c r="D20" s="171"/>
      <c r="E20" s="226" t="s">
        <v>22</v>
      </c>
      <c r="F20" s="289" t="e">
        <v>#DIV/0!</v>
      </c>
      <c r="G20" s="548" t="e">
        <v>#DIV/0!</v>
      </c>
      <c r="H20" s="552" t="e">
        <v>#DIV/0!</v>
      </c>
      <c r="L20" s="19"/>
      <c r="M20" s="19"/>
      <c r="N20" s="19"/>
      <c r="O20" s="19"/>
      <c r="P20" s="19"/>
    </row>
    <row r="21" spans="4:16">
      <c r="D21" s="172"/>
      <c r="E21" s="226" t="s">
        <v>21</v>
      </c>
      <c r="F21" s="289" t="e">
        <v>#DIV/0!</v>
      </c>
      <c r="G21" s="548" t="e">
        <v>#DIV/0!</v>
      </c>
      <c r="H21" s="552" t="e">
        <v>#DIV/0!</v>
      </c>
      <c r="L21" s="19"/>
      <c r="M21" s="19"/>
      <c r="N21" s="19"/>
      <c r="O21" s="19"/>
      <c r="P21" s="19"/>
    </row>
    <row r="22" spans="4:16">
      <c r="D22" s="171"/>
      <c r="E22" s="226" t="s">
        <v>20</v>
      </c>
      <c r="F22" s="289" t="e">
        <v>#DIV/0!</v>
      </c>
      <c r="G22" s="548" t="e">
        <v>#DIV/0!</v>
      </c>
      <c r="H22" s="552" t="e">
        <v>#DIV/0!</v>
      </c>
      <c r="L22" s="19"/>
      <c r="M22" s="19"/>
      <c r="N22" s="19"/>
      <c r="O22" s="19"/>
      <c r="P22" s="19"/>
    </row>
    <row r="23" spans="4:16">
      <c r="D23" s="172"/>
      <c r="E23" s="226" t="s">
        <v>19</v>
      </c>
      <c r="F23" s="289" t="e">
        <v>#DIV/0!</v>
      </c>
      <c r="G23" s="548" t="e">
        <v>#DIV/0!</v>
      </c>
      <c r="H23" s="552" t="e">
        <v>#DIV/0!</v>
      </c>
      <c r="L23" s="19"/>
      <c r="M23" s="19"/>
      <c r="N23" s="19"/>
      <c r="O23" s="19"/>
      <c r="P23" s="19"/>
    </row>
    <row r="24" spans="4:16">
      <c r="D24" s="277"/>
      <c r="E24" s="227" t="s">
        <v>18</v>
      </c>
      <c r="F24" s="290" t="e">
        <v>#DIV/0!</v>
      </c>
      <c r="G24" s="549" t="e">
        <v>#DIV/0!</v>
      </c>
      <c r="H24" s="553" t="e">
        <v>#DIV/0!</v>
      </c>
      <c r="L24" s="19"/>
      <c r="M24" s="19"/>
      <c r="N24" s="19"/>
      <c r="O24" s="19"/>
      <c r="P24" s="19"/>
    </row>
    <row r="25" spans="4:16">
      <c r="D25" s="170" t="s">
        <v>100</v>
      </c>
      <c r="E25" s="276" t="s">
        <v>48</v>
      </c>
      <c r="F25" s="288" t="e">
        <v>#DIV/0!</v>
      </c>
      <c r="G25" s="547" t="e">
        <v>#DIV/0!</v>
      </c>
      <c r="H25" s="551" t="e">
        <v>#DIV/0!</v>
      </c>
      <c r="L25" s="19"/>
      <c r="M25" s="19"/>
      <c r="N25" s="19"/>
      <c r="O25" s="19"/>
      <c r="P25" s="19"/>
    </row>
    <row r="26" spans="4:16">
      <c r="D26" s="171"/>
      <c r="E26" s="226" t="s">
        <v>22</v>
      </c>
      <c r="F26" s="289" t="e">
        <v>#DIV/0!</v>
      </c>
      <c r="G26" s="548" t="e">
        <v>#DIV/0!</v>
      </c>
      <c r="H26" s="552" t="e">
        <v>#DIV/0!</v>
      </c>
      <c r="L26" s="19"/>
      <c r="M26" s="19"/>
      <c r="N26" s="19"/>
      <c r="O26" s="19"/>
      <c r="P26" s="19"/>
    </row>
    <row r="27" spans="4:16">
      <c r="D27" s="172"/>
      <c r="E27" s="226" t="s">
        <v>21</v>
      </c>
      <c r="F27" s="289" t="e">
        <v>#DIV/0!</v>
      </c>
      <c r="G27" s="548" t="e">
        <v>#DIV/0!</v>
      </c>
      <c r="H27" s="552" t="e">
        <v>#DIV/0!</v>
      </c>
      <c r="L27" s="19"/>
      <c r="M27" s="19"/>
      <c r="N27" s="19"/>
      <c r="O27" s="19"/>
      <c r="P27" s="19"/>
    </row>
    <row r="28" spans="4:16">
      <c r="D28" s="171"/>
      <c r="E28" s="226" t="s">
        <v>20</v>
      </c>
      <c r="F28" s="289" t="e">
        <v>#DIV/0!</v>
      </c>
      <c r="G28" s="548" t="e">
        <v>#DIV/0!</v>
      </c>
      <c r="H28" s="552" t="e">
        <v>#DIV/0!</v>
      </c>
      <c r="L28" s="19"/>
      <c r="M28" s="19"/>
      <c r="N28" s="19"/>
      <c r="O28" s="19"/>
      <c r="P28" s="19"/>
    </row>
    <row r="29" spans="4:16">
      <c r="D29" s="172"/>
      <c r="E29" s="226" t="s">
        <v>19</v>
      </c>
      <c r="F29" s="289" t="e">
        <v>#DIV/0!</v>
      </c>
      <c r="G29" s="548" t="e">
        <v>#DIV/0!</v>
      </c>
      <c r="H29" s="552" t="e">
        <v>#DIV/0!</v>
      </c>
      <c r="L29" s="19"/>
      <c r="M29" s="19"/>
      <c r="N29" s="19"/>
      <c r="O29" s="19"/>
      <c r="P29" s="19"/>
    </row>
    <row r="30" spans="4:16">
      <c r="D30" s="277"/>
      <c r="E30" s="227" t="s">
        <v>18</v>
      </c>
      <c r="F30" s="290" t="e">
        <v>#DIV/0!</v>
      </c>
      <c r="G30" s="549" t="e">
        <v>#DIV/0!</v>
      </c>
      <c r="H30" s="553" t="e">
        <v>#DIV/0!</v>
      </c>
      <c r="L30" s="19"/>
      <c r="M30" s="19"/>
      <c r="N30" s="19"/>
      <c r="O30" s="19"/>
      <c r="P30" s="19"/>
    </row>
    <row r="31" spans="4:16">
      <c r="D31" s="170" t="s">
        <v>101</v>
      </c>
      <c r="E31" s="276" t="s">
        <v>48</v>
      </c>
      <c r="F31" s="288" t="e">
        <v>#DIV/0!</v>
      </c>
      <c r="G31" s="548" t="e">
        <v>#DIV/0!</v>
      </c>
      <c r="H31" s="552" t="e">
        <v>#DIV/0!</v>
      </c>
      <c r="L31" s="19"/>
      <c r="M31" s="19"/>
      <c r="N31" s="19"/>
      <c r="O31" s="19"/>
      <c r="P31" s="19"/>
    </row>
    <row r="32" spans="4:16">
      <c r="D32" s="171"/>
      <c r="E32" s="226" t="s">
        <v>22</v>
      </c>
      <c r="F32" s="289" t="e">
        <v>#DIV/0!</v>
      </c>
      <c r="G32" s="548" t="e">
        <v>#DIV/0!</v>
      </c>
      <c r="H32" s="552" t="e">
        <v>#DIV/0!</v>
      </c>
      <c r="L32" s="19"/>
      <c r="M32" s="19"/>
      <c r="N32" s="19"/>
      <c r="O32" s="19"/>
      <c r="P32" s="19"/>
    </row>
    <row r="33" spans="4:16">
      <c r="D33" s="172"/>
      <c r="E33" s="226" t="s">
        <v>21</v>
      </c>
      <c r="F33" s="289" t="e">
        <v>#DIV/0!</v>
      </c>
      <c r="G33" s="548" t="e">
        <v>#DIV/0!</v>
      </c>
      <c r="H33" s="552" t="e">
        <v>#DIV/0!</v>
      </c>
      <c r="L33" s="19"/>
      <c r="M33" s="19"/>
      <c r="N33" s="19"/>
      <c r="O33" s="19"/>
      <c r="P33" s="19"/>
    </row>
    <row r="34" spans="4:16">
      <c r="D34" s="171"/>
      <c r="E34" s="226" t="s">
        <v>20</v>
      </c>
      <c r="F34" s="289" t="e">
        <v>#DIV/0!</v>
      </c>
      <c r="G34" s="548" t="e">
        <v>#DIV/0!</v>
      </c>
      <c r="H34" s="552" t="e">
        <v>#DIV/0!</v>
      </c>
      <c r="L34" s="19"/>
      <c r="M34" s="19"/>
      <c r="N34" s="19"/>
      <c r="O34" s="19"/>
      <c r="P34" s="19"/>
    </row>
    <row r="35" spans="4:16">
      <c r="D35" s="172"/>
      <c r="E35" s="226" t="s">
        <v>19</v>
      </c>
      <c r="F35" s="289" t="e">
        <v>#DIV/0!</v>
      </c>
      <c r="G35" s="548" t="e">
        <v>#DIV/0!</v>
      </c>
      <c r="H35" s="552" t="e">
        <v>#DIV/0!</v>
      </c>
      <c r="L35" s="19"/>
      <c r="M35" s="19"/>
      <c r="N35" s="19"/>
      <c r="O35" s="19"/>
      <c r="P35" s="19"/>
    </row>
    <row r="36" spans="4:16">
      <c r="D36" s="277"/>
      <c r="E36" s="227" t="s">
        <v>18</v>
      </c>
      <c r="F36" s="290" t="e">
        <v>#DIV/0!</v>
      </c>
      <c r="G36" s="548" t="e">
        <v>#DIV/0!</v>
      </c>
      <c r="H36" s="552" t="e">
        <v>#DIV/0!</v>
      </c>
      <c r="L36" s="19"/>
      <c r="M36" s="19"/>
      <c r="N36" s="19"/>
      <c r="O36" s="19"/>
      <c r="P36" s="19"/>
    </row>
    <row r="37" spans="4:16">
      <c r="D37" s="170" t="s">
        <v>102</v>
      </c>
      <c r="E37" s="276" t="s">
        <v>48</v>
      </c>
      <c r="F37" s="288" t="e">
        <v>#DIV/0!</v>
      </c>
      <c r="G37" s="547" t="e">
        <v>#DIV/0!</v>
      </c>
      <c r="H37" s="551" t="e">
        <v>#DIV/0!</v>
      </c>
      <c r="L37" s="19"/>
      <c r="M37" s="19"/>
      <c r="N37" s="19"/>
      <c r="O37" s="19"/>
      <c r="P37" s="19"/>
    </row>
    <row r="38" spans="4:16">
      <c r="D38" s="171"/>
      <c r="E38" s="226" t="s">
        <v>22</v>
      </c>
      <c r="F38" s="289" t="e">
        <v>#DIV/0!</v>
      </c>
      <c r="G38" s="548" t="e">
        <v>#DIV/0!</v>
      </c>
      <c r="H38" s="552" t="e">
        <v>#DIV/0!</v>
      </c>
      <c r="L38" s="19"/>
      <c r="M38" s="19"/>
      <c r="N38" s="19"/>
      <c r="O38" s="19"/>
      <c r="P38" s="19"/>
    </row>
    <row r="39" spans="4:16">
      <c r="D39" s="172"/>
      <c r="E39" s="226" t="s">
        <v>21</v>
      </c>
      <c r="F39" s="289" t="e">
        <v>#DIV/0!</v>
      </c>
      <c r="G39" s="548" t="e">
        <v>#DIV/0!</v>
      </c>
      <c r="H39" s="552" t="e">
        <v>#DIV/0!</v>
      </c>
      <c r="L39" s="19"/>
      <c r="M39" s="19"/>
      <c r="N39" s="19"/>
      <c r="O39" s="19"/>
      <c r="P39" s="19"/>
    </row>
    <row r="40" spans="4:16">
      <c r="D40" s="171"/>
      <c r="E40" s="226" t="s">
        <v>20</v>
      </c>
      <c r="F40" s="289" t="e">
        <v>#DIV/0!</v>
      </c>
      <c r="G40" s="548" t="e">
        <v>#DIV/0!</v>
      </c>
      <c r="H40" s="552" t="e">
        <v>#DIV/0!</v>
      </c>
      <c r="L40" s="19"/>
      <c r="M40" s="19"/>
      <c r="N40" s="19"/>
      <c r="O40" s="19"/>
      <c r="P40" s="19"/>
    </row>
    <row r="41" spans="4:16">
      <c r="D41" s="172"/>
      <c r="E41" s="226" t="s">
        <v>19</v>
      </c>
      <c r="F41" s="289" t="e">
        <v>#DIV/0!</v>
      </c>
      <c r="G41" s="548" t="e">
        <v>#DIV/0!</v>
      </c>
      <c r="H41" s="552" t="e">
        <v>#DIV/0!</v>
      </c>
      <c r="L41" s="19"/>
      <c r="M41" s="19"/>
      <c r="N41" s="19"/>
      <c r="O41" s="19"/>
      <c r="P41" s="19"/>
    </row>
    <row r="42" spans="4:16">
      <c r="D42" s="277"/>
      <c r="E42" s="227" t="s">
        <v>18</v>
      </c>
      <c r="F42" s="290" t="e">
        <v>#DIV/0!</v>
      </c>
      <c r="G42" s="549" t="e">
        <v>#DIV/0!</v>
      </c>
      <c r="H42" s="553" t="e">
        <v>#DIV/0!</v>
      </c>
      <c r="L42" s="19"/>
      <c r="M42" s="19"/>
      <c r="N42" s="19"/>
      <c r="O42" s="19"/>
      <c r="P42" s="19"/>
    </row>
    <row r="43" spans="4:16">
      <c r="D43" s="170" t="s">
        <v>103</v>
      </c>
      <c r="E43" s="276" t="s">
        <v>48</v>
      </c>
      <c r="F43" s="288" t="e">
        <v>#DIV/0!</v>
      </c>
      <c r="G43" s="548" t="e">
        <v>#DIV/0!</v>
      </c>
      <c r="H43" s="552" t="e">
        <v>#DIV/0!</v>
      </c>
      <c r="L43" s="19"/>
      <c r="M43" s="19"/>
      <c r="N43" s="19"/>
      <c r="O43" s="19"/>
      <c r="P43" s="19"/>
    </row>
    <row r="44" spans="4:16">
      <c r="D44" s="171"/>
      <c r="E44" s="226" t="s">
        <v>22</v>
      </c>
      <c r="F44" s="289" t="e">
        <v>#DIV/0!</v>
      </c>
      <c r="G44" s="548" t="e">
        <v>#DIV/0!</v>
      </c>
      <c r="H44" s="552" t="e">
        <v>#DIV/0!</v>
      </c>
      <c r="L44" s="19"/>
      <c r="M44" s="19"/>
      <c r="N44" s="19"/>
      <c r="O44" s="19"/>
      <c r="P44" s="19"/>
    </row>
    <row r="45" spans="4:16">
      <c r="D45" s="172"/>
      <c r="E45" s="226" t="s">
        <v>21</v>
      </c>
      <c r="F45" s="289" t="e">
        <v>#DIV/0!</v>
      </c>
      <c r="G45" s="548" t="e">
        <v>#DIV/0!</v>
      </c>
      <c r="H45" s="552" t="e">
        <v>#DIV/0!</v>
      </c>
      <c r="L45" s="19"/>
      <c r="M45" s="19"/>
      <c r="N45" s="19"/>
      <c r="O45" s="19"/>
      <c r="P45" s="19"/>
    </row>
    <row r="46" spans="4:16">
      <c r="D46" s="171"/>
      <c r="E46" s="226" t="s">
        <v>20</v>
      </c>
      <c r="F46" s="289" t="e">
        <v>#DIV/0!</v>
      </c>
      <c r="G46" s="548" t="e">
        <v>#DIV/0!</v>
      </c>
      <c r="H46" s="552" t="e">
        <v>#DIV/0!</v>
      </c>
      <c r="L46" s="19"/>
      <c r="M46" s="19"/>
      <c r="N46" s="19"/>
      <c r="O46" s="19"/>
      <c r="P46" s="19"/>
    </row>
    <row r="47" spans="4:16">
      <c r="D47" s="172"/>
      <c r="E47" s="226" t="s">
        <v>19</v>
      </c>
      <c r="F47" s="289" t="e">
        <v>#DIV/0!</v>
      </c>
      <c r="G47" s="548" t="e">
        <v>#DIV/0!</v>
      </c>
      <c r="H47" s="552" t="e">
        <v>#DIV/0!</v>
      </c>
      <c r="L47" s="19"/>
      <c r="M47" s="19"/>
      <c r="N47" s="19"/>
      <c r="O47" s="19"/>
      <c r="P47" s="19"/>
    </row>
    <row r="48" spans="4:16">
      <c r="D48" s="277"/>
      <c r="E48" s="227" t="s">
        <v>18</v>
      </c>
      <c r="F48" s="290" t="e">
        <v>#DIV/0!</v>
      </c>
      <c r="G48" s="549" t="e">
        <v>#DIV/0!</v>
      </c>
      <c r="H48" s="553"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'042_03_VeryKon_2550'!U397:U432</f>
        <v>#DIV/0!</v>
      </c>
      <c r="G57" s="547" t="e">
        <f t="array" ref="G57:G92">'042_03_VeryKon_2550'!M397:M432</f>
        <v>#DIV/0!</v>
      </c>
      <c r="H57" s="551" t="e">
        <f t="array" ref="H57:H92">'042_03_VeryKon_2550'!Q397:Q432</f>
        <v>#DIV/0!</v>
      </c>
    </row>
    <row r="58" spans="3:8">
      <c r="D58" s="168"/>
      <c r="E58" s="226" t="s">
        <v>22</v>
      </c>
      <c r="F58" s="289" t="e">
        <v>#DIV/0!</v>
      </c>
      <c r="G58" s="548" t="e">
        <v>#DIV/0!</v>
      </c>
      <c r="H58" s="552" t="e">
        <v>#DIV/0!</v>
      </c>
    </row>
    <row r="59" spans="3:8">
      <c r="D59" s="168"/>
      <c r="E59" s="226" t="s">
        <v>21</v>
      </c>
      <c r="F59" s="289" t="e">
        <v>#DIV/0!</v>
      </c>
      <c r="G59" s="548" t="e">
        <v>#DIV/0!</v>
      </c>
      <c r="H59" s="552" t="e">
        <v>#DIV/0!</v>
      </c>
    </row>
    <row r="60" spans="3:8">
      <c r="D60" s="168"/>
      <c r="E60" s="226" t="s">
        <v>20</v>
      </c>
      <c r="F60" s="289" t="e">
        <v>#DIV/0!</v>
      </c>
      <c r="G60" s="548" t="e">
        <v>#DIV/0!</v>
      </c>
      <c r="H60" s="552" t="e">
        <v>#DIV/0!</v>
      </c>
    </row>
    <row r="61" spans="3:8">
      <c r="D61" s="168"/>
      <c r="E61" s="226" t="s">
        <v>19</v>
      </c>
      <c r="F61" s="289" t="e">
        <v>#DIV/0!</v>
      </c>
      <c r="G61" s="548" t="e">
        <v>#DIV/0!</v>
      </c>
      <c r="H61" s="552" t="e">
        <v>#DIV/0!</v>
      </c>
    </row>
    <row r="62" spans="3:8">
      <c r="D62" s="169"/>
      <c r="E62" s="227" t="s">
        <v>18</v>
      </c>
      <c r="F62" s="290" t="e">
        <v>#DIV/0!</v>
      </c>
      <c r="G62" s="548" t="e">
        <v>#DIV/0!</v>
      </c>
      <c r="H62" s="552" t="e">
        <v>#DIV/0!</v>
      </c>
    </row>
    <row r="63" spans="3:8">
      <c r="D63" s="170" t="s">
        <v>99</v>
      </c>
      <c r="E63" s="276" t="s">
        <v>48</v>
      </c>
      <c r="F63" s="288" t="e">
        <v>#DIV/0!</v>
      </c>
      <c r="G63" s="547" t="e">
        <v>#DIV/0!</v>
      </c>
      <c r="H63" s="551" t="e">
        <v>#DIV/0!</v>
      </c>
    </row>
    <row r="64" spans="3:8">
      <c r="D64" s="171"/>
      <c r="E64" s="226" t="s">
        <v>22</v>
      </c>
      <c r="F64" s="289" t="e">
        <v>#DIV/0!</v>
      </c>
      <c r="G64" s="548" t="e">
        <v>#DIV/0!</v>
      </c>
      <c r="H64" s="552" t="e">
        <v>#DIV/0!</v>
      </c>
    </row>
    <row r="65" spans="4:8">
      <c r="D65" s="172"/>
      <c r="E65" s="226" t="s">
        <v>21</v>
      </c>
      <c r="F65" s="289" t="e">
        <v>#DIV/0!</v>
      </c>
      <c r="G65" s="548" t="e">
        <v>#DIV/0!</v>
      </c>
      <c r="H65" s="552" t="e">
        <v>#DIV/0!</v>
      </c>
    </row>
    <row r="66" spans="4:8">
      <c r="D66" s="171"/>
      <c r="E66" s="226" t="s">
        <v>20</v>
      </c>
      <c r="F66" s="289" t="e">
        <v>#DIV/0!</v>
      </c>
      <c r="G66" s="548" t="e">
        <v>#DIV/0!</v>
      </c>
      <c r="H66" s="552" t="e">
        <v>#DIV/0!</v>
      </c>
    </row>
    <row r="67" spans="4:8">
      <c r="D67" s="172"/>
      <c r="E67" s="226" t="s">
        <v>19</v>
      </c>
      <c r="F67" s="289" t="e">
        <v>#DIV/0!</v>
      </c>
      <c r="G67" s="548" t="e">
        <v>#DIV/0!</v>
      </c>
      <c r="H67" s="552" t="e">
        <v>#DIV/0!</v>
      </c>
    </row>
    <row r="68" spans="4:8">
      <c r="D68" s="277"/>
      <c r="E68" s="227" t="s">
        <v>18</v>
      </c>
      <c r="F68" s="290" t="e">
        <v>#DIV/0!</v>
      </c>
      <c r="G68" s="549" t="e">
        <v>#DIV/0!</v>
      </c>
      <c r="H68" s="553" t="e">
        <v>#DIV/0!</v>
      </c>
    </row>
    <row r="69" spans="4:8">
      <c r="D69" s="170" t="s">
        <v>100</v>
      </c>
      <c r="E69" s="276" t="s">
        <v>48</v>
      </c>
      <c r="F69" s="288" t="e">
        <v>#DIV/0!</v>
      </c>
      <c r="G69" s="547" t="e">
        <v>#DIV/0!</v>
      </c>
      <c r="H69" s="551" t="e">
        <v>#DIV/0!</v>
      </c>
    </row>
    <row r="70" spans="4:8">
      <c r="D70" s="171"/>
      <c r="E70" s="226" t="s">
        <v>22</v>
      </c>
      <c r="F70" s="289" t="e">
        <v>#DIV/0!</v>
      </c>
      <c r="G70" s="548" t="e">
        <v>#DIV/0!</v>
      </c>
      <c r="H70" s="552" t="e">
        <v>#DIV/0!</v>
      </c>
    </row>
    <row r="71" spans="4:8">
      <c r="D71" s="172"/>
      <c r="E71" s="226" t="s">
        <v>21</v>
      </c>
      <c r="F71" s="289" t="e">
        <v>#DIV/0!</v>
      </c>
      <c r="G71" s="548" t="e">
        <v>#DIV/0!</v>
      </c>
      <c r="H71" s="552" t="e">
        <v>#DIV/0!</v>
      </c>
    </row>
    <row r="72" spans="4:8">
      <c r="D72" s="171"/>
      <c r="E72" s="226" t="s">
        <v>20</v>
      </c>
      <c r="F72" s="289" t="e">
        <v>#DIV/0!</v>
      </c>
      <c r="G72" s="548" t="e">
        <v>#DIV/0!</v>
      </c>
      <c r="H72" s="552" t="e">
        <v>#DIV/0!</v>
      </c>
    </row>
    <row r="73" spans="4:8">
      <c r="D73" s="172"/>
      <c r="E73" s="226" t="s">
        <v>19</v>
      </c>
      <c r="F73" s="289" t="e">
        <v>#DIV/0!</v>
      </c>
      <c r="G73" s="548" t="e">
        <v>#DIV/0!</v>
      </c>
      <c r="H73" s="552" t="e">
        <v>#DIV/0!</v>
      </c>
    </row>
    <row r="74" spans="4:8">
      <c r="D74" s="277"/>
      <c r="E74" s="227" t="s">
        <v>18</v>
      </c>
      <c r="F74" s="290" t="e">
        <v>#DIV/0!</v>
      </c>
      <c r="G74" s="549" t="e">
        <v>#DIV/0!</v>
      </c>
      <c r="H74" s="553" t="e">
        <v>#DIV/0!</v>
      </c>
    </row>
    <row r="75" spans="4:8">
      <c r="D75" s="170" t="s">
        <v>101</v>
      </c>
      <c r="E75" s="276" t="s">
        <v>48</v>
      </c>
      <c r="F75" s="288" t="e">
        <v>#DIV/0!</v>
      </c>
      <c r="G75" s="548" t="e">
        <v>#DIV/0!</v>
      </c>
      <c r="H75" s="552" t="e">
        <v>#DIV/0!</v>
      </c>
    </row>
    <row r="76" spans="4:8">
      <c r="D76" s="171"/>
      <c r="E76" s="226" t="s">
        <v>22</v>
      </c>
      <c r="F76" s="289" t="e">
        <v>#DIV/0!</v>
      </c>
      <c r="G76" s="548" t="e">
        <v>#DIV/0!</v>
      </c>
      <c r="H76" s="552" t="e">
        <v>#DIV/0!</v>
      </c>
    </row>
    <row r="77" spans="4:8">
      <c r="D77" s="172"/>
      <c r="E77" s="226" t="s">
        <v>21</v>
      </c>
      <c r="F77" s="289" t="e">
        <v>#DIV/0!</v>
      </c>
      <c r="G77" s="548" t="e">
        <v>#DIV/0!</v>
      </c>
      <c r="H77" s="552" t="e">
        <v>#DIV/0!</v>
      </c>
    </row>
    <row r="78" spans="4:8">
      <c r="D78" s="171"/>
      <c r="E78" s="226" t="s">
        <v>20</v>
      </c>
      <c r="F78" s="289" t="e">
        <v>#DIV/0!</v>
      </c>
      <c r="G78" s="548" t="e">
        <v>#DIV/0!</v>
      </c>
      <c r="H78" s="552" t="e">
        <v>#DIV/0!</v>
      </c>
    </row>
    <row r="79" spans="4:8">
      <c r="D79" s="172"/>
      <c r="E79" s="226" t="s">
        <v>19</v>
      </c>
      <c r="F79" s="289" t="e">
        <v>#DIV/0!</v>
      </c>
      <c r="G79" s="548" t="e">
        <v>#DIV/0!</v>
      </c>
      <c r="H79" s="552" t="e">
        <v>#DIV/0!</v>
      </c>
    </row>
    <row r="80" spans="4:8">
      <c r="D80" s="277"/>
      <c r="E80" s="227" t="s">
        <v>18</v>
      </c>
      <c r="F80" s="290" t="e">
        <v>#DIV/0!</v>
      </c>
      <c r="G80" s="548" t="e">
        <v>#DIV/0!</v>
      </c>
      <c r="H80" s="552" t="e">
        <v>#DIV/0!</v>
      </c>
    </row>
    <row r="81" spans="3:8">
      <c r="D81" s="170" t="s">
        <v>102</v>
      </c>
      <c r="E81" s="276" t="s">
        <v>48</v>
      </c>
      <c r="F81" s="288" t="e">
        <v>#DIV/0!</v>
      </c>
      <c r="G81" s="547" t="e">
        <v>#DIV/0!</v>
      </c>
      <c r="H81" s="551" t="e">
        <v>#DIV/0!</v>
      </c>
    </row>
    <row r="82" spans="3:8">
      <c r="D82" s="171"/>
      <c r="E82" s="226" t="s">
        <v>22</v>
      </c>
      <c r="F82" s="289" t="e">
        <v>#DIV/0!</v>
      </c>
      <c r="G82" s="548" t="e">
        <v>#DIV/0!</v>
      </c>
      <c r="H82" s="552" t="e">
        <v>#DIV/0!</v>
      </c>
    </row>
    <row r="83" spans="3:8">
      <c r="D83" s="172"/>
      <c r="E83" s="226" t="s">
        <v>21</v>
      </c>
      <c r="F83" s="289" t="e">
        <v>#DIV/0!</v>
      </c>
      <c r="G83" s="548" t="e">
        <v>#DIV/0!</v>
      </c>
      <c r="H83" s="552" t="e">
        <v>#DIV/0!</v>
      </c>
    </row>
    <row r="84" spans="3:8">
      <c r="D84" s="171"/>
      <c r="E84" s="226" t="s">
        <v>20</v>
      </c>
      <c r="F84" s="289" t="e">
        <v>#DIV/0!</v>
      </c>
      <c r="G84" s="548" t="e">
        <v>#DIV/0!</v>
      </c>
      <c r="H84" s="552" t="e">
        <v>#DIV/0!</v>
      </c>
    </row>
    <row r="85" spans="3:8">
      <c r="D85" s="172"/>
      <c r="E85" s="226" t="s">
        <v>19</v>
      </c>
      <c r="F85" s="289" t="e">
        <v>#DIV/0!</v>
      </c>
      <c r="G85" s="548" t="e">
        <v>#DIV/0!</v>
      </c>
      <c r="H85" s="552" t="e">
        <v>#DIV/0!</v>
      </c>
    </row>
    <row r="86" spans="3:8">
      <c r="D86" s="277"/>
      <c r="E86" s="227" t="s">
        <v>18</v>
      </c>
      <c r="F86" s="290" t="e">
        <v>#DIV/0!</v>
      </c>
      <c r="G86" s="549" t="e">
        <v>#DIV/0!</v>
      </c>
      <c r="H86" s="553" t="e">
        <v>#DIV/0!</v>
      </c>
    </row>
    <row r="87" spans="3:8">
      <c r="D87" s="170" t="s">
        <v>103</v>
      </c>
      <c r="E87" s="276" t="s">
        <v>48</v>
      </c>
      <c r="F87" s="288" t="e">
        <v>#DIV/0!</v>
      </c>
      <c r="G87" s="548" t="e">
        <v>#DIV/0!</v>
      </c>
      <c r="H87" s="552" t="e">
        <v>#DIV/0!</v>
      </c>
    </row>
    <row r="88" spans="3:8">
      <c r="D88" s="171"/>
      <c r="E88" s="226" t="s">
        <v>22</v>
      </c>
      <c r="F88" s="289" t="e">
        <v>#DIV/0!</v>
      </c>
      <c r="G88" s="548" t="e">
        <v>#DIV/0!</v>
      </c>
      <c r="H88" s="552" t="e">
        <v>#DIV/0!</v>
      </c>
    </row>
    <row r="89" spans="3:8">
      <c r="D89" s="172"/>
      <c r="E89" s="226" t="s">
        <v>21</v>
      </c>
      <c r="F89" s="289" t="e">
        <v>#DIV/0!</v>
      </c>
      <c r="G89" s="548" t="e">
        <v>#DIV/0!</v>
      </c>
      <c r="H89" s="552" t="e">
        <v>#DIV/0!</v>
      </c>
    </row>
    <row r="90" spans="3:8">
      <c r="D90" s="171"/>
      <c r="E90" s="226" t="s">
        <v>20</v>
      </c>
      <c r="F90" s="289" t="e">
        <v>#DIV/0!</v>
      </c>
      <c r="G90" s="548" t="e">
        <v>#DIV/0!</v>
      </c>
      <c r="H90" s="552" t="e">
        <v>#DIV/0!</v>
      </c>
    </row>
    <row r="91" spans="3:8">
      <c r="D91" s="172"/>
      <c r="E91" s="226" t="s">
        <v>19</v>
      </c>
      <c r="F91" s="289" t="e">
        <v>#DIV/0!</v>
      </c>
      <c r="G91" s="548" t="e">
        <v>#DIV/0!</v>
      </c>
      <c r="H91" s="552" t="e">
        <v>#DIV/0!</v>
      </c>
    </row>
    <row r="92" spans="3:8">
      <c r="D92" s="277"/>
      <c r="E92" s="227" t="s">
        <v>18</v>
      </c>
      <c r="F92" s="290" t="e">
        <v>#DIV/0!</v>
      </c>
      <c r="G92" s="549" t="e">
        <v>#DIV/0!</v>
      </c>
      <c r="H92" s="553" t="e">
        <v>#DIV/0!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f t="array" ref="F101:F106">'[1]030_01_利用データ_共通'!$G$405:$G$410</f>
        <v>7.9169154960790994E-2</v>
      </c>
      <c r="H101" s="279" t="s">
        <v>138</v>
      </c>
      <c r="I101" s="285">
        <f t="array" ref="I101:I106">'[1]030_01_利用データ_共通'!$G$426:$G$431</f>
        <v>7.9169154960790994E-2</v>
      </c>
    </row>
    <row r="102" spans="3:15">
      <c r="E102" s="163" t="s">
        <v>139</v>
      </c>
      <c r="F102" s="286">
        <v>6.3397228737622977E-2</v>
      </c>
      <c r="H102" s="163" t="s">
        <v>139</v>
      </c>
      <c r="I102" s="286">
        <v>6.3397228737622977E-2</v>
      </c>
    </row>
    <row r="103" spans="3:15">
      <c r="E103" s="163" t="s">
        <v>140</v>
      </c>
      <c r="F103" s="286">
        <v>0.1060765406644094</v>
      </c>
      <c r="H103" s="163" t="s">
        <v>140</v>
      </c>
      <c r="I103" s="286">
        <v>0.1060765406644094</v>
      </c>
    </row>
    <row r="104" spans="3:15">
      <c r="E104" s="163" t="s">
        <v>141</v>
      </c>
      <c r="F104" s="286">
        <v>0.19632961527672987</v>
      </c>
      <c r="H104" s="163" t="s">
        <v>141</v>
      </c>
      <c r="I104" s="286">
        <v>0.19632961527672987</v>
      </c>
    </row>
    <row r="105" spans="3:15">
      <c r="E105" s="163" t="s">
        <v>142</v>
      </c>
      <c r="F105" s="286">
        <v>0.21790919196239347</v>
      </c>
      <c r="H105" s="163" t="s">
        <v>142</v>
      </c>
      <c r="I105" s="286">
        <v>0.21790919196239347</v>
      </c>
    </row>
    <row r="106" spans="3:15">
      <c r="E106" s="164" t="s">
        <v>143</v>
      </c>
      <c r="F106" s="287">
        <v>0.25222787871046171</v>
      </c>
      <c r="H106" s="164" t="s">
        <v>143</v>
      </c>
      <c r="I106" s="287">
        <v>0.25222787871046171</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'[1]030_01_利用データ_共通'!$G$452:$G$457</f>
        <v>0.3772056591627766</v>
      </c>
      <c r="H115" s="279" t="s">
        <v>138</v>
      </c>
      <c r="I115" s="285">
        <f t="array" ref="I115:I120">'[1]030_01_利用データ_共通'!$G$478:$G$483</f>
        <v>0.3772056591627766</v>
      </c>
    </row>
    <row r="116" spans="3:18">
      <c r="E116" s="163" t="s">
        <v>139</v>
      </c>
      <c r="F116" s="292">
        <v>0.58120039980031124</v>
      </c>
      <c r="H116" s="163" t="s">
        <v>139</v>
      </c>
      <c r="I116" s="286">
        <v>0.58120039980031124</v>
      </c>
    </row>
    <row r="117" spans="3:18">
      <c r="E117" s="163" t="s">
        <v>140</v>
      </c>
      <c r="F117" s="292">
        <v>0.68669718834405569</v>
      </c>
      <c r="H117" s="163" t="s">
        <v>140</v>
      </c>
      <c r="I117" s="286">
        <v>0.68669718834405569</v>
      </c>
    </row>
    <row r="118" spans="3:18">
      <c r="E118" s="163" t="s">
        <v>141</v>
      </c>
      <c r="F118" s="292">
        <v>0.6988838601814229</v>
      </c>
      <c r="H118" s="163" t="s">
        <v>141</v>
      </c>
      <c r="I118" s="286">
        <v>0.6988838601814229</v>
      </c>
    </row>
    <row r="119" spans="3:18">
      <c r="E119" s="163" t="s">
        <v>142</v>
      </c>
      <c r="F119" s="292">
        <v>0.68454331357993725</v>
      </c>
      <c r="H119" s="163" t="s">
        <v>142</v>
      </c>
      <c r="I119" s="286">
        <v>0.68454331357993725</v>
      </c>
    </row>
    <row r="120" spans="3:18">
      <c r="E120" s="164" t="s">
        <v>143</v>
      </c>
      <c r="F120" s="293">
        <v>0.58270048978203282</v>
      </c>
      <c r="H120" s="164" t="s">
        <v>143</v>
      </c>
      <c r="I120" s="287">
        <v>0.58270048978203282</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f t="array" ref="F128:F132">'[1]030_01_利用データ_共通'!$G$507:$G$511</f>
        <v>0.66438218671934324</v>
      </c>
      <c r="L128" s="280"/>
      <c r="M128" s="280"/>
      <c r="N128" s="280"/>
      <c r="O128" s="280"/>
      <c r="P128" s="280"/>
      <c r="R128" s="281"/>
    </row>
    <row r="129" spans="1:32">
      <c r="E129" s="226" t="s">
        <v>21</v>
      </c>
      <c r="F129" s="292">
        <v>0.46126329814428429</v>
      </c>
      <c r="L129" s="280"/>
      <c r="M129" s="280"/>
      <c r="N129" s="280"/>
      <c r="O129" s="280"/>
      <c r="P129" s="280"/>
    </row>
    <row r="130" spans="1:32">
      <c r="E130" s="226" t="s">
        <v>20</v>
      </c>
      <c r="F130" s="292">
        <v>0.24905964875764794</v>
      </c>
      <c r="L130" s="280"/>
      <c r="M130" s="280"/>
      <c r="N130" s="280"/>
      <c r="O130" s="280"/>
      <c r="P130" s="280"/>
    </row>
    <row r="131" spans="1:32">
      <c r="E131" s="226" t="s">
        <v>19</v>
      </c>
      <c r="F131" s="292">
        <v>2.3436913896154273E-2</v>
      </c>
      <c r="L131" s="280"/>
      <c r="M131" s="280"/>
      <c r="N131" s="280"/>
      <c r="O131" s="280"/>
      <c r="P131" s="280"/>
    </row>
    <row r="132" spans="1:32">
      <c r="E132" s="227" t="s">
        <v>18</v>
      </c>
      <c r="F132" s="293">
        <v>1.5075578899980945E-2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M185:P185"/>
    <mergeCell ref="AB185:AE185"/>
    <mergeCell ref="W229:Z229"/>
    <mergeCell ref="C185:F185"/>
    <mergeCell ref="R185:U185"/>
    <mergeCell ref="H185:K185"/>
    <mergeCell ref="W185:Z185"/>
    <mergeCell ref="R229:U229"/>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'042_02_HonSai_2550'!Q355:Q390</f>
        <v>#DIV/0!</v>
      </c>
      <c r="G13" s="288" t="e">
        <f t="array" ref="G13:H48">'042_02_HonSai_2550'!O355:P390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'042_03_VeryKon_2550'!AK397:AK432</f>
        <v>#DIV/0!</v>
      </c>
      <c r="G57" s="288" t="e">
        <f t="array" ref="G57:G92">'042_03_VeryKon_2550'!AC397:AC432</f>
        <v>#DIV/0!</v>
      </c>
      <c r="H57" s="288" t="e">
        <f t="array" ref="H57:H92">'042_03_VeryKon_2550'!AG397:AG432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'[1]030_01_利用データ_共通'!$O$405:$O$410</f>
        <v>6.8138625627646332E-2</v>
      </c>
      <c r="H101" s="279" t="s">
        <v>138</v>
      </c>
      <c r="I101" s="285">
        <f t="array" ref="I101:I106">'[1]030_01_利用データ_共通'!$O$426:$O$431</f>
        <v>6.8138625627646332E-2</v>
      </c>
    </row>
    <row r="102" spans="3:9">
      <c r="E102" s="163" t="s">
        <v>139</v>
      </c>
      <c r="F102" s="286">
        <v>6.5728234142193226E-2</v>
      </c>
      <c r="H102" s="163" t="s">
        <v>139</v>
      </c>
      <c r="I102" s="286">
        <v>6.5728234142193226E-2</v>
      </c>
    </row>
    <row r="103" spans="3:9">
      <c r="E103" s="163" t="s">
        <v>140</v>
      </c>
      <c r="F103" s="286">
        <v>0.10452256899664758</v>
      </c>
      <c r="H103" s="163" t="s">
        <v>140</v>
      </c>
      <c r="I103" s="286">
        <v>0.10452256899664758</v>
      </c>
    </row>
    <row r="104" spans="3:9">
      <c r="E104" s="163" t="s">
        <v>141</v>
      </c>
      <c r="F104" s="286">
        <v>0.2019332569793259</v>
      </c>
      <c r="H104" s="163" t="s">
        <v>141</v>
      </c>
      <c r="I104" s="286">
        <v>0.2019332569793259</v>
      </c>
    </row>
    <row r="105" spans="3:9">
      <c r="E105" s="163" t="s">
        <v>142</v>
      </c>
      <c r="F105" s="286">
        <v>0.20757594252278866</v>
      </c>
      <c r="H105" s="163" t="s">
        <v>142</v>
      </c>
      <c r="I105" s="286">
        <v>0.20757594252278866</v>
      </c>
    </row>
    <row r="106" spans="3:9">
      <c r="E106" s="164" t="s">
        <v>143</v>
      </c>
      <c r="F106" s="287">
        <v>0.19146667826240837</v>
      </c>
      <c r="H106" s="164" t="s">
        <v>143</v>
      </c>
      <c r="I106" s="287">
        <v>0.19146667826240837</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'[1]030_01_利用データ_共通'!$O$452:$O$457</f>
        <v>0.4292562145034533</v>
      </c>
      <c r="H115" s="279" t="s">
        <v>138</v>
      </c>
      <c r="I115" s="285">
        <f t="array" ref="I115:I120">'[1]030_01_利用データ_共通'!$O$478:$O$483</f>
        <v>0.4292562145034533</v>
      </c>
    </row>
    <row r="116" spans="3:18">
      <c r="E116" s="163" t="s">
        <v>139</v>
      </c>
      <c r="F116" s="292">
        <v>0.62521715508608122</v>
      </c>
      <c r="H116" s="163" t="s">
        <v>139</v>
      </c>
      <c r="I116" s="286">
        <v>0.62521715508608122</v>
      </c>
    </row>
    <row r="117" spans="3:18">
      <c r="E117" s="163" t="s">
        <v>140</v>
      </c>
      <c r="F117" s="292">
        <v>0.70134082731848502</v>
      </c>
      <c r="H117" s="163" t="s">
        <v>140</v>
      </c>
      <c r="I117" s="286">
        <v>0.70134082731848502</v>
      </c>
    </row>
    <row r="118" spans="3:18">
      <c r="E118" s="163" t="s">
        <v>141</v>
      </c>
      <c r="F118" s="292">
        <v>0.70376581271748084</v>
      </c>
      <c r="H118" s="163" t="s">
        <v>141</v>
      </c>
      <c r="I118" s="286">
        <v>0.70376581271748084</v>
      </c>
    </row>
    <row r="119" spans="3:18">
      <c r="E119" s="163" t="s">
        <v>142</v>
      </c>
      <c r="F119" s="292">
        <v>0.69415730024144884</v>
      </c>
      <c r="H119" s="163" t="s">
        <v>142</v>
      </c>
      <c r="I119" s="286">
        <v>0.69415730024144884</v>
      </c>
    </row>
    <row r="120" spans="3:18">
      <c r="E120" s="164" t="s">
        <v>143</v>
      </c>
      <c r="F120" s="293">
        <v>0.6142154187174188</v>
      </c>
      <c r="H120" s="164" t="s">
        <v>143</v>
      </c>
      <c r="I120" s="287">
        <v>0.6142154187174188</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'[1]030_01_利用データ_共通'!$O$507:$O$511</f>
        <v>0.68958600437870488</v>
      </c>
      <c r="L128" s="280"/>
      <c r="M128" s="280"/>
      <c r="N128" s="280"/>
      <c r="O128" s="280"/>
      <c r="P128" s="280"/>
      <c r="R128" s="281"/>
    </row>
    <row r="129" spans="1:32">
      <c r="E129" s="226" t="s">
        <v>21</v>
      </c>
      <c r="F129" s="292">
        <v>0.55183549885718242</v>
      </c>
      <c r="L129" s="280"/>
      <c r="M129" s="280"/>
      <c r="N129" s="280"/>
      <c r="O129" s="280"/>
      <c r="P129" s="280"/>
    </row>
    <row r="130" spans="1:32">
      <c r="E130" s="226" t="s">
        <v>20</v>
      </c>
      <c r="F130" s="292">
        <v>0.37105352989953883</v>
      </c>
      <c r="L130" s="280"/>
      <c r="M130" s="280"/>
      <c r="N130" s="280"/>
      <c r="O130" s="280"/>
      <c r="P130" s="280"/>
    </row>
    <row r="131" spans="1:32">
      <c r="E131" s="226" t="s">
        <v>19</v>
      </c>
      <c r="F131" s="292">
        <v>5.3371854260437238E-2</v>
      </c>
      <c r="L131" s="280"/>
      <c r="M131" s="280"/>
      <c r="N131" s="280"/>
      <c r="O131" s="280"/>
      <c r="P131" s="280"/>
    </row>
    <row r="132" spans="1:32">
      <c r="E132" s="227" t="s">
        <v>18</v>
      </c>
      <c r="F132" s="293">
        <v>1.9909594607494589E-2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'042_02_HonSai_2550'!Z355:Z390</f>
        <v>#DIV/0!</v>
      </c>
      <c r="G13" s="288" t="e">
        <f t="array" ref="G13:H48">'042_02_HonSai_2550'!X355:Y390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'042_03_VeryKon_2550'!BA397:BA432</f>
        <v>#DIV/0!</v>
      </c>
      <c r="G57" s="288" t="e">
        <f t="array" ref="G57:G92">'042_03_VeryKon_2550'!AS397:AS432</f>
        <v>#DIV/0!</v>
      </c>
      <c r="H57" s="288" t="e">
        <f t="array" ref="H57:H92">'042_03_VeryKon_2550'!AW397:AW432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'[1]030_01_利用データ_共通'!$W$405:$W$410</f>
        <v>5.8624251624552037E-2</v>
      </c>
      <c r="H101" s="279" t="s">
        <v>138</v>
      </c>
      <c r="I101" s="285">
        <f t="array" ref="I101:I106">'[1]030_01_利用データ_共通'!$W$426:$W$431</f>
        <v>5.8624251624552037E-2</v>
      </c>
    </row>
    <row r="102" spans="3:9">
      <c r="E102" s="163" t="s">
        <v>139</v>
      </c>
      <c r="F102" s="286">
        <v>6.7738840936526712E-2</v>
      </c>
      <c r="H102" s="163" t="s">
        <v>139</v>
      </c>
      <c r="I102" s="286">
        <v>6.7738840936526712E-2</v>
      </c>
    </row>
    <row r="103" spans="3:9">
      <c r="E103" s="163" t="s">
        <v>140</v>
      </c>
      <c r="F103" s="286">
        <v>0.10318219201284573</v>
      </c>
      <c r="H103" s="163" t="s">
        <v>140</v>
      </c>
      <c r="I103" s="286">
        <v>0.10318219201284573</v>
      </c>
    </row>
    <row r="104" spans="3:9">
      <c r="E104" s="163" t="s">
        <v>141</v>
      </c>
      <c r="F104" s="286">
        <v>0.20676667352060041</v>
      </c>
      <c r="H104" s="163" t="s">
        <v>141</v>
      </c>
      <c r="I104" s="286">
        <v>0.20676667352060041</v>
      </c>
    </row>
    <row r="105" spans="3:9">
      <c r="E105" s="163" t="s">
        <v>142</v>
      </c>
      <c r="F105" s="286">
        <v>0.19866300671831652</v>
      </c>
      <c r="H105" s="163" t="s">
        <v>142</v>
      </c>
      <c r="I105" s="286">
        <v>0.19866300671831652</v>
      </c>
    </row>
    <row r="106" spans="3:9">
      <c r="E106" s="164" t="s">
        <v>143</v>
      </c>
      <c r="F106" s="287">
        <v>0.1390571547953281</v>
      </c>
      <c r="H106" s="164" t="s">
        <v>143</v>
      </c>
      <c r="I106" s="287">
        <v>0.1390571547953281</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'[1]030_01_利用データ_共通'!$W$452:$W$457</f>
        <v>0.47415237819814471</v>
      </c>
      <c r="H115" s="279" t="s">
        <v>138</v>
      </c>
      <c r="I115" s="285">
        <f t="array" ref="I115:I120">'[1]030_01_利用データ_共通'!$W$478:$W$483</f>
        <v>0.47415237819814471</v>
      </c>
    </row>
    <row r="116" spans="3:18">
      <c r="E116" s="163" t="s">
        <v>139</v>
      </c>
      <c r="F116" s="292">
        <v>0.66318377115164973</v>
      </c>
      <c r="H116" s="163" t="s">
        <v>139</v>
      </c>
      <c r="I116" s="286">
        <v>0.66318377115164973</v>
      </c>
    </row>
    <row r="117" spans="3:18">
      <c r="E117" s="163" t="s">
        <v>140</v>
      </c>
      <c r="F117" s="292">
        <v>0.71397168607069061</v>
      </c>
      <c r="H117" s="163" t="s">
        <v>140</v>
      </c>
      <c r="I117" s="286">
        <v>0.71397168607069061</v>
      </c>
    </row>
    <row r="118" spans="3:18">
      <c r="E118" s="163" t="s">
        <v>141</v>
      </c>
      <c r="F118" s="292">
        <v>0.70797673686178653</v>
      </c>
      <c r="H118" s="163" t="s">
        <v>141</v>
      </c>
      <c r="I118" s="286">
        <v>0.70797673686178653</v>
      </c>
    </row>
    <row r="119" spans="3:18">
      <c r="E119" s="163" t="s">
        <v>142</v>
      </c>
      <c r="F119" s="292">
        <v>0.70244983652830939</v>
      </c>
      <c r="H119" s="163" t="s">
        <v>142</v>
      </c>
      <c r="I119" s="286">
        <v>0.70244983652830939</v>
      </c>
    </row>
    <row r="120" spans="3:18">
      <c r="E120" s="164" t="s">
        <v>143</v>
      </c>
      <c r="F120" s="293">
        <v>0.64139859474789485</v>
      </c>
      <c r="H120" s="164" t="s">
        <v>143</v>
      </c>
      <c r="I120" s="287">
        <v>0.64139859474789485</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'[1]030_01_利用データ_共通'!$W$507:$W$511</f>
        <v>0.72495154112654681</v>
      </c>
      <c r="L128" s="280"/>
      <c r="M128" s="280"/>
      <c r="N128" s="280"/>
      <c r="O128" s="280"/>
      <c r="P128" s="280"/>
      <c r="R128" s="281"/>
    </row>
    <row r="129" spans="1:32">
      <c r="E129" s="226" t="s">
        <v>21</v>
      </c>
      <c r="F129" s="292">
        <v>0.62633452853791183</v>
      </c>
      <c r="L129" s="280"/>
      <c r="M129" s="280"/>
      <c r="N129" s="280"/>
      <c r="O129" s="280"/>
      <c r="P129" s="280"/>
    </row>
    <row r="130" spans="1:32">
      <c r="E130" s="226" t="s">
        <v>20</v>
      </c>
      <c r="F130" s="292">
        <v>0.45907828642923609</v>
      </c>
      <c r="L130" s="280"/>
      <c r="M130" s="280"/>
      <c r="N130" s="280"/>
      <c r="O130" s="280"/>
      <c r="P130" s="280"/>
    </row>
    <row r="131" spans="1:32">
      <c r="E131" s="226" t="s">
        <v>19</v>
      </c>
      <c r="F131" s="292">
        <v>9.255244610970545E-2</v>
      </c>
      <c r="L131" s="280"/>
      <c r="M131" s="280"/>
      <c r="N131" s="280"/>
      <c r="O131" s="280"/>
      <c r="P131" s="280"/>
    </row>
    <row r="132" spans="1:32">
      <c r="E132" s="227" t="s">
        <v>18</v>
      </c>
      <c r="F132" s="293">
        <v>2.4994138476527945E-2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'042_02_HonSai_2550'!AI355:AI390</f>
        <v>#DIV/0!</v>
      </c>
      <c r="G13" s="288" t="e">
        <f t="array" ref="G13:H48">'042_02_HonSai_2550'!AG355:AH390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'042_03_VeryKon_2550'!BQ397:BQ432</f>
        <v>#DIV/0!</v>
      </c>
      <c r="G57" s="288" t="e">
        <f t="array" ref="G57:G92">'042_03_VeryKon_2550'!BI397:BI432</f>
        <v>#DIV/0!</v>
      </c>
      <c r="H57" s="288" t="e">
        <f t="array" ref="H57:H92">'042_03_VeryKon_2550'!BM397:BM432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'[1]030_01_利用データ_共通'!$AE$405:$AE$410</f>
        <v>5.0259161176302469E-2</v>
      </c>
      <c r="H101" s="279" t="s">
        <v>138</v>
      </c>
      <c r="I101" s="285">
        <f t="array" ref="I101:I106">'[1]030_01_利用データ_共通'!$AE$426:$AE$431</f>
        <v>5.0259161176302469E-2</v>
      </c>
    </row>
    <row r="102" spans="3:9">
      <c r="E102" s="163" t="s">
        <v>139</v>
      </c>
      <c r="F102" s="286">
        <v>6.9506577593189026E-2</v>
      </c>
      <c r="H102" s="163" t="s">
        <v>139</v>
      </c>
      <c r="I102" s="286">
        <v>6.9506577593189026E-2</v>
      </c>
    </row>
    <row r="103" spans="3:9">
      <c r="E103" s="163" t="s">
        <v>140</v>
      </c>
      <c r="F103" s="286">
        <v>0.10200372512678388</v>
      </c>
      <c r="H103" s="163" t="s">
        <v>140</v>
      </c>
      <c r="I103" s="286">
        <v>0.10200372512678388</v>
      </c>
    </row>
    <row r="104" spans="3:9">
      <c r="E104" s="163" t="s">
        <v>141</v>
      </c>
      <c r="F104" s="286">
        <v>0.21101624017928725</v>
      </c>
      <c r="H104" s="163" t="s">
        <v>141</v>
      </c>
      <c r="I104" s="286">
        <v>0.21101624017928725</v>
      </c>
    </row>
    <row r="105" spans="3:9">
      <c r="E105" s="163" t="s">
        <v>142</v>
      </c>
      <c r="F105" s="286">
        <v>0.19082670407353894</v>
      </c>
      <c r="H105" s="163" t="s">
        <v>142</v>
      </c>
      <c r="I105" s="286">
        <v>0.19082670407353894</v>
      </c>
    </row>
    <row r="106" spans="3:9">
      <c r="E106" s="164" t="s">
        <v>143</v>
      </c>
      <c r="F106" s="287">
        <v>9.2978410780303999E-2</v>
      </c>
      <c r="H106" s="164" t="s">
        <v>143</v>
      </c>
      <c r="I106" s="287">
        <v>9.2978410780303999E-2</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'[1]030_01_利用データ_共通'!$AE$452:$AE$457</f>
        <v>0.51362533458638104</v>
      </c>
      <c r="H115" s="279" t="s">
        <v>138</v>
      </c>
      <c r="I115" s="285">
        <f t="array" ref="I115:I120">'[1]030_01_利用データ_共通'!$AE$478:$AE$483</f>
        <v>0.51362533458638104</v>
      </c>
    </row>
    <row r="116" spans="3:18">
      <c r="E116" s="163" t="s">
        <v>139</v>
      </c>
      <c r="F116" s="292">
        <v>0.69656423079083929</v>
      </c>
      <c r="H116" s="163" t="s">
        <v>139</v>
      </c>
      <c r="I116" s="286">
        <v>0.69656423079083929</v>
      </c>
    </row>
    <row r="117" spans="3:18">
      <c r="E117" s="163" t="s">
        <v>140</v>
      </c>
      <c r="F117" s="292">
        <v>0.72507680721338486</v>
      </c>
      <c r="H117" s="163" t="s">
        <v>140</v>
      </c>
      <c r="I117" s="286">
        <v>0.72507680721338486</v>
      </c>
    </row>
    <row r="118" spans="3:18">
      <c r="E118" s="163" t="s">
        <v>141</v>
      </c>
      <c r="F118" s="292">
        <v>0.7116790047489201</v>
      </c>
      <c r="H118" s="163" t="s">
        <v>141</v>
      </c>
      <c r="I118" s="286">
        <v>0.7116790047489201</v>
      </c>
    </row>
    <row r="119" spans="3:18">
      <c r="E119" s="163" t="s">
        <v>142</v>
      </c>
      <c r="F119" s="292">
        <v>0.70974068047268446</v>
      </c>
      <c r="H119" s="163" t="s">
        <v>142</v>
      </c>
      <c r="I119" s="286">
        <v>0.70974068047268446</v>
      </c>
    </row>
    <row r="120" spans="3:18">
      <c r="E120" s="164" t="s">
        <v>143</v>
      </c>
      <c r="F120" s="293">
        <v>0.66529819403752433</v>
      </c>
      <c r="H120" s="164" t="s">
        <v>143</v>
      </c>
      <c r="I120" s="287">
        <v>0.66529819403752433</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'[1]030_01_利用データ_共通'!$AE$507:$AE$511</f>
        <v>0.75516883983846916</v>
      </c>
      <c r="L128" s="280"/>
      <c r="M128" s="280"/>
      <c r="N128" s="280"/>
      <c r="O128" s="280"/>
      <c r="P128" s="280"/>
      <c r="R128" s="281"/>
    </row>
    <row r="129" spans="1:32">
      <c r="E129" s="226" t="s">
        <v>21</v>
      </c>
      <c r="F129" s="292">
        <v>0.68512924518558094</v>
      </c>
      <c r="L129" s="280"/>
      <c r="M129" s="280"/>
      <c r="N129" s="280"/>
      <c r="O129" s="280"/>
      <c r="P129" s="280"/>
    </row>
    <row r="130" spans="1:32">
      <c r="E130" s="226" t="s">
        <v>20</v>
      </c>
      <c r="F130" s="292">
        <v>0.53023136314829655</v>
      </c>
      <c r="L130" s="280"/>
      <c r="M130" s="280"/>
      <c r="N130" s="280"/>
      <c r="O130" s="280"/>
      <c r="P130" s="280"/>
    </row>
    <row r="131" spans="1:32">
      <c r="E131" s="226" t="s">
        <v>19</v>
      </c>
      <c r="F131" s="292">
        <v>0.13379591543599664</v>
      </c>
      <c r="L131" s="280"/>
      <c r="M131" s="280"/>
      <c r="N131" s="280"/>
      <c r="O131" s="280"/>
      <c r="P131" s="280"/>
    </row>
    <row r="132" spans="1:32">
      <c r="E132" s="227" t="s">
        <v>18</v>
      </c>
      <c r="F132" s="293">
        <v>3.3155384174757524E-2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'042_02_HonSai_2550'!AR355:AR390</f>
        <v>#DIV/0!</v>
      </c>
      <c r="G13" s="288" t="e">
        <f t="array" ref="G13:H48">'042_02_HonSai_2550'!AP355:AQ390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'042_03_VeryKon_2550'!CG397:CG432</f>
        <v>#DIV/0!</v>
      </c>
      <c r="G57" s="288" t="e">
        <f t="array" ref="G57:G92">'042_03_VeryKon_2550'!BY397:BY432</f>
        <v>#DIV/0!</v>
      </c>
      <c r="H57" s="288" t="e">
        <f t="array" ref="H57:H92">'042_03_VeryKon_2550'!CC397:CC432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'[1]030_01_利用データ_共通'!$AM$405:$AM$410</f>
        <v>4.2795385501356753E-2</v>
      </c>
      <c r="H101" s="279" t="s">
        <v>138</v>
      </c>
      <c r="I101" s="285">
        <f t="array" ref="I101:I106">'[1]030_01_利用データ_共通'!$AM$426:$AM$431</f>
        <v>4.2795385501356753E-2</v>
      </c>
    </row>
    <row r="102" spans="3:9">
      <c r="E102" s="163" t="s">
        <v>139</v>
      </c>
      <c r="F102" s="286">
        <v>7.1083845638206633E-2</v>
      </c>
      <c r="H102" s="163" t="s">
        <v>139</v>
      </c>
      <c r="I102" s="286">
        <v>7.1083845638206633E-2</v>
      </c>
    </row>
    <row r="103" spans="3:9">
      <c r="E103" s="163" t="s">
        <v>140</v>
      </c>
      <c r="F103" s="286">
        <v>0.10095223470569011</v>
      </c>
      <c r="H103" s="163" t="s">
        <v>140</v>
      </c>
      <c r="I103" s="286">
        <v>0.10095223470569011</v>
      </c>
    </row>
    <row r="104" spans="3:9">
      <c r="E104" s="163" t="s">
        <v>141</v>
      </c>
      <c r="F104" s="286">
        <v>0.21480792808181368</v>
      </c>
      <c r="H104" s="163" t="s">
        <v>141</v>
      </c>
      <c r="I104" s="286">
        <v>0.21480792808181368</v>
      </c>
    </row>
    <row r="105" spans="3:9">
      <c r="E105" s="163" t="s">
        <v>142</v>
      </c>
      <c r="F105" s="286">
        <v>0.18383474081582629</v>
      </c>
      <c r="H105" s="163" t="s">
        <v>142</v>
      </c>
      <c r="I105" s="286">
        <v>0.18383474081582629</v>
      </c>
    </row>
    <row r="106" spans="3:9">
      <c r="E106" s="164" t="s">
        <v>143</v>
      </c>
      <c r="F106" s="287">
        <v>5.1864520758546417E-2</v>
      </c>
      <c r="H106" s="164" t="s">
        <v>143</v>
      </c>
      <c r="I106" s="287">
        <v>5.1864520758546417E-2</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'[1]030_01_利用データ_共通'!$AM$452:$AM$457</f>
        <v>0.54884519186483538</v>
      </c>
      <c r="H115" s="279" t="s">
        <v>138</v>
      </c>
      <c r="I115" s="285">
        <f t="array" ref="I115:I120">'[1]030_01_利用データ_共通'!$AM$478:$AM$483</f>
        <v>0.54884519186483538</v>
      </c>
    </row>
    <row r="116" spans="3:18">
      <c r="E116" s="163" t="s">
        <v>139</v>
      </c>
      <c r="F116" s="292">
        <v>0.72634804056729263</v>
      </c>
      <c r="H116" s="163" t="s">
        <v>139</v>
      </c>
      <c r="I116" s="286">
        <v>0.72634804056729263</v>
      </c>
    </row>
    <row r="117" spans="3:18">
      <c r="E117" s="163" t="s">
        <v>140</v>
      </c>
      <c r="F117" s="292">
        <v>0.73498538304588057</v>
      </c>
      <c r="H117" s="163" t="s">
        <v>140</v>
      </c>
      <c r="I117" s="286">
        <v>0.73498538304588057</v>
      </c>
    </row>
    <row r="118" spans="3:18">
      <c r="E118" s="163" t="s">
        <v>141</v>
      </c>
      <c r="F118" s="292">
        <v>0.71498236377044766</v>
      </c>
      <c r="H118" s="163" t="s">
        <v>141</v>
      </c>
      <c r="I118" s="286">
        <v>0.71498236377044766</v>
      </c>
    </row>
    <row r="119" spans="3:18">
      <c r="E119" s="163" t="s">
        <v>142</v>
      </c>
      <c r="F119" s="292">
        <v>0.71624595665810076</v>
      </c>
      <c r="H119" s="163" t="s">
        <v>142</v>
      </c>
      <c r="I119" s="286">
        <v>0.71624595665810076</v>
      </c>
    </row>
    <row r="120" spans="3:18">
      <c r="E120" s="164" t="s">
        <v>143</v>
      </c>
      <c r="F120" s="293">
        <v>0.68662267928038423</v>
      </c>
      <c r="H120" s="164" t="s">
        <v>143</v>
      </c>
      <c r="I120" s="287">
        <v>0.68662267928038423</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'[1]030_01_利用データ_共通'!$AM$507:$AM$511</f>
        <v>0.78192675907026399</v>
      </c>
      <c r="L128" s="280"/>
      <c r="M128" s="280"/>
      <c r="N128" s="280"/>
      <c r="O128" s="280"/>
      <c r="P128" s="280"/>
      <c r="R128" s="281"/>
    </row>
    <row r="129" spans="1:32">
      <c r="E129" s="226" t="s">
        <v>21</v>
      </c>
      <c r="F129" s="292">
        <v>0.72430461248162503</v>
      </c>
      <c r="L129" s="280"/>
      <c r="M129" s="280"/>
      <c r="N129" s="280"/>
      <c r="O129" s="280"/>
      <c r="P129" s="280"/>
    </row>
    <row r="130" spans="1:32">
      <c r="E130" s="226" t="s">
        <v>20</v>
      </c>
      <c r="F130" s="292">
        <v>0.57895199722397406</v>
      </c>
      <c r="L130" s="280"/>
      <c r="M130" s="280"/>
      <c r="N130" s="280"/>
      <c r="O130" s="280"/>
      <c r="P130" s="280"/>
    </row>
    <row r="131" spans="1:32">
      <c r="E131" s="226" t="s">
        <v>19</v>
      </c>
      <c r="F131" s="292">
        <v>0.18155124058827088</v>
      </c>
      <c r="L131" s="280"/>
      <c r="M131" s="280"/>
      <c r="N131" s="280"/>
      <c r="O131" s="280"/>
      <c r="P131" s="280"/>
    </row>
    <row r="132" spans="1:32">
      <c r="E132" s="227" t="s">
        <v>18</v>
      </c>
      <c r="F132" s="293">
        <v>4.770201457451833E-2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'042_02_HonSai_2550'!BA355:BA390</f>
        <v>#DIV/0!</v>
      </c>
      <c r="G13" s="288" t="e">
        <f t="array" ref="G13:H48">'042_02_HonSai_2550'!AY355:AZ390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'042_03_VeryKon_2550'!CW397:CW432</f>
        <v>#DIV/0!</v>
      </c>
      <c r="G57" s="288" t="e">
        <f t="array" ref="G57:G92">'042_03_VeryKon_2550'!CO397:CO432</f>
        <v>#DIV/0!</v>
      </c>
      <c r="H57" s="288" t="e">
        <f t="array" ref="H57:H92">'042_03_VeryKon_2550'!CS397:CS432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f t="array" ref="F101:F106">'[1]030_01_利用データ_共通'!$AU$405:$AU$410</f>
        <v>3.6057450474785369E-2</v>
      </c>
      <c r="H101" s="279" t="s">
        <v>138</v>
      </c>
      <c r="I101" s="285">
        <f t="array" ref="I101:I106">'[1]030_01_利用データ_共通'!$AU$426:$AU$431</f>
        <v>3.6057450474785369E-2</v>
      </c>
    </row>
    <row r="102" spans="3:9">
      <c r="E102" s="163" t="s">
        <v>139</v>
      </c>
      <c r="F102" s="286">
        <v>7.250772680367229E-2</v>
      </c>
      <c r="H102" s="163" t="s">
        <v>139</v>
      </c>
      <c r="I102" s="286">
        <v>7.250772680367229E-2</v>
      </c>
    </row>
    <row r="103" spans="3:9">
      <c r="E103" s="163" t="s">
        <v>140</v>
      </c>
      <c r="F103" s="286">
        <v>0.10000300010286375</v>
      </c>
      <c r="H103" s="163" t="s">
        <v>140</v>
      </c>
      <c r="I103" s="286">
        <v>0.10000300010286375</v>
      </c>
    </row>
    <row r="104" spans="3:9">
      <c r="E104" s="163" t="s">
        <v>141</v>
      </c>
      <c r="F104" s="286">
        <v>0.2182308801962535</v>
      </c>
      <c r="H104" s="163" t="s">
        <v>141</v>
      </c>
      <c r="I104" s="286">
        <v>0.2182308801962535</v>
      </c>
    </row>
    <row r="105" spans="3:9">
      <c r="E105" s="163" t="s">
        <v>142</v>
      </c>
      <c r="F105" s="286">
        <v>0.17752273517814549</v>
      </c>
      <c r="H105" s="163" t="s">
        <v>142</v>
      </c>
      <c r="I105" s="286">
        <v>0.17752273517814549</v>
      </c>
    </row>
    <row r="106" spans="3:9">
      <c r="E106" s="164" t="s">
        <v>143</v>
      </c>
      <c r="F106" s="287">
        <v>1.4748892995762874E-2</v>
      </c>
      <c r="H106" s="164" t="s">
        <v>143</v>
      </c>
      <c r="I106" s="287">
        <v>1.4748892995762874E-2</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'[1]030_01_利用データ_共通'!$AU$452:$AU$457</f>
        <v>0.58063997245878318</v>
      </c>
      <c r="H115" s="279" t="s">
        <v>138</v>
      </c>
      <c r="I115" s="285">
        <f t="array" ref="I115:I120">'[1]030_01_利用データ_共通'!$AU$478:$AU$483</f>
        <v>0.58063997245878318</v>
      </c>
    </row>
    <row r="116" spans="3:18">
      <c r="E116" s="163" t="s">
        <v>139</v>
      </c>
      <c r="F116" s="292">
        <v>0.75323542087685191</v>
      </c>
      <c r="H116" s="163" t="s">
        <v>139</v>
      </c>
      <c r="I116" s="286">
        <v>0.75323542087685191</v>
      </c>
    </row>
    <row r="117" spans="3:18">
      <c r="E117" s="163" t="s">
        <v>140</v>
      </c>
      <c r="F117" s="292">
        <v>0.7439303651933642</v>
      </c>
      <c r="H117" s="163" t="s">
        <v>140</v>
      </c>
      <c r="I117" s="286">
        <v>0.7439303651933642</v>
      </c>
    </row>
    <row r="118" spans="3:18">
      <c r="E118" s="163" t="s">
        <v>141</v>
      </c>
      <c r="F118" s="292">
        <v>0.71796447623280457</v>
      </c>
      <c r="H118" s="163" t="s">
        <v>141</v>
      </c>
      <c r="I118" s="286">
        <v>0.71796447623280457</v>
      </c>
    </row>
    <row r="119" spans="3:18">
      <c r="E119" s="163" t="s">
        <v>142</v>
      </c>
      <c r="F119" s="292">
        <v>0.72211860478904244</v>
      </c>
      <c r="H119" s="163" t="s">
        <v>142</v>
      </c>
      <c r="I119" s="286">
        <v>0.72211860478904244</v>
      </c>
    </row>
    <row r="120" spans="3:18">
      <c r="E120" s="164" t="s">
        <v>143</v>
      </c>
      <c r="F120" s="293">
        <v>0.70587339129250748</v>
      </c>
      <c r="H120" s="164" t="s">
        <v>143</v>
      </c>
      <c r="I120" s="287">
        <v>0.70587339129250748</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f t="array" ref="F128:F132">'[1]030_01_利用データ_共通'!$AU$507:$AU$511</f>
        <v>0.80878356277877239</v>
      </c>
      <c r="L128" s="280"/>
      <c r="M128" s="280"/>
      <c r="N128" s="280"/>
      <c r="O128" s="280"/>
      <c r="P128" s="280"/>
      <c r="R128" s="281"/>
    </row>
    <row r="129" spans="1:32">
      <c r="E129" s="226" t="s">
        <v>21</v>
      </c>
      <c r="F129" s="292">
        <v>0.76179260634420753</v>
      </c>
      <c r="L129" s="280"/>
      <c r="M129" s="280"/>
      <c r="N129" s="280"/>
      <c r="O129" s="280"/>
      <c r="P129" s="280"/>
    </row>
    <row r="130" spans="1:32">
      <c r="E130" s="226" t="s">
        <v>20</v>
      </c>
      <c r="F130" s="292">
        <v>0.61830518168283222</v>
      </c>
      <c r="L130" s="280"/>
      <c r="M130" s="280"/>
      <c r="N130" s="280"/>
      <c r="O130" s="280"/>
      <c r="P130" s="280"/>
    </row>
    <row r="131" spans="1:32">
      <c r="E131" s="226" t="s">
        <v>19</v>
      </c>
      <c r="F131" s="292">
        <v>0.23516839593577304</v>
      </c>
      <c r="L131" s="280"/>
      <c r="M131" s="280"/>
      <c r="N131" s="280"/>
      <c r="O131" s="280"/>
      <c r="P131" s="280"/>
    </row>
    <row r="132" spans="1:32">
      <c r="E132" s="227" t="s">
        <v>18</v>
      </c>
      <c r="F132" s="293">
        <v>7.5676239826482222E-2</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t="e">
        <f>SUM(L18:L22)</f>
        <v>#DIV/0!</v>
      </c>
      <c r="M17" s="381" t="e">
        <f>SUM(M18:M22)</f>
        <v>#DIV/0!</v>
      </c>
      <c r="N17" s="257" t="e">
        <f>SUM(N18:N22)</f>
        <v>#DIV/0!</v>
      </c>
      <c r="O17"/>
      <c r="T17" s="205" t="s">
        <v>130</v>
      </c>
      <c r="U17" s="284" t="s">
        <v>48</v>
      </c>
      <c r="V17" s="381" t="e">
        <f>SUM(V18:V22)</f>
        <v>#DIV/0!</v>
      </c>
      <c r="W17" s="381" t="e">
        <f>SUM(W18:W22)</f>
        <v>#DIV/0!</v>
      </c>
      <c r="X17" s="257" t="e">
        <f>SUM(X18:X22)</f>
        <v>#DIV/0!</v>
      </c>
      <c r="AD17" s="205" t="s">
        <v>130</v>
      </c>
      <c r="AE17" s="284" t="s">
        <v>48</v>
      </c>
      <c r="AF17" s="381" t="e">
        <f>SUM(AF18:AF22)</f>
        <v>#DIV/0!</v>
      </c>
      <c r="AG17" s="381" t="e">
        <f>SUM(AG18:AG22)</f>
        <v>#DIV/0!</v>
      </c>
      <c r="AH17" s="257" t="e">
        <f>SUM(AH18:AH22)</f>
        <v>#DIV/0!</v>
      </c>
      <c r="AN17" s="205" t="s">
        <v>130</v>
      </c>
      <c r="AO17" s="284" t="s">
        <v>48</v>
      </c>
      <c r="AP17" s="381" t="e">
        <f>SUM(AP18:AP22)</f>
        <v>#DIV/0!</v>
      </c>
      <c r="AQ17" s="381" t="e">
        <f>SUM(AQ18:AQ22)</f>
        <v>#DIV/0!</v>
      </c>
      <c r="AR17" s="257" t="e">
        <f>SUM(AR18:AR22)</f>
        <v>#DIV/0!</v>
      </c>
      <c r="AX17" s="205" t="s">
        <v>130</v>
      </c>
      <c r="AY17" s="284" t="s">
        <v>48</v>
      </c>
      <c r="AZ17" s="381" t="e">
        <f>SUM(AZ18:AZ22)</f>
        <v>#DIV/0!</v>
      </c>
      <c r="BA17" s="381" t="e">
        <f>SUM(BA18:BA22)</f>
        <v>#DIV/0!</v>
      </c>
      <c r="BB17" s="257" t="e">
        <f>SUM(BB18:BB22)</f>
        <v>#DIV/0!</v>
      </c>
      <c r="BH17" s="205" t="s">
        <v>130</v>
      </c>
      <c r="BI17" s="284" t="s">
        <v>48</v>
      </c>
      <c r="BJ17" s="381" t="e">
        <f>SUM(BJ18:BJ22)</f>
        <v>#DIV/0!</v>
      </c>
      <c r="BK17" s="381" t="e">
        <f>SUM(BK18:BK22)</f>
        <v>#DIV/0!</v>
      </c>
      <c r="BL17" s="257" t="e">
        <f>SUM(BL18:BL22)</f>
        <v>#DIV/0!</v>
      </c>
    </row>
    <row r="18" spans="4:64" s="6" customFormat="1" ht="18.75">
      <c r="D18" s="367"/>
      <c r="J18" s="201"/>
      <c r="K18" s="384" t="s">
        <v>22</v>
      </c>
      <c r="L18" s="369" t="e">
        <f t="array" ref="L18:N22">'042_02_HonSai_2550'!F234:H238</f>
        <v>#DIV/0!</v>
      </c>
      <c r="M18" s="369" t="e">
        <v>#DIV/0!</v>
      </c>
      <c r="N18" s="401" t="e">
        <v>#DIV/0!</v>
      </c>
      <c r="O18"/>
      <c r="T18" s="201"/>
      <c r="U18" s="384" t="s">
        <v>22</v>
      </c>
      <c r="V18" s="369" t="e">
        <f t="array" ref="V18:X22">'042_02_HonSai_2550'!O234:Q238</f>
        <v>#DIV/0!</v>
      </c>
      <c r="W18" s="369" t="e">
        <v>#DIV/0!</v>
      </c>
      <c r="X18" s="401" t="e">
        <v>#DIV/0!</v>
      </c>
      <c r="AD18" s="201"/>
      <c r="AE18" s="384" t="s">
        <v>22</v>
      </c>
      <c r="AF18" s="369" t="e">
        <f t="array" ref="AF18:AH22">'042_02_HonSai_2550'!X234:Z238</f>
        <v>#DIV/0!</v>
      </c>
      <c r="AG18" s="369" t="e">
        <v>#DIV/0!</v>
      </c>
      <c r="AH18" s="401" t="e">
        <v>#DIV/0!</v>
      </c>
      <c r="AN18" s="201"/>
      <c r="AO18" s="384" t="s">
        <v>22</v>
      </c>
      <c r="AP18" s="369" t="e">
        <f t="array" ref="AP18:AR22">'042_02_HonSai_2550'!AG234:AI238</f>
        <v>#DIV/0!</v>
      </c>
      <c r="AQ18" s="369" t="e">
        <v>#DIV/0!</v>
      </c>
      <c r="AR18" s="401" t="e">
        <v>#DIV/0!</v>
      </c>
      <c r="AX18" s="201"/>
      <c r="AY18" s="384" t="s">
        <v>22</v>
      </c>
      <c r="AZ18" s="369" t="e">
        <f t="array" ref="AZ18:BB22">'042_02_HonSai_2550'!AP234:AR238</f>
        <v>#DIV/0!</v>
      </c>
      <c r="BA18" s="369" t="e">
        <v>#DIV/0!</v>
      </c>
      <c r="BB18" s="401" t="e">
        <v>#DIV/0!</v>
      </c>
      <c r="BH18" s="201"/>
      <c r="BI18" s="384" t="s">
        <v>22</v>
      </c>
      <c r="BJ18" s="369" t="e">
        <f t="array" ref="BJ18:BL22">'042_02_HonSai_2550'!AY234:BA238</f>
        <v>#DIV/0!</v>
      </c>
      <c r="BK18" s="369" t="e">
        <v>#DIV/0!</v>
      </c>
      <c r="BL18" s="401" t="e">
        <v>#DIV/0!</v>
      </c>
    </row>
    <row r="19" spans="4:64" s="6" customFormat="1" ht="18.75">
      <c r="D19" s="367"/>
      <c r="J19" s="201"/>
      <c r="K19" s="384" t="s">
        <v>21</v>
      </c>
      <c r="L19" s="369" t="e">
        <v>#DIV/0!</v>
      </c>
      <c r="M19" s="369" t="e">
        <v>#DIV/0!</v>
      </c>
      <c r="N19" s="401" t="e">
        <v>#DIV/0!</v>
      </c>
      <c r="O19"/>
      <c r="T19" s="201"/>
      <c r="U19" s="384" t="s">
        <v>21</v>
      </c>
      <c r="V19" s="369" t="e">
        <v>#DIV/0!</v>
      </c>
      <c r="W19" s="369" t="e">
        <v>#DIV/0!</v>
      </c>
      <c r="X19" s="401" t="e">
        <v>#DIV/0!</v>
      </c>
      <c r="AD19" s="201"/>
      <c r="AE19" s="384" t="s">
        <v>21</v>
      </c>
      <c r="AF19" s="369" t="e">
        <v>#DIV/0!</v>
      </c>
      <c r="AG19" s="369" t="e">
        <v>#DIV/0!</v>
      </c>
      <c r="AH19" s="401" t="e">
        <v>#DIV/0!</v>
      </c>
      <c r="AN19" s="201"/>
      <c r="AO19" s="384" t="s">
        <v>21</v>
      </c>
      <c r="AP19" s="369" t="e">
        <v>#DIV/0!</v>
      </c>
      <c r="AQ19" s="369" t="e">
        <v>#DIV/0!</v>
      </c>
      <c r="AR19" s="401" t="e">
        <v>#DIV/0!</v>
      </c>
      <c r="AX19" s="201"/>
      <c r="AY19" s="384" t="s">
        <v>21</v>
      </c>
      <c r="AZ19" s="369" t="e">
        <v>#DIV/0!</v>
      </c>
      <c r="BA19" s="369" t="e">
        <v>#DIV/0!</v>
      </c>
      <c r="BB19" s="401" t="e">
        <v>#DIV/0!</v>
      </c>
      <c r="BH19" s="201"/>
      <c r="BI19" s="384" t="s">
        <v>21</v>
      </c>
      <c r="BJ19" s="369" t="e">
        <v>#DIV/0!</v>
      </c>
      <c r="BK19" s="369" t="e">
        <v>#DIV/0!</v>
      </c>
      <c r="BL19" s="401" t="e">
        <v>#DIV/0!</v>
      </c>
    </row>
    <row r="20" spans="4:64" s="6" customFormat="1" ht="18.75">
      <c r="D20" s="367"/>
      <c r="J20" s="201"/>
      <c r="K20" s="384" t="s">
        <v>20</v>
      </c>
      <c r="L20" s="369" t="e">
        <v>#DIV/0!</v>
      </c>
      <c r="M20" s="369" t="e">
        <v>#DIV/0!</v>
      </c>
      <c r="N20" s="401" t="e">
        <v>#DIV/0!</v>
      </c>
      <c r="O20"/>
      <c r="T20" s="201"/>
      <c r="U20" s="384" t="s">
        <v>20</v>
      </c>
      <c r="V20" s="369" t="e">
        <v>#DIV/0!</v>
      </c>
      <c r="W20" s="369" t="e">
        <v>#DIV/0!</v>
      </c>
      <c r="X20" s="401" t="e">
        <v>#DIV/0!</v>
      </c>
      <c r="AD20" s="201"/>
      <c r="AE20" s="384" t="s">
        <v>20</v>
      </c>
      <c r="AF20" s="369" t="e">
        <v>#DIV/0!</v>
      </c>
      <c r="AG20" s="369" t="e">
        <v>#DIV/0!</v>
      </c>
      <c r="AH20" s="401" t="e">
        <v>#DIV/0!</v>
      </c>
      <c r="AN20" s="201"/>
      <c r="AO20" s="384" t="s">
        <v>20</v>
      </c>
      <c r="AP20" s="369" t="e">
        <v>#DIV/0!</v>
      </c>
      <c r="AQ20" s="369" t="e">
        <v>#DIV/0!</v>
      </c>
      <c r="AR20" s="401" t="e">
        <v>#DIV/0!</v>
      </c>
      <c r="AX20" s="201"/>
      <c r="AY20" s="384" t="s">
        <v>20</v>
      </c>
      <c r="AZ20" s="369" t="e">
        <v>#DIV/0!</v>
      </c>
      <c r="BA20" s="369" t="e">
        <v>#DIV/0!</v>
      </c>
      <c r="BB20" s="401" t="e">
        <v>#DIV/0!</v>
      </c>
      <c r="BH20" s="201"/>
      <c r="BI20" s="384" t="s">
        <v>20</v>
      </c>
      <c r="BJ20" s="369" t="e">
        <v>#DIV/0!</v>
      </c>
      <c r="BK20" s="369" t="e">
        <v>#DIV/0!</v>
      </c>
      <c r="BL20" s="401" t="e">
        <v>#DIV/0!</v>
      </c>
    </row>
    <row r="21" spans="4:64" s="6" customFormat="1" ht="18.75">
      <c r="D21" s="367"/>
      <c r="J21" s="201"/>
      <c r="K21" s="384" t="s">
        <v>19</v>
      </c>
      <c r="L21" s="369" t="e">
        <v>#DIV/0!</v>
      </c>
      <c r="M21" s="369" t="e">
        <v>#DIV/0!</v>
      </c>
      <c r="N21" s="401" t="e">
        <v>#DIV/0!</v>
      </c>
      <c r="O21"/>
      <c r="T21" s="201"/>
      <c r="U21" s="384" t="s">
        <v>19</v>
      </c>
      <c r="V21" s="369" t="e">
        <v>#DIV/0!</v>
      </c>
      <c r="W21" s="369" t="e">
        <v>#DIV/0!</v>
      </c>
      <c r="X21" s="401" t="e">
        <v>#DIV/0!</v>
      </c>
      <c r="AD21" s="201"/>
      <c r="AE21" s="384" t="s">
        <v>19</v>
      </c>
      <c r="AF21" s="369" t="e">
        <v>#DIV/0!</v>
      </c>
      <c r="AG21" s="369" t="e">
        <v>#DIV/0!</v>
      </c>
      <c r="AH21" s="401" t="e">
        <v>#DIV/0!</v>
      </c>
      <c r="AN21" s="201"/>
      <c r="AO21" s="384" t="s">
        <v>19</v>
      </c>
      <c r="AP21" s="369" t="e">
        <v>#DIV/0!</v>
      </c>
      <c r="AQ21" s="369" t="e">
        <v>#DIV/0!</v>
      </c>
      <c r="AR21" s="401" t="e">
        <v>#DIV/0!</v>
      </c>
      <c r="AX21" s="201"/>
      <c r="AY21" s="384" t="s">
        <v>19</v>
      </c>
      <c r="AZ21" s="369" t="e">
        <v>#DIV/0!</v>
      </c>
      <c r="BA21" s="369" t="e">
        <v>#DIV/0!</v>
      </c>
      <c r="BB21" s="401" t="e">
        <v>#DIV/0!</v>
      </c>
      <c r="BH21" s="201"/>
      <c r="BI21" s="384" t="s">
        <v>19</v>
      </c>
      <c r="BJ21" s="369" t="e">
        <v>#DIV/0!</v>
      </c>
      <c r="BK21" s="369" t="e">
        <v>#DIV/0!</v>
      </c>
      <c r="BL21" s="401" t="e">
        <v>#DIV/0!</v>
      </c>
    </row>
    <row r="22" spans="4:64" s="6" customFormat="1" ht="18.75">
      <c r="D22" s="367"/>
      <c r="J22" s="208"/>
      <c r="K22" s="385" t="s">
        <v>18</v>
      </c>
      <c r="L22" s="370" t="e">
        <v>#DIV/0!</v>
      </c>
      <c r="M22" s="370" t="e">
        <v>#DIV/0!</v>
      </c>
      <c r="N22" s="402" t="e">
        <v>#DIV/0!</v>
      </c>
      <c r="O22"/>
      <c r="T22" s="208"/>
      <c r="U22" s="385" t="s">
        <v>18</v>
      </c>
      <c r="V22" s="370" t="e">
        <v>#DIV/0!</v>
      </c>
      <c r="W22" s="370" t="e">
        <v>#DIV/0!</v>
      </c>
      <c r="X22" s="402" t="e">
        <v>#DIV/0!</v>
      </c>
      <c r="AD22" s="208"/>
      <c r="AE22" s="385" t="s">
        <v>18</v>
      </c>
      <c r="AF22" s="370" t="e">
        <v>#DIV/0!</v>
      </c>
      <c r="AG22" s="370" t="e">
        <v>#DIV/0!</v>
      </c>
      <c r="AH22" s="402" t="e">
        <v>#DIV/0!</v>
      </c>
      <c r="AN22" s="208"/>
      <c r="AO22" s="385" t="s">
        <v>18</v>
      </c>
      <c r="AP22" s="370" t="e">
        <v>#DIV/0!</v>
      </c>
      <c r="AQ22" s="370" t="e">
        <v>#DIV/0!</v>
      </c>
      <c r="AR22" s="402" t="e">
        <v>#DIV/0!</v>
      </c>
      <c r="AX22" s="208"/>
      <c r="AY22" s="385" t="s">
        <v>18</v>
      </c>
      <c r="AZ22" s="370" t="e">
        <v>#DIV/0!</v>
      </c>
      <c r="BA22" s="370" t="e">
        <v>#DIV/0!</v>
      </c>
      <c r="BB22" s="402" t="e">
        <v>#DIV/0!</v>
      </c>
      <c r="BH22" s="208"/>
      <c r="BI22" s="385" t="s">
        <v>18</v>
      </c>
      <c r="BJ22" s="370" t="e">
        <v>#DIV/0!</v>
      </c>
      <c r="BK22" s="370" t="e">
        <v>#DIV/0!</v>
      </c>
      <c r="BL22" s="402" t="e">
        <v>#DIV/0!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t="e">
        <f>SUM(L28:L32)</f>
        <v>#DIV/0!</v>
      </c>
      <c r="M27" s="381" t="e">
        <f>SUM(M28:M32)</f>
        <v>#DIV/0!</v>
      </c>
      <c r="N27" s="257" t="e">
        <f>SUM(N28:N32)</f>
        <v>#DIV/0!</v>
      </c>
      <c r="O27"/>
      <c r="T27" s="170" t="s">
        <v>99</v>
      </c>
      <c r="U27" s="284" t="s">
        <v>48</v>
      </c>
      <c r="V27" s="381" t="e">
        <f>SUM(V28:V32)</f>
        <v>#DIV/0!</v>
      </c>
      <c r="W27" s="381" t="e">
        <f>SUM(W28:W32)</f>
        <v>#DIV/0!</v>
      </c>
      <c r="X27" s="257" t="e">
        <f>SUM(X28:X32)</f>
        <v>#DIV/0!</v>
      </c>
      <c r="AD27" s="170" t="s">
        <v>99</v>
      </c>
      <c r="AE27" s="284" t="s">
        <v>48</v>
      </c>
      <c r="AF27" s="381" t="e">
        <f>SUM(AF28:AF32)</f>
        <v>#DIV/0!</v>
      </c>
      <c r="AG27" s="381" t="e">
        <f>SUM(AG28:AG32)</f>
        <v>#DIV/0!</v>
      </c>
      <c r="AH27" s="257" t="e">
        <f>SUM(AH28:AH32)</f>
        <v>#DIV/0!</v>
      </c>
      <c r="AN27" s="170" t="s">
        <v>99</v>
      </c>
      <c r="AO27" s="284" t="s">
        <v>48</v>
      </c>
      <c r="AP27" s="381" t="e">
        <f>SUM(AP28:AP32)</f>
        <v>#DIV/0!</v>
      </c>
      <c r="AQ27" s="381" t="e">
        <f>SUM(AQ28:AQ32)</f>
        <v>#DIV/0!</v>
      </c>
      <c r="AR27" s="257" t="e">
        <f>SUM(AR28:AR32)</f>
        <v>#DIV/0!</v>
      </c>
      <c r="AX27" s="170" t="s">
        <v>99</v>
      </c>
      <c r="AY27" s="284" t="s">
        <v>48</v>
      </c>
      <c r="AZ27" s="381" t="e">
        <f>SUM(AZ28:AZ32)</f>
        <v>#DIV/0!</v>
      </c>
      <c r="BA27" s="381" t="e">
        <f>SUM(BA28:BA32)</f>
        <v>#DIV/0!</v>
      </c>
      <c r="BB27" s="257" t="e">
        <f>SUM(BB28:BB32)</f>
        <v>#DIV/0!</v>
      </c>
      <c r="BH27" s="170" t="s">
        <v>99</v>
      </c>
      <c r="BI27" s="284" t="s">
        <v>48</v>
      </c>
      <c r="BJ27" s="381" t="e">
        <f>SUM(BJ28:BJ32)</f>
        <v>#DIV/0!</v>
      </c>
      <c r="BK27" s="381" t="e">
        <f>SUM(BK28:BK32)</f>
        <v>#DIV/0!</v>
      </c>
      <c r="BL27" s="257" t="e">
        <f>SUM(BL28:BL32)</f>
        <v>#DIV/0!</v>
      </c>
    </row>
    <row r="28" spans="4:64" s="6" customFormat="1" ht="18.75">
      <c r="D28" s="367"/>
      <c r="J28" s="201"/>
      <c r="K28" s="384" t="s">
        <v>22</v>
      </c>
      <c r="L28" s="369" t="e">
        <f t="array" ref="L28:N32">'042_02_HonSai_2550'!F245:H249</f>
        <v>#DIV/0!</v>
      </c>
      <c r="M28" s="369" t="e">
        <v>#DIV/0!</v>
      </c>
      <c r="N28" s="401" t="e">
        <v>#DIV/0!</v>
      </c>
      <c r="O28"/>
      <c r="T28" s="201"/>
      <c r="U28" s="384" t="s">
        <v>22</v>
      </c>
      <c r="V28" s="369" t="e">
        <f t="array" ref="V28:X32">'042_02_HonSai_2550'!O245:Q249</f>
        <v>#DIV/0!</v>
      </c>
      <c r="W28" s="369" t="e">
        <v>#DIV/0!</v>
      </c>
      <c r="X28" s="401" t="e">
        <v>#DIV/0!</v>
      </c>
      <c r="AD28" s="201"/>
      <c r="AE28" s="384" t="s">
        <v>22</v>
      </c>
      <c r="AF28" s="369" t="e">
        <f t="array" ref="AF28:AH32">'042_02_HonSai_2550'!X245:Z249</f>
        <v>#DIV/0!</v>
      </c>
      <c r="AG28" s="369" t="e">
        <v>#DIV/0!</v>
      </c>
      <c r="AH28" s="401" t="e">
        <v>#DIV/0!</v>
      </c>
      <c r="AN28" s="201"/>
      <c r="AO28" s="384" t="s">
        <v>22</v>
      </c>
      <c r="AP28" s="369" t="e">
        <f t="array" ref="AP28:AR32">'042_02_HonSai_2550'!AG245:AI249</f>
        <v>#DIV/0!</v>
      </c>
      <c r="AQ28" s="369" t="e">
        <v>#DIV/0!</v>
      </c>
      <c r="AR28" s="401" t="e">
        <v>#DIV/0!</v>
      </c>
      <c r="AX28" s="201"/>
      <c r="AY28" s="384" t="s">
        <v>22</v>
      </c>
      <c r="AZ28" s="369" t="e">
        <f t="array" ref="AZ28:BB32">'042_02_HonSai_2550'!AP245:AR249</f>
        <v>#DIV/0!</v>
      </c>
      <c r="BA28" s="369" t="e">
        <v>#DIV/0!</v>
      </c>
      <c r="BB28" s="401" t="e">
        <v>#DIV/0!</v>
      </c>
      <c r="BH28" s="201"/>
      <c r="BI28" s="384" t="s">
        <v>22</v>
      </c>
      <c r="BJ28" s="369" t="e">
        <f t="array" ref="BJ28:BL32">'042_02_HonSai_2550'!AY245:BA249</f>
        <v>#DIV/0!</v>
      </c>
      <c r="BK28" s="369" t="e">
        <v>#DIV/0!</v>
      </c>
      <c r="BL28" s="401" t="e">
        <v>#DIV/0!</v>
      </c>
    </row>
    <row r="29" spans="4:64" s="6" customFormat="1" ht="18.75">
      <c r="D29" s="367"/>
      <c r="J29" s="201"/>
      <c r="K29" s="384" t="s">
        <v>21</v>
      </c>
      <c r="L29" s="369" t="e">
        <v>#DIV/0!</v>
      </c>
      <c r="M29" s="369" t="e">
        <v>#DIV/0!</v>
      </c>
      <c r="N29" s="401" t="e">
        <v>#DIV/0!</v>
      </c>
      <c r="O29"/>
      <c r="T29" s="201"/>
      <c r="U29" s="384" t="s">
        <v>21</v>
      </c>
      <c r="V29" s="369" t="e">
        <v>#DIV/0!</v>
      </c>
      <c r="W29" s="369" t="e">
        <v>#DIV/0!</v>
      </c>
      <c r="X29" s="401" t="e">
        <v>#DIV/0!</v>
      </c>
      <c r="AD29" s="201"/>
      <c r="AE29" s="384" t="s">
        <v>21</v>
      </c>
      <c r="AF29" s="369" t="e">
        <v>#DIV/0!</v>
      </c>
      <c r="AG29" s="369" t="e">
        <v>#DIV/0!</v>
      </c>
      <c r="AH29" s="401" t="e">
        <v>#DIV/0!</v>
      </c>
      <c r="AN29" s="201"/>
      <c r="AO29" s="384" t="s">
        <v>21</v>
      </c>
      <c r="AP29" s="369" t="e">
        <v>#DIV/0!</v>
      </c>
      <c r="AQ29" s="369" t="e">
        <v>#DIV/0!</v>
      </c>
      <c r="AR29" s="401" t="e">
        <v>#DIV/0!</v>
      </c>
      <c r="AX29" s="201"/>
      <c r="AY29" s="384" t="s">
        <v>21</v>
      </c>
      <c r="AZ29" s="369" t="e">
        <v>#DIV/0!</v>
      </c>
      <c r="BA29" s="369" t="e">
        <v>#DIV/0!</v>
      </c>
      <c r="BB29" s="401" t="e">
        <v>#DIV/0!</v>
      </c>
      <c r="BH29" s="201"/>
      <c r="BI29" s="384" t="s">
        <v>21</v>
      </c>
      <c r="BJ29" s="369" t="e">
        <v>#DIV/0!</v>
      </c>
      <c r="BK29" s="369" t="e">
        <v>#DIV/0!</v>
      </c>
      <c r="BL29" s="401" t="e">
        <v>#DIV/0!</v>
      </c>
    </row>
    <row r="30" spans="4:64" s="6" customFormat="1" ht="18.75">
      <c r="D30" s="367"/>
      <c r="J30" s="201"/>
      <c r="K30" s="384" t="s">
        <v>20</v>
      </c>
      <c r="L30" s="369" t="e">
        <v>#DIV/0!</v>
      </c>
      <c r="M30" s="369" t="e">
        <v>#DIV/0!</v>
      </c>
      <c r="N30" s="401" t="e">
        <v>#DIV/0!</v>
      </c>
      <c r="O30"/>
      <c r="T30" s="201"/>
      <c r="U30" s="384" t="s">
        <v>20</v>
      </c>
      <c r="V30" s="369" t="e">
        <v>#DIV/0!</v>
      </c>
      <c r="W30" s="369" t="e">
        <v>#DIV/0!</v>
      </c>
      <c r="X30" s="401" t="e">
        <v>#DIV/0!</v>
      </c>
      <c r="AD30" s="201"/>
      <c r="AE30" s="384" t="s">
        <v>20</v>
      </c>
      <c r="AF30" s="369" t="e">
        <v>#DIV/0!</v>
      </c>
      <c r="AG30" s="369" t="e">
        <v>#DIV/0!</v>
      </c>
      <c r="AH30" s="401" t="e">
        <v>#DIV/0!</v>
      </c>
      <c r="AN30" s="201"/>
      <c r="AO30" s="384" t="s">
        <v>20</v>
      </c>
      <c r="AP30" s="369" t="e">
        <v>#DIV/0!</v>
      </c>
      <c r="AQ30" s="369" t="e">
        <v>#DIV/0!</v>
      </c>
      <c r="AR30" s="401" t="e">
        <v>#DIV/0!</v>
      </c>
      <c r="AX30" s="201"/>
      <c r="AY30" s="384" t="s">
        <v>20</v>
      </c>
      <c r="AZ30" s="369" t="e">
        <v>#DIV/0!</v>
      </c>
      <c r="BA30" s="369" t="e">
        <v>#DIV/0!</v>
      </c>
      <c r="BB30" s="401" t="e">
        <v>#DIV/0!</v>
      </c>
      <c r="BH30" s="201"/>
      <c r="BI30" s="384" t="s">
        <v>20</v>
      </c>
      <c r="BJ30" s="369" t="e">
        <v>#DIV/0!</v>
      </c>
      <c r="BK30" s="369" t="e">
        <v>#DIV/0!</v>
      </c>
      <c r="BL30" s="401" t="e">
        <v>#DIV/0!</v>
      </c>
    </row>
    <row r="31" spans="4:64" s="6" customFormat="1" ht="18.75">
      <c r="D31" s="367"/>
      <c r="J31" s="201"/>
      <c r="K31" s="384" t="s">
        <v>19</v>
      </c>
      <c r="L31" s="369" t="e">
        <v>#DIV/0!</v>
      </c>
      <c r="M31" s="369" t="e">
        <v>#DIV/0!</v>
      </c>
      <c r="N31" s="401" t="e">
        <v>#DIV/0!</v>
      </c>
      <c r="O31"/>
      <c r="T31" s="201"/>
      <c r="U31" s="384" t="s">
        <v>19</v>
      </c>
      <c r="V31" s="369" t="e">
        <v>#DIV/0!</v>
      </c>
      <c r="W31" s="369" t="e">
        <v>#DIV/0!</v>
      </c>
      <c r="X31" s="401" t="e">
        <v>#DIV/0!</v>
      </c>
      <c r="AD31" s="201"/>
      <c r="AE31" s="384" t="s">
        <v>19</v>
      </c>
      <c r="AF31" s="369" t="e">
        <v>#DIV/0!</v>
      </c>
      <c r="AG31" s="369" t="e">
        <v>#DIV/0!</v>
      </c>
      <c r="AH31" s="401" t="e">
        <v>#DIV/0!</v>
      </c>
      <c r="AN31" s="201"/>
      <c r="AO31" s="384" t="s">
        <v>19</v>
      </c>
      <c r="AP31" s="369" t="e">
        <v>#DIV/0!</v>
      </c>
      <c r="AQ31" s="369" t="e">
        <v>#DIV/0!</v>
      </c>
      <c r="AR31" s="401" t="e">
        <v>#DIV/0!</v>
      </c>
      <c r="AX31" s="201"/>
      <c r="AY31" s="384" t="s">
        <v>19</v>
      </c>
      <c r="AZ31" s="369" t="e">
        <v>#DIV/0!</v>
      </c>
      <c r="BA31" s="369" t="e">
        <v>#DIV/0!</v>
      </c>
      <c r="BB31" s="401" t="e">
        <v>#DIV/0!</v>
      </c>
      <c r="BH31" s="201"/>
      <c r="BI31" s="384" t="s">
        <v>19</v>
      </c>
      <c r="BJ31" s="369" t="e">
        <v>#DIV/0!</v>
      </c>
      <c r="BK31" s="369" t="e">
        <v>#DIV/0!</v>
      </c>
      <c r="BL31" s="401" t="e">
        <v>#DIV/0!</v>
      </c>
    </row>
    <row r="32" spans="4:64" s="6" customFormat="1" ht="18.75">
      <c r="D32" s="367"/>
      <c r="J32" s="208"/>
      <c r="K32" s="385" t="s">
        <v>18</v>
      </c>
      <c r="L32" s="370" t="e">
        <v>#DIV/0!</v>
      </c>
      <c r="M32" s="370" t="e">
        <v>#DIV/0!</v>
      </c>
      <c r="N32" s="402" t="e">
        <v>#DIV/0!</v>
      </c>
      <c r="O32"/>
      <c r="T32" s="208"/>
      <c r="U32" s="385" t="s">
        <v>18</v>
      </c>
      <c r="V32" s="370" t="e">
        <v>#DIV/0!</v>
      </c>
      <c r="W32" s="370" t="e">
        <v>#DIV/0!</v>
      </c>
      <c r="X32" s="402" t="e">
        <v>#DIV/0!</v>
      </c>
      <c r="AD32" s="208"/>
      <c r="AE32" s="385" t="s">
        <v>18</v>
      </c>
      <c r="AF32" s="370" t="e">
        <v>#DIV/0!</v>
      </c>
      <c r="AG32" s="370" t="e">
        <v>#DIV/0!</v>
      </c>
      <c r="AH32" s="402" t="e">
        <v>#DIV/0!</v>
      </c>
      <c r="AN32" s="208"/>
      <c r="AO32" s="385" t="s">
        <v>18</v>
      </c>
      <c r="AP32" s="370" t="e">
        <v>#DIV/0!</v>
      </c>
      <c r="AQ32" s="370" t="e">
        <v>#DIV/0!</v>
      </c>
      <c r="AR32" s="402" t="e">
        <v>#DIV/0!</v>
      </c>
      <c r="AX32" s="208"/>
      <c r="AY32" s="385" t="s">
        <v>18</v>
      </c>
      <c r="AZ32" s="370" t="e">
        <v>#DIV/0!</v>
      </c>
      <c r="BA32" s="370" t="e">
        <v>#DIV/0!</v>
      </c>
      <c r="BB32" s="402" t="e">
        <v>#DIV/0!</v>
      </c>
      <c r="BH32" s="208"/>
      <c r="BI32" s="385" t="s">
        <v>18</v>
      </c>
      <c r="BJ32" s="370" t="e">
        <v>#DIV/0!</v>
      </c>
      <c r="BK32" s="370" t="e">
        <v>#DIV/0!</v>
      </c>
      <c r="BL32" s="402" t="e">
        <v>#DIV/0!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t="e">
        <f>SUM(L38:L42)</f>
        <v>#DIV/0!</v>
      </c>
      <c r="M37" s="381" t="e">
        <f>SUM(M38:M42)</f>
        <v>#DIV/0!</v>
      </c>
      <c r="N37" s="257" t="e">
        <f>SUM(N38:N42)</f>
        <v>#DIV/0!</v>
      </c>
      <c r="O37"/>
      <c r="T37" s="170" t="s">
        <v>99</v>
      </c>
      <c r="U37" s="284" t="s">
        <v>48</v>
      </c>
      <c r="V37" s="381" t="e">
        <f>SUM(V38:V42)</f>
        <v>#DIV/0!</v>
      </c>
      <c r="W37" s="381" t="e">
        <f>SUM(W38:W42)</f>
        <v>#DIV/0!</v>
      </c>
      <c r="X37" s="257" t="e">
        <f>SUM(X38:X42)</f>
        <v>#DIV/0!</v>
      </c>
      <c r="AD37" s="170" t="s">
        <v>99</v>
      </c>
      <c r="AE37" s="284" t="s">
        <v>48</v>
      </c>
      <c r="AF37" s="381" t="e">
        <f>SUM(AF38:AF42)</f>
        <v>#DIV/0!</v>
      </c>
      <c r="AG37" s="381" t="e">
        <f>SUM(AG38:AG42)</f>
        <v>#DIV/0!</v>
      </c>
      <c r="AH37" s="257" t="e">
        <f>SUM(AH38:AH42)</f>
        <v>#DIV/0!</v>
      </c>
      <c r="AN37" s="170" t="s">
        <v>99</v>
      </c>
      <c r="AO37" s="284" t="s">
        <v>48</v>
      </c>
      <c r="AP37" s="381" t="e">
        <f>SUM(AP38:AP42)</f>
        <v>#DIV/0!</v>
      </c>
      <c r="AQ37" s="381" t="e">
        <f>SUM(AQ38:AQ42)</f>
        <v>#DIV/0!</v>
      </c>
      <c r="AR37" s="257" t="e">
        <f>SUM(AR38:AR42)</f>
        <v>#DIV/0!</v>
      </c>
      <c r="AX37" s="170" t="s">
        <v>99</v>
      </c>
      <c r="AY37" s="284" t="s">
        <v>48</v>
      </c>
      <c r="AZ37" s="381" t="e">
        <f>SUM(AZ38:AZ42)</f>
        <v>#DIV/0!</v>
      </c>
      <c r="BA37" s="381" t="e">
        <f>SUM(BA38:BA42)</f>
        <v>#DIV/0!</v>
      </c>
      <c r="BB37" s="257" t="e">
        <f>SUM(BB38:BB42)</f>
        <v>#DIV/0!</v>
      </c>
      <c r="BH37" s="170" t="s">
        <v>99</v>
      </c>
      <c r="BI37" s="284" t="s">
        <v>48</v>
      </c>
      <c r="BJ37" s="381" t="e">
        <f>SUM(BJ38:BJ42)</f>
        <v>#DIV/0!</v>
      </c>
      <c r="BK37" s="381" t="e">
        <f>SUM(BK38:BK42)</f>
        <v>#DIV/0!</v>
      </c>
      <c r="BL37" s="257" t="e">
        <f>SUM(BL38:BL42)</f>
        <v>#DIV/0!</v>
      </c>
    </row>
    <row r="38" spans="4:64" s="6" customFormat="1" ht="18.75">
      <c r="D38" s="367"/>
      <c r="J38" s="171"/>
      <c r="K38" s="226" t="s">
        <v>22</v>
      </c>
      <c r="L38" s="371" t="e">
        <f t="array" ref="L38:N42">'042_02_HonSai_2550'!F256:H260</f>
        <v>#DIV/0!</v>
      </c>
      <c r="M38" s="371" t="e">
        <v>#DIV/0!</v>
      </c>
      <c r="N38" s="289" t="e">
        <v>#DIV/0!</v>
      </c>
      <c r="O38"/>
      <c r="T38" s="171"/>
      <c r="U38" s="226" t="s">
        <v>22</v>
      </c>
      <c r="V38" s="371" t="e">
        <f t="array" ref="V38:X42">'042_02_HonSai_2550'!O256:Q260</f>
        <v>#DIV/0!</v>
      </c>
      <c r="W38" s="371" t="e">
        <v>#DIV/0!</v>
      </c>
      <c r="X38" s="289" t="e">
        <v>#DIV/0!</v>
      </c>
      <c r="AD38" s="171"/>
      <c r="AE38" s="226" t="s">
        <v>22</v>
      </c>
      <c r="AF38" s="371" t="e">
        <f t="array" ref="AF38:AH42">'042_02_HonSai_2550'!X256:Z260</f>
        <v>#DIV/0!</v>
      </c>
      <c r="AG38" s="371" t="e">
        <v>#DIV/0!</v>
      </c>
      <c r="AH38" s="289" t="e">
        <v>#DIV/0!</v>
      </c>
      <c r="AN38" s="171"/>
      <c r="AO38" s="226" t="s">
        <v>22</v>
      </c>
      <c r="AP38" s="371" t="e">
        <f t="array" ref="AP38:AR42">'042_02_HonSai_2550'!AG256:AI260</f>
        <v>#DIV/0!</v>
      </c>
      <c r="AQ38" s="371" t="e">
        <v>#DIV/0!</v>
      </c>
      <c r="AR38" s="289" t="e">
        <v>#DIV/0!</v>
      </c>
      <c r="AX38" s="171"/>
      <c r="AY38" s="226" t="s">
        <v>22</v>
      </c>
      <c r="AZ38" s="371" t="e">
        <f t="array" ref="AZ38:BB42">'042_02_HonSai_2550'!AP256:AR260</f>
        <v>#DIV/0!</v>
      </c>
      <c r="BA38" s="371" t="e">
        <v>#DIV/0!</v>
      </c>
      <c r="BB38" s="289" t="e">
        <v>#DIV/0!</v>
      </c>
      <c r="BH38" s="171"/>
      <c r="BI38" s="226" t="s">
        <v>22</v>
      </c>
      <c r="BJ38" s="371" t="e">
        <f t="array" ref="BJ38:BL42">'042_02_HonSai_2550'!AY256:BA260</f>
        <v>#DIV/0!</v>
      </c>
      <c r="BK38" s="371" t="e">
        <v>#DIV/0!</v>
      </c>
      <c r="BL38" s="289" t="e">
        <v>#DIV/0!</v>
      </c>
    </row>
    <row r="39" spans="4:64" s="6" customFormat="1" ht="18.75">
      <c r="D39" s="367"/>
      <c r="J39" s="172"/>
      <c r="K39" s="226" t="s">
        <v>21</v>
      </c>
      <c r="L39" s="371" t="e">
        <v>#DIV/0!</v>
      </c>
      <c r="M39" s="371" t="e">
        <v>#DIV/0!</v>
      </c>
      <c r="N39" s="289" t="e">
        <v>#DIV/0!</v>
      </c>
      <c r="O39"/>
      <c r="T39" s="172"/>
      <c r="U39" s="226" t="s">
        <v>21</v>
      </c>
      <c r="V39" s="371" t="e">
        <v>#DIV/0!</v>
      </c>
      <c r="W39" s="371" t="e">
        <v>#DIV/0!</v>
      </c>
      <c r="X39" s="289" t="e">
        <v>#DIV/0!</v>
      </c>
      <c r="AD39" s="172"/>
      <c r="AE39" s="226" t="s">
        <v>21</v>
      </c>
      <c r="AF39" s="371" t="e">
        <v>#DIV/0!</v>
      </c>
      <c r="AG39" s="371" t="e">
        <v>#DIV/0!</v>
      </c>
      <c r="AH39" s="289" t="e">
        <v>#DIV/0!</v>
      </c>
      <c r="AN39" s="172"/>
      <c r="AO39" s="226" t="s">
        <v>21</v>
      </c>
      <c r="AP39" s="371" t="e">
        <v>#DIV/0!</v>
      </c>
      <c r="AQ39" s="371" t="e">
        <v>#DIV/0!</v>
      </c>
      <c r="AR39" s="289" t="e">
        <v>#DIV/0!</v>
      </c>
      <c r="AX39" s="172"/>
      <c r="AY39" s="226" t="s">
        <v>21</v>
      </c>
      <c r="AZ39" s="371" t="e">
        <v>#DIV/0!</v>
      </c>
      <c r="BA39" s="371" t="e">
        <v>#DIV/0!</v>
      </c>
      <c r="BB39" s="289" t="e">
        <v>#DIV/0!</v>
      </c>
      <c r="BH39" s="172"/>
      <c r="BI39" s="226" t="s">
        <v>21</v>
      </c>
      <c r="BJ39" s="371" t="e">
        <v>#DIV/0!</v>
      </c>
      <c r="BK39" s="371" t="e">
        <v>#DIV/0!</v>
      </c>
      <c r="BL39" s="289" t="e">
        <v>#DIV/0!</v>
      </c>
    </row>
    <row r="40" spans="4:64" s="6" customFormat="1" ht="18.75">
      <c r="D40" s="367"/>
      <c r="J40" s="171"/>
      <c r="K40" s="226" t="s">
        <v>20</v>
      </c>
      <c r="L40" s="371" t="e">
        <v>#DIV/0!</v>
      </c>
      <c r="M40" s="371" t="e">
        <v>#DIV/0!</v>
      </c>
      <c r="N40" s="289" t="e">
        <v>#DIV/0!</v>
      </c>
      <c r="O40"/>
      <c r="T40" s="171"/>
      <c r="U40" s="226" t="s">
        <v>20</v>
      </c>
      <c r="V40" s="371" t="e">
        <v>#DIV/0!</v>
      </c>
      <c r="W40" s="371" t="e">
        <v>#DIV/0!</v>
      </c>
      <c r="X40" s="289" t="e">
        <v>#DIV/0!</v>
      </c>
      <c r="AD40" s="171"/>
      <c r="AE40" s="226" t="s">
        <v>20</v>
      </c>
      <c r="AF40" s="371" t="e">
        <v>#DIV/0!</v>
      </c>
      <c r="AG40" s="371" t="e">
        <v>#DIV/0!</v>
      </c>
      <c r="AH40" s="289" t="e">
        <v>#DIV/0!</v>
      </c>
      <c r="AN40" s="171"/>
      <c r="AO40" s="226" t="s">
        <v>20</v>
      </c>
      <c r="AP40" s="371" t="e">
        <v>#DIV/0!</v>
      </c>
      <c r="AQ40" s="371" t="e">
        <v>#DIV/0!</v>
      </c>
      <c r="AR40" s="289" t="e">
        <v>#DIV/0!</v>
      </c>
      <c r="AX40" s="171"/>
      <c r="AY40" s="226" t="s">
        <v>20</v>
      </c>
      <c r="AZ40" s="371" t="e">
        <v>#DIV/0!</v>
      </c>
      <c r="BA40" s="371" t="e">
        <v>#DIV/0!</v>
      </c>
      <c r="BB40" s="289" t="e">
        <v>#DIV/0!</v>
      </c>
      <c r="BH40" s="171"/>
      <c r="BI40" s="226" t="s">
        <v>20</v>
      </c>
      <c r="BJ40" s="371" t="e">
        <v>#DIV/0!</v>
      </c>
      <c r="BK40" s="371" t="e">
        <v>#DIV/0!</v>
      </c>
      <c r="BL40" s="289" t="e">
        <v>#DIV/0!</v>
      </c>
    </row>
    <row r="41" spans="4:64" s="6" customFormat="1" ht="18.75">
      <c r="D41" s="367"/>
      <c r="J41" s="172"/>
      <c r="K41" s="226" t="s">
        <v>19</v>
      </c>
      <c r="L41" s="371" t="e">
        <v>#DIV/0!</v>
      </c>
      <c r="M41" s="371" t="e">
        <v>#DIV/0!</v>
      </c>
      <c r="N41" s="289" t="e">
        <v>#DIV/0!</v>
      </c>
      <c r="O41"/>
      <c r="T41" s="172"/>
      <c r="U41" s="226" t="s">
        <v>19</v>
      </c>
      <c r="V41" s="371" t="e">
        <v>#DIV/0!</v>
      </c>
      <c r="W41" s="371" t="e">
        <v>#DIV/0!</v>
      </c>
      <c r="X41" s="289" t="e">
        <v>#DIV/0!</v>
      </c>
      <c r="AD41" s="172"/>
      <c r="AE41" s="226" t="s">
        <v>19</v>
      </c>
      <c r="AF41" s="371" t="e">
        <v>#DIV/0!</v>
      </c>
      <c r="AG41" s="371" t="e">
        <v>#DIV/0!</v>
      </c>
      <c r="AH41" s="289" t="e">
        <v>#DIV/0!</v>
      </c>
      <c r="AN41" s="172"/>
      <c r="AO41" s="226" t="s">
        <v>19</v>
      </c>
      <c r="AP41" s="371" t="e">
        <v>#DIV/0!</v>
      </c>
      <c r="AQ41" s="371" t="e">
        <v>#DIV/0!</v>
      </c>
      <c r="AR41" s="289" t="e">
        <v>#DIV/0!</v>
      </c>
      <c r="AX41" s="172"/>
      <c r="AY41" s="226" t="s">
        <v>19</v>
      </c>
      <c r="AZ41" s="371" t="e">
        <v>#DIV/0!</v>
      </c>
      <c r="BA41" s="371" t="e">
        <v>#DIV/0!</v>
      </c>
      <c r="BB41" s="289" t="e">
        <v>#DIV/0!</v>
      </c>
      <c r="BH41" s="172"/>
      <c r="BI41" s="226" t="s">
        <v>19</v>
      </c>
      <c r="BJ41" s="371" t="e">
        <v>#DIV/0!</v>
      </c>
      <c r="BK41" s="371" t="e">
        <v>#DIV/0!</v>
      </c>
      <c r="BL41" s="289" t="e">
        <v>#DIV/0!</v>
      </c>
    </row>
    <row r="42" spans="4:64" s="6" customFormat="1" ht="18.75">
      <c r="D42" s="367"/>
      <c r="J42" s="277"/>
      <c r="K42" s="227" t="s">
        <v>18</v>
      </c>
      <c r="L42" s="372" t="e">
        <v>#DIV/0!</v>
      </c>
      <c r="M42" s="372" t="e">
        <v>#DIV/0!</v>
      </c>
      <c r="N42" s="290" t="e">
        <v>#DIV/0!</v>
      </c>
      <c r="O42"/>
      <c r="T42" s="277"/>
      <c r="U42" s="227" t="s">
        <v>18</v>
      </c>
      <c r="V42" s="372" t="e">
        <v>#DIV/0!</v>
      </c>
      <c r="W42" s="372" t="e">
        <v>#DIV/0!</v>
      </c>
      <c r="X42" s="290" t="e">
        <v>#DIV/0!</v>
      </c>
      <c r="AD42" s="277"/>
      <c r="AE42" s="227" t="s">
        <v>18</v>
      </c>
      <c r="AF42" s="372" t="e">
        <v>#DIV/0!</v>
      </c>
      <c r="AG42" s="372" t="e">
        <v>#DIV/0!</v>
      </c>
      <c r="AH42" s="290" t="e">
        <v>#DIV/0!</v>
      </c>
      <c r="AN42" s="277"/>
      <c r="AO42" s="227" t="s">
        <v>18</v>
      </c>
      <c r="AP42" s="372" t="e">
        <v>#DIV/0!</v>
      </c>
      <c r="AQ42" s="372" t="e">
        <v>#DIV/0!</v>
      </c>
      <c r="AR42" s="290" t="e">
        <v>#DIV/0!</v>
      </c>
      <c r="AX42" s="277"/>
      <c r="AY42" s="227" t="s">
        <v>18</v>
      </c>
      <c r="AZ42" s="372" t="e">
        <v>#DIV/0!</v>
      </c>
      <c r="BA42" s="372" t="e">
        <v>#DIV/0!</v>
      </c>
      <c r="BB42" s="290" t="e">
        <v>#DIV/0!</v>
      </c>
      <c r="BH42" s="277"/>
      <c r="BI42" s="227" t="s">
        <v>18</v>
      </c>
      <c r="BJ42" s="372" t="e">
        <v>#DIV/0!</v>
      </c>
      <c r="BK42" s="372" t="e">
        <v>#DIV/0!</v>
      </c>
      <c r="BL42" s="290" t="e">
        <v>#DIV/0!</v>
      </c>
    </row>
    <row r="43" spans="4:64" s="6" customFormat="1" ht="18.75">
      <c r="D43" s="367"/>
      <c r="J43" s="170" t="s">
        <v>100</v>
      </c>
      <c r="K43" s="284" t="s">
        <v>48</v>
      </c>
      <c r="L43" s="381" t="e">
        <f>SUM(L44:L48)</f>
        <v>#DIV/0!</v>
      </c>
      <c r="M43" s="381" t="e">
        <f>SUM(M44:M48)</f>
        <v>#DIV/0!</v>
      </c>
      <c r="N43" s="257" t="e">
        <f>SUM(N44:N48)</f>
        <v>#DIV/0!</v>
      </c>
      <c r="O43"/>
      <c r="T43" s="170" t="s">
        <v>100</v>
      </c>
      <c r="U43" s="284" t="s">
        <v>48</v>
      </c>
      <c r="V43" s="381" t="e">
        <f>SUM(V44:V48)</f>
        <v>#DIV/0!</v>
      </c>
      <c r="W43" s="381" t="e">
        <f>SUM(W44:W48)</f>
        <v>#DIV/0!</v>
      </c>
      <c r="X43" s="257" t="e">
        <f>SUM(X44:X48)</f>
        <v>#DIV/0!</v>
      </c>
      <c r="AD43" s="170" t="s">
        <v>100</v>
      </c>
      <c r="AE43" s="284" t="s">
        <v>48</v>
      </c>
      <c r="AF43" s="381" t="e">
        <f>SUM(AF44:AF48)</f>
        <v>#DIV/0!</v>
      </c>
      <c r="AG43" s="381" t="e">
        <f>SUM(AG44:AG48)</f>
        <v>#DIV/0!</v>
      </c>
      <c r="AH43" s="257" t="e">
        <f>SUM(AH44:AH48)</f>
        <v>#DIV/0!</v>
      </c>
      <c r="AN43" s="170" t="s">
        <v>100</v>
      </c>
      <c r="AO43" s="284" t="s">
        <v>48</v>
      </c>
      <c r="AP43" s="381" t="e">
        <f>SUM(AP44:AP48)</f>
        <v>#DIV/0!</v>
      </c>
      <c r="AQ43" s="381" t="e">
        <f>SUM(AQ44:AQ48)</f>
        <v>#DIV/0!</v>
      </c>
      <c r="AR43" s="257" t="e">
        <f>SUM(AR44:AR48)</f>
        <v>#DIV/0!</v>
      </c>
      <c r="AX43" s="170" t="s">
        <v>100</v>
      </c>
      <c r="AY43" s="284" t="s">
        <v>48</v>
      </c>
      <c r="AZ43" s="381" t="e">
        <f>SUM(AZ44:AZ48)</f>
        <v>#DIV/0!</v>
      </c>
      <c r="BA43" s="381" t="e">
        <f>SUM(BA44:BA48)</f>
        <v>#DIV/0!</v>
      </c>
      <c r="BB43" s="257" t="e">
        <f>SUM(BB44:BB48)</f>
        <v>#DIV/0!</v>
      </c>
      <c r="BH43" s="170" t="s">
        <v>100</v>
      </c>
      <c r="BI43" s="284" t="s">
        <v>48</v>
      </c>
      <c r="BJ43" s="381" t="e">
        <f>SUM(BJ44:BJ48)</f>
        <v>#DIV/0!</v>
      </c>
      <c r="BK43" s="381" t="e">
        <f>SUM(BK44:BK48)</f>
        <v>#DIV/0!</v>
      </c>
      <c r="BL43" s="257" t="e">
        <f>SUM(BL44:BL48)</f>
        <v>#DIV/0!</v>
      </c>
    </row>
    <row r="44" spans="4:64" s="6" customFormat="1" ht="18.75">
      <c r="D44" s="367"/>
      <c r="J44" s="171"/>
      <c r="K44" s="226" t="s">
        <v>22</v>
      </c>
      <c r="L44" s="373" t="e">
        <f t="array" ref="L44:N48">'042_02_HonSai_2550'!F261:H265</f>
        <v>#DIV/0!</v>
      </c>
      <c r="M44" s="373" t="e">
        <v>#DIV/0!</v>
      </c>
      <c r="N44" s="288" t="e">
        <v>#DIV/0!</v>
      </c>
      <c r="O44"/>
      <c r="T44" s="171"/>
      <c r="U44" s="226" t="s">
        <v>22</v>
      </c>
      <c r="V44" s="373" t="e">
        <f t="array" ref="V44:X48">'042_02_HonSai_2550'!O261:Q265</f>
        <v>#DIV/0!</v>
      </c>
      <c r="W44" s="373" t="e">
        <v>#DIV/0!</v>
      </c>
      <c r="X44" s="288" t="e">
        <v>#DIV/0!</v>
      </c>
      <c r="AD44" s="171"/>
      <c r="AE44" s="226" t="s">
        <v>22</v>
      </c>
      <c r="AF44" s="373" t="e">
        <f t="array" ref="AF44:AH48">'042_02_HonSai_2550'!X261:Z265</f>
        <v>#DIV/0!</v>
      </c>
      <c r="AG44" s="373" t="e">
        <v>#DIV/0!</v>
      </c>
      <c r="AH44" s="288" t="e">
        <v>#DIV/0!</v>
      </c>
      <c r="AN44" s="171"/>
      <c r="AO44" s="226" t="s">
        <v>22</v>
      </c>
      <c r="AP44" s="373" t="e">
        <f t="array" ref="AP44:AR48">'042_02_HonSai_2550'!AG261:AI265</f>
        <v>#DIV/0!</v>
      </c>
      <c r="AQ44" s="373" t="e">
        <v>#DIV/0!</v>
      </c>
      <c r="AR44" s="288" t="e">
        <v>#DIV/0!</v>
      </c>
      <c r="AX44" s="171"/>
      <c r="AY44" s="226" t="s">
        <v>22</v>
      </c>
      <c r="AZ44" s="373" t="e">
        <f t="array" ref="AZ44:BB48">'042_02_HonSai_2550'!AP261:AR265</f>
        <v>#DIV/0!</v>
      </c>
      <c r="BA44" s="373" t="e">
        <v>#DIV/0!</v>
      </c>
      <c r="BB44" s="288" t="e">
        <v>#DIV/0!</v>
      </c>
      <c r="BH44" s="171"/>
      <c r="BI44" s="226" t="s">
        <v>22</v>
      </c>
      <c r="BJ44" s="373" t="e">
        <f t="array" ref="BJ44:BL48">'042_02_HonSai_2550'!AY261:BA265</f>
        <v>#DIV/0!</v>
      </c>
      <c r="BK44" s="373" t="e">
        <v>#DIV/0!</v>
      </c>
      <c r="BL44" s="288" t="e">
        <v>#DIV/0!</v>
      </c>
    </row>
    <row r="45" spans="4:64" s="6" customFormat="1" ht="18.75">
      <c r="D45" s="367"/>
      <c r="J45" s="172"/>
      <c r="K45" s="226" t="s">
        <v>21</v>
      </c>
      <c r="L45" s="371" t="e">
        <v>#DIV/0!</v>
      </c>
      <c r="M45" s="371" t="e">
        <v>#DIV/0!</v>
      </c>
      <c r="N45" s="289" t="e">
        <v>#DIV/0!</v>
      </c>
      <c r="O45"/>
      <c r="T45" s="172"/>
      <c r="U45" s="226" t="s">
        <v>21</v>
      </c>
      <c r="V45" s="371" t="e">
        <v>#DIV/0!</v>
      </c>
      <c r="W45" s="371" t="e">
        <v>#DIV/0!</v>
      </c>
      <c r="X45" s="289" t="e">
        <v>#DIV/0!</v>
      </c>
      <c r="AD45" s="172"/>
      <c r="AE45" s="226" t="s">
        <v>21</v>
      </c>
      <c r="AF45" s="371" t="e">
        <v>#DIV/0!</v>
      </c>
      <c r="AG45" s="371" t="e">
        <v>#DIV/0!</v>
      </c>
      <c r="AH45" s="289" t="e">
        <v>#DIV/0!</v>
      </c>
      <c r="AN45" s="172"/>
      <c r="AO45" s="226" t="s">
        <v>21</v>
      </c>
      <c r="AP45" s="371" t="e">
        <v>#DIV/0!</v>
      </c>
      <c r="AQ45" s="371" t="e">
        <v>#DIV/0!</v>
      </c>
      <c r="AR45" s="289" t="e">
        <v>#DIV/0!</v>
      </c>
      <c r="AX45" s="172"/>
      <c r="AY45" s="226" t="s">
        <v>21</v>
      </c>
      <c r="AZ45" s="371" t="e">
        <v>#DIV/0!</v>
      </c>
      <c r="BA45" s="371" t="e">
        <v>#DIV/0!</v>
      </c>
      <c r="BB45" s="289" t="e">
        <v>#DIV/0!</v>
      </c>
      <c r="BH45" s="172"/>
      <c r="BI45" s="226" t="s">
        <v>21</v>
      </c>
      <c r="BJ45" s="371" t="e">
        <v>#DIV/0!</v>
      </c>
      <c r="BK45" s="371" t="e">
        <v>#DIV/0!</v>
      </c>
      <c r="BL45" s="289" t="e">
        <v>#DIV/0!</v>
      </c>
    </row>
    <row r="46" spans="4:64" s="6" customFormat="1" ht="18.75">
      <c r="D46" s="367"/>
      <c r="J46" s="171"/>
      <c r="K46" s="226" t="s">
        <v>20</v>
      </c>
      <c r="L46" s="371" t="e">
        <v>#DIV/0!</v>
      </c>
      <c r="M46" s="371" t="e">
        <v>#DIV/0!</v>
      </c>
      <c r="N46" s="289" t="e">
        <v>#DIV/0!</v>
      </c>
      <c r="O46"/>
      <c r="T46" s="171"/>
      <c r="U46" s="226" t="s">
        <v>20</v>
      </c>
      <c r="V46" s="371" t="e">
        <v>#DIV/0!</v>
      </c>
      <c r="W46" s="371" t="e">
        <v>#DIV/0!</v>
      </c>
      <c r="X46" s="289" t="e">
        <v>#DIV/0!</v>
      </c>
      <c r="AD46" s="171"/>
      <c r="AE46" s="226" t="s">
        <v>20</v>
      </c>
      <c r="AF46" s="371" t="e">
        <v>#DIV/0!</v>
      </c>
      <c r="AG46" s="371" t="e">
        <v>#DIV/0!</v>
      </c>
      <c r="AH46" s="289" t="e">
        <v>#DIV/0!</v>
      </c>
      <c r="AN46" s="171"/>
      <c r="AO46" s="226" t="s">
        <v>20</v>
      </c>
      <c r="AP46" s="371" t="e">
        <v>#DIV/0!</v>
      </c>
      <c r="AQ46" s="371" t="e">
        <v>#DIV/0!</v>
      </c>
      <c r="AR46" s="289" t="e">
        <v>#DIV/0!</v>
      </c>
      <c r="AX46" s="171"/>
      <c r="AY46" s="226" t="s">
        <v>20</v>
      </c>
      <c r="AZ46" s="371" t="e">
        <v>#DIV/0!</v>
      </c>
      <c r="BA46" s="371" t="e">
        <v>#DIV/0!</v>
      </c>
      <c r="BB46" s="289" t="e">
        <v>#DIV/0!</v>
      </c>
      <c r="BH46" s="171"/>
      <c r="BI46" s="226" t="s">
        <v>20</v>
      </c>
      <c r="BJ46" s="371" t="e">
        <v>#DIV/0!</v>
      </c>
      <c r="BK46" s="371" t="e">
        <v>#DIV/0!</v>
      </c>
      <c r="BL46" s="289" t="e">
        <v>#DIV/0!</v>
      </c>
    </row>
    <row r="47" spans="4:64" s="6" customFormat="1" ht="18.75">
      <c r="D47" s="367"/>
      <c r="J47" s="172"/>
      <c r="K47" s="226" t="s">
        <v>19</v>
      </c>
      <c r="L47" s="371" t="e">
        <v>#DIV/0!</v>
      </c>
      <c r="M47" s="371" t="e">
        <v>#DIV/0!</v>
      </c>
      <c r="N47" s="289" t="e">
        <v>#DIV/0!</v>
      </c>
      <c r="O47"/>
      <c r="T47" s="172"/>
      <c r="U47" s="226" t="s">
        <v>19</v>
      </c>
      <c r="V47" s="371" t="e">
        <v>#DIV/0!</v>
      </c>
      <c r="W47" s="371" t="e">
        <v>#DIV/0!</v>
      </c>
      <c r="X47" s="289" t="e">
        <v>#DIV/0!</v>
      </c>
      <c r="AD47" s="172"/>
      <c r="AE47" s="226" t="s">
        <v>19</v>
      </c>
      <c r="AF47" s="371" t="e">
        <v>#DIV/0!</v>
      </c>
      <c r="AG47" s="371" t="e">
        <v>#DIV/0!</v>
      </c>
      <c r="AH47" s="289" t="e">
        <v>#DIV/0!</v>
      </c>
      <c r="AN47" s="172"/>
      <c r="AO47" s="226" t="s">
        <v>19</v>
      </c>
      <c r="AP47" s="371" t="e">
        <v>#DIV/0!</v>
      </c>
      <c r="AQ47" s="371" t="e">
        <v>#DIV/0!</v>
      </c>
      <c r="AR47" s="289" t="e">
        <v>#DIV/0!</v>
      </c>
      <c r="AX47" s="172"/>
      <c r="AY47" s="226" t="s">
        <v>19</v>
      </c>
      <c r="AZ47" s="371" t="e">
        <v>#DIV/0!</v>
      </c>
      <c r="BA47" s="371" t="e">
        <v>#DIV/0!</v>
      </c>
      <c r="BB47" s="289" t="e">
        <v>#DIV/0!</v>
      </c>
      <c r="BH47" s="172"/>
      <c r="BI47" s="226" t="s">
        <v>19</v>
      </c>
      <c r="BJ47" s="371" t="e">
        <v>#DIV/0!</v>
      </c>
      <c r="BK47" s="371" t="e">
        <v>#DIV/0!</v>
      </c>
      <c r="BL47" s="289" t="e">
        <v>#DIV/0!</v>
      </c>
    </row>
    <row r="48" spans="4:64" s="6" customFormat="1" ht="18.75">
      <c r="D48" s="367"/>
      <c r="J48" s="277"/>
      <c r="K48" s="227" t="s">
        <v>18</v>
      </c>
      <c r="L48" s="372" t="e">
        <v>#DIV/0!</v>
      </c>
      <c r="M48" s="372" t="e">
        <v>#DIV/0!</v>
      </c>
      <c r="N48" s="290" t="e">
        <v>#DIV/0!</v>
      </c>
      <c r="O48"/>
      <c r="T48" s="277"/>
      <c r="U48" s="227" t="s">
        <v>18</v>
      </c>
      <c r="V48" s="372" t="e">
        <v>#DIV/0!</v>
      </c>
      <c r="W48" s="372" t="e">
        <v>#DIV/0!</v>
      </c>
      <c r="X48" s="290" t="e">
        <v>#DIV/0!</v>
      </c>
      <c r="AD48" s="277"/>
      <c r="AE48" s="227" t="s">
        <v>18</v>
      </c>
      <c r="AF48" s="372" t="e">
        <v>#DIV/0!</v>
      </c>
      <c r="AG48" s="372" t="e">
        <v>#DIV/0!</v>
      </c>
      <c r="AH48" s="290" t="e">
        <v>#DIV/0!</v>
      </c>
      <c r="AN48" s="277"/>
      <c r="AO48" s="227" t="s">
        <v>18</v>
      </c>
      <c r="AP48" s="372" t="e">
        <v>#DIV/0!</v>
      </c>
      <c r="AQ48" s="372" t="e">
        <v>#DIV/0!</v>
      </c>
      <c r="AR48" s="290" t="e">
        <v>#DIV/0!</v>
      </c>
      <c r="AX48" s="277"/>
      <c r="AY48" s="227" t="s">
        <v>18</v>
      </c>
      <c r="AZ48" s="372" t="e">
        <v>#DIV/0!</v>
      </c>
      <c r="BA48" s="372" t="e">
        <v>#DIV/0!</v>
      </c>
      <c r="BB48" s="290" t="e">
        <v>#DIV/0!</v>
      </c>
      <c r="BH48" s="277"/>
      <c r="BI48" s="227" t="s">
        <v>18</v>
      </c>
      <c r="BJ48" s="372" t="e">
        <v>#DIV/0!</v>
      </c>
      <c r="BK48" s="372" t="e">
        <v>#DIV/0!</v>
      </c>
      <c r="BL48" s="290" t="e">
        <v>#DIV/0!</v>
      </c>
    </row>
    <row r="49" spans="4:64" s="6" customFormat="1" ht="18.75">
      <c r="D49" s="367"/>
      <c r="J49" s="170" t="s">
        <v>101</v>
      </c>
      <c r="K49" s="284" t="s">
        <v>48</v>
      </c>
      <c r="L49" s="381" t="e">
        <f>SUM(L50:L54)</f>
        <v>#DIV/0!</v>
      </c>
      <c r="M49" s="381" t="e">
        <f>SUM(M50:M54)</f>
        <v>#DIV/0!</v>
      </c>
      <c r="N49" s="257" t="e">
        <f>SUM(N50:N54)</f>
        <v>#DIV/0!</v>
      </c>
      <c r="O49"/>
      <c r="T49" s="170" t="s">
        <v>101</v>
      </c>
      <c r="U49" s="284" t="s">
        <v>48</v>
      </c>
      <c r="V49" s="381" t="e">
        <f>SUM(V50:V54)</f>
        <v>#DIV/0!</v>
      </c>
      <c r="W49" s="381" t="e">
        <f>SUM(W50:W54)</f>
        <v>#DIV/0!</v>
      </c>
      <c r="X49" s="257" t="e">
        <f>SUM(X50:X54)</f>
        <v>#DIV/0!</v>
      </c>
      <c r="AD49" s="170" t="s">
        <v>101</v>
      </c>
      <c r="AE49" s="284" t="s">
        <v>48</v>
      </c>
      <c r="AF49" s="381" t="e">
        <f>SUM(AF50:AF54)</f>
        <v>#DIV/0!</v>
      </c>
      <c r="AG49" s="381" t="e">
        <f>SUM(AG50:AG54)</f>
        <v>#DIV/0!</v>
      </c>
      <c r="AH49" s="257" t="e">
        <f>SUM(AH50:AH54)</f>
        <v>#DIV/0!</v>
      </c>
      <c r="AN49" s="170" t="s">
        <v>101</v>
      </c>
      <c r="AO49" s="284" t="s">
        <v>48</v>
      </c>
      <c r="AP49" s="381" t="e">
        <f>SUM(AP50:AP54)</f>
        <v>#DIV/0!</v>
      </c>
      <c r="AQ49" s="381" t="e">
        <f>SUM(AQ50:AQ54)</f>
        <v>#DIV/0!</v>
      </c>
      <c r="AR49" s="257" t="e">
        <f>SUM(AR50:AR54)</f>
        <v>#DIV/0!</v>
      </c>
      <c r="AX49" s="170" t="s">
        <v>101</v>
      </c>
      <c r="AY49" s="284" t="s">
        <v>48</v>
      </c>
      <c r="AZ49" s="381" t="e">
        <f>SUM(AZ50:AZ54)</f>
        <v>#DIV/0!</v>
      </c>
      <c r="BA49" s="381" t="e">
        <f>SUM(BA50:BA54)</f>
        <v>#DIV/0!</v>
      </c>
      <c r="BB49" s="257" t="e">
        <f>SUM(BB50:BB54)</f>
        <v>#DIV/0!</v>
      </c>
      <c r="BH49" s="170" t="s">
        <v>101</v>
      </c>
      <c r="BI49" s="284" t="s">
        <v>48</v>
      </c>
      <c r="BJ49" s="381" t="e">
        <f>SUM(BJ50:BJ54)</f>
        <v>#DIV/0!</v>
      </c>
      <c r="BK49" s="381" t="e">
        <f>SUM(BK50:BK54)</f>
        <v>#DIV/0!</v>
      </c>
      <c r="BL49" s="257" t="e">
        <f>SUM(BL50:BL54)</f>
        <v>#DIV/0!</v>
      </c>
    </row>
    <row r="50" spans="4:64" s="6" customFormat="1" ht="18.75">
      <c r="D50" s="367"/>
      <c r="J50" s="171"/>
      <c r="K50" s="226" t="s">
        <v>22</v>
      </c>
      <c r="L50" s="371" t="e">
        <f t="array" ref="L50:N54">'042_02_HonSai_2550'!F266:H270</f>
        <v>#DIV/0!</v>
      </c>
      <c r="M50" s="371" t="e">
        <v>#DIV/0!</v>
      </c>
      <c r="N50" s="289" t="e">
        <v>#DIV/0!</v>
      </c>
      <c r="O50"/>
      <c r="T50" s="171"/>
      <c r="U50" s="226" t="s">
        <v>22</v>
      </c>
      <c r="V50" s="371" t="e">
        <f t="array" ref="V50:X54">'042_02_HonSai_2550'!O266:Q270</f>
        <v>#DIV/0!</v>
      </c>
      <c r="W50" s="371" t="e">
        <v>#DIV/0!</v>
      </c>
      <c r="X50" s="289" t="e">
        <v>#DIV/0!</v>
      </c>
      <c r="AD50" s="171"/>
      <c r="AE50" s="226" t="s">
        <v>22</v>
      </c>
      <c r="AF50" s="371" t="e">
        <f t="array" ref="AF50:AH54">'042_02_HonSai_2550'!X266:Z270</f>
        <v>#DIV/0!</v>
      </c>
      <c r="AG50" s="371" t="e">
        <v>#DIV/0!</v>
      </c>
      <c r="AH50" s="289" t="e">
        <v>#DIV/0!</v>
      </c>
      <c r="AN50" s="171"/>
      <c r="AO50" s="226" t="s">
        <v>22</v>
      </c>
      <c r="AP50" s="371" t="e">
        <f t="array" ref="AP50:AR54">'042_02_HonSai_2550'!AG266:AI270</f>
        <v>#DIV/0!</v>
      </c>
      <c r="AQ50" s="371" t="e">
        <v>#DIV/0!</v>
      </c>
      <c r="AR50" s="289" t="e">
        <v>#DIV/0!</v>
      </c>
      <c r="AX50" s="171"/>
      <c r="AY50" s="226" t="s">
        <v>22</v>
      </c>
      <c r="AZ50" s="371" t="e">
        <f t="array" ref="AZ50:BB54">'042_02_HonSai_2550'!AP266:AR270</f>
        <v>#DIV/0!</v>
      </c>
      <c r="BA50" s="371" t="e">
        <v>#DIV/0!</v>
      </c>
      <c r="BB50" s="289" t="e">
        <v>#DIV/0!</v>
      </c>
      <c r="BH50" s="171"/>
      <c r="BI50" s="226" t="s">
        <v>22</v>
      </c>
      <c r="BJ50" s="371" t="e">
        <f t="array" ref="BJ50:BL54">'042_02_HonSai_2550'!AY266:BA270</f>
        <v>#DIV/0!</v>
      </c>
      <c r="BK50" s="371" t="e">
        <v>#DIV/0!</v>
      </c>
      <c r="BL50" s="289" t="e">
        <v>#DIV/0!</v>
      </c>
    </row>
    <row r="51" spans="4:64" s="6" customFormat="1" ht="18.75">
      <c r="D51" s="367"/>
      <c r="J51" s="172"/>
      <c r="K51" s="226" t="s">
        <v>21</v>
      </c>
      <c r="L51" s="371" t="e">
        <v>#DIV/0!</v>
      </c>
      <c r="M51" s="371" t="e">
        <v>#DIV/0!</v>
      </c>
      <c r="N51" s="289" t="e">
        <v>#DIV/0!</v>
      </c>
      <c r="O51"/>
      <c r="T51" s="172"/>
      <c r="U51" s="226" t="s">
        <v>21</v>
      </c>
      <c r="V51" s="371" t="e">
        <v>#DIV/0!</v>
      </c>
      <c r="W51" s="371" t="e">
        <v>#DIV/0!</v>
      </c>
      <c r="X51" s="289" t="e">
        <v>#DIV/0!</v>
      </c>
      <c r="AD51" s="172"/>
      <c r="AE51" s="226" t="s">
        <v>21</v>
      </c>
      <c r="AF51" s="371" t="e">
        <v>#DIV/0!</v>
      </c>
      <c r="AG51" s="371" t="e">
        <v>#DIV/0!</v>
      </c>
      <c r="AH51" s="289" t="e">
        <v>#DIV/0!</v>
      </c>
      <c r="AN51" s="172"/>
      <c r="AO51" s="226" t="s">
        <v>21</v>
      </c>
      <c r="AP51" s="371" t="e">
        <v>#DIV/0!</v>
      </c>
      <c r="AQ51" s="371" t="e">
        <v>#DIV/0!</v>
      </c>
      <c r="AR51" s="289" t="e">
        <v>#DIV/0!</v>
      </c>
      <c r="AX51" s="172"/>
      <c r="AY51" s="226" t="s">
        <v>21</v>
      </c>
      <c r="AZ51" s="371" t="e">
        <v>#DIV/0!</v>
      </c>
      <c r="BA51" s="371" t="e">
        <v>#DIV/0!</v>
      </c>
      <c r="BB51" s="289" t="e">
        <v>#DIV/0!</v>
      </c>
      <c r="BH51" s="172"/>
      <c r="BI51" s="226" t="s">
        <v>21</v>
      </c>
      <c r="BJ51" s="371" t="e">
        <v>#DIV/0!</v>
      </c>
      <c r="BK51" s="371" t="e">
        <v>#DIV/0!</v>
      </c>
      <c r="BL51" s="289" t="e">
        <v>#DIV/0!</v>
      </c>
    </row>
    <row r="52" spans="4:64" s="6" customFormat="1" ht="18.75">
      <c r="D52" s="367"/>
      <c r="J52" s="171"/>
      <c r="K52" s="226" t="s">
        <v>20</v>
      </c>
      <c r="L52" s="371" t="e">
        <v>#DIV/0!</v>
      </c>
      <c r="M52" s="371" t="e">
        <v>#DIV/0!</v>
      </c>
      <c r="N52" s="289" t="e">
        <v>#DIV/0!</v>
      </c>
      <c r="O52"/>
      <c r="T52" s="171"/>
      <c r="U52" s="226" t="s">
        <v>20</v>
      </c>
      <c r="V52" s="371" t="e">
        <v>#DIV/0!</v>
      </c>
      <c r="W52" s="371" t="e">
        <v>#DIV/0!</v>
      </c>
      <c r="X52" s="289" t="e">
        <v>#DIV/0!</v>
      </c>
      <c r="AD52" s="171"/>
      <c r="AE52" s="226" t="s">
        <v>20</v>
      </c>
      <c r="AF52" s="371" t="e">
        <v>#DIV/0!</v>
      </c>
      <c r="AG52" s="371" t="e">
        <v>#DIV/0!</v>
      </c>
      <c r="AH52" s="289" t="e">
        <v>#DIV/0!</v>
      </c>
      <c r="AN52" s="171"/>
      <c r="AO52" s="226" t="s">
        <v>20</v>
      </c>
      <c r="AP52" s="371" t="e">
        <v>#DIV/0!</v>
      </c>
      <c r="AQ52" s="371" t="e">
        <v>#DIV/0!</v>
      </c>
      <c r="AR52" s="289" t="e">
        <v>#DIV/0!</v>
      </c>
      <c r="AX52" s="171"/>
      <c r="AY52" s="226" t="s">
        <v>20</v>
      </c>
      <c r="AZ52" s="371" t="e">
        <v>#DIV/0!</v>
      </c>
      <c r="BA52" s="371" t="e">
        <v>#DIV/0!</v>
      </c>
      <c r="BB52" s="289" t="e">
        <v>#DIV/0!</v>
      </c>
      <c r="BH52" s="171"/>
      <c r="BI52" s="226" t="s">
        <v>20</v>
      </c>
      <c r="BJ52" s="371" t="e">
        <v>#DIV/0!</v>
      </c>
      <c r="BK52" s="371" t="e">
        <v>#DIV/0!</v>
      </c>
      <c r="BL52" s="289" t="e">
        <v>#DIV/0!</v>
      </c>
    </row>
    <row r="53" spans="4:64" s="6" customFormat="1" ht="18.75">
      <c r="D53" s="367"/>
      <c r="J53" s="172"/>
      <c r="K53" s="226" t="s">
        <v>19</v>
      </c>
      <c r="L53" s="371" t="e">
        <v>#DIV/0!</v>
      </c>
      <c r="M53" s="371" t="e">
        <v>#DIV/0!</v>
      </c>
      <c r="N53" s="289" t="e">
        <v>#DIV/0!</v>
      </c>
      <c r="O53"/>
      <c r="T53" s="172"/>
      <c r="U53" s="226" t="s">
        <v>19</v>
      </c>
      <c r="V53" s="371" t="e">
        <v>#DIV/0!</v>
      </c>
      <c r="W53" s="371" t="e">
        <v>#DIV/0!</v>
      </c>
      <c r="X53" s="289" t="e">
        <v>#DIV/0!</v>
      </c>
      <c r="AD53" s="172"/>
      <c r="AE53" s="226" t="s">
        <v>19</v>
      </c>
      <c r="AF53" s="371" t="e">
        <v>#DIV/0!</v>
      </c>
      <c r="AG53" s="371" t="e">
        <v>#DIV/0!</v>
      </c>
      <c r="AH53" s="289" t="e">
        <v>#DIV/0!</v>
      </c>
      <c r="AN53" s="172"/>
      <c r="AO53" s="226" t="s">
        <v>19</v>
      </c>
      <c r="AP53" s="371" t="e">
        <v>#DIV/0!</v>
      </c>
      <c r="AQ53" s="371" t="e">
        <v>#DIV/0!</v>
      </c>
      <c r="AR53" s="289" t="e">
        <v>#DIV/0!</v>
      </c>
      <c r="AX53" s="172"/>
      <c r="AY53" s="226" t="s">
        <v>19</v>
      </c>
      <c r="AZ53" s="371" t="e">
        <v>#DIV/0!</v>
      </c>
      <c r="BA53" s="371" t="e">
        <v>#DIV/0!</v>
      </c>
      <c r="BB53" s="289" t="e">
        <v>#DIV/0!</v>
      </c>
      <c r="BH53" s="172"/>
      <c r="BI53" s="226" t="s">
        <v>19</v>
      </c>
      <c r="BJ53" s="371" t="e">
        <v>#DIV/0!</v>
      </c>
      <c r="BK53" s="371" t="e">
        <v>#DIV/0!</v>
      </c>
      <c r="BL53" s="289" t="e">
        <v>#DIV/0!</v>
      </c>
    </row>
    <row r="54" spans="4:64" s="6" customFormat="1" ht="18.75">
      <c r="D54" s="367"/>
      <c r="J54" s="277"/>
      <c r="K54" s="227" t="s">
        <v>18</v>
      </c>
      <c r="L54" s="372" t="e">
        <v>#DIV/0!</v>
      </c>
      <c r="M54" s="372" t="e">
        <v>#DIV/0!</v>
      </c>
      <c r="N54" s="290" t="e">
        <v>#DIV/0!</v>
      </c>
      <c r="O54"/>
      <c r="T54" s="277"/>
      <c r="U54" s="227" t="s">
        <v>18</v>
      </c>
      <c r="V54" s="372" t="e">
        <v>#DIV/0!</v>
      </c>
      <c r="W54" s="372" t="e">
        <v>#DIV/0!</v>
      </c>
      <c r="X54" s="290" t="e">
        <v>#DIV/0!</v>
      </c>
      <c r="AD54" s="277"/>
      <c r="AE54" s="227" t="s">
        <v>18</v>
      </c>
      <c r="AF54" s="372" t="e">
        <v>#DIV/0!</v>
      </c>
      <c r="AG54" s="372" t="e">
        <v>#DIV/0!</v>
      </c>
      <c r="AH54" s="290" t="e">
        <v>#DIV/0!</v>
      </c>
      <c r="AN54" s="277"/>
      <c r="AO54" s="227" t="s">
        <v>18</v>
      </c>
      <c r="AP54" s="372" t="e">
        <v>#DIV/0!</v>
      </c>
      <c r="AQ54" s="372" t="e">
        <v>#DIV/0!</v>
      </c>
      <c r="AR54" s="290" t="e">
        <v>#DIV/0!</v>
      </c>
      <c r="AX54" s="277"/>
      <c r="AY54" s="227" t="s">
        <v>18</v>
      </c>
      <c r="AZ54" s="372" t="e">
        <v>#DIV/0!</v>
      </c>
      <c r="BA54" s="372" t="e">
        <v>#DIV/0!</v>
      </c>
      <c r="BB54" s="290" t="e">
        <v>#DIV/0!</v>
      </c>
      <c r="BH54" s="277"/>
      <c r="BI54" s="227" t="s">
        <v>18</v>
      </c>
      <c r="BJ54" s="372" t="e">
        <v>#DIV/0!</v>
      </c>
      <c r="BK54" s="372" t="e">
        <v>#DIV/0!</v>
      </c>
      <c r="BL54" s="290" t="e">
        <v>#DIV/0!</v>
      </c>
    </row>
    <row r="55" spans="4:64" s="6" customFormat="1" ht="18.75">
      <c r="D55" s="367"/>
      <c r="J55" s="170" t="s">
        <v>102</v>
      </c>
      <c r="K55" s="284" t="s">
        <v>48</v>
      </c>
      <c r="L55" s="381" t="e">
        <f>SUM(L56:L60)</f>
        <v>#DIV/0!</v>
      </c>
      <c r="M55" s="381" t="e">
        <f>SUM(M56:M60)</f>
        <v>#DIV/0!</v>
      </c>
      <c r="N55" s="257" t="e">
        <f>SUM(N56:N60)</f>
        <v>#DIV/0!</v>
      </c>
      <c r="O55"/>
      <c r="T55" s="170" t="s">
        <v>102</v>
      </c>
      <c r="U55" s="284" t="s">
        <v>48</v>
      </c>
      <c r="V55" s="381" t="e">
        <f>SUM(V56:V60)</f>
        <v>#DIV/0!</v>
      </c>
      <c r="W55" s="381" t="e">
        <f>SUM(W56:W60)</f>
        <v>#DIV/0!</v>
      </c>
      <c r="X55" s="257" t="e">
        <f>SUM(X56:X60)</f>
        <v>#DIV/0!</v>
      </c>
      <c r="AD55" s="170" t="s">
        <v>102</v>
      </c>
      <c r="AE55" s="284" t="s">
        <v>48</v>
      </c>
      <c r="AF55" s="381" t="e">
        <f>SUM(AF56:AF60)</f>
        <v>#DIV/0!</v>
      </c>
      <c r="AG55" s="381" t="e">
        <f>SUM(AG56:AG60)</f>
        <v>#DIV/0!</v>
      </c>
      <c r="AH55" s="257" t="e">
        <f>SUM(AH56:AH60)</f>
        <v>#DIV/0!</v>
      </c>
      <c r="AN55" s="170" t="s">
        <v>102</v>
      </c>
      <c r="AO55" s="284" t="s">
        <v>48</v>
      </c>
      <c r="AP55" s="381" t="e">
        <f>SUM(AP56:AP60)</f>
        <v>#DIV/0!</v>
      </c>
      <c r="AQ55" s="381" t="e">
        <f>SUM(AQ56:AQ60)</f>
        <v>#DIV/0!</v>
      </c>
      <c r="AR55" s="257" t="e">
        <f>SUM(AR56:AR60)</f>
        <v>#DIV/0!</v>
      </c>
      <c r="AX55" s="170" t="s">
        <v>102</v>
      </c>
      <c r="AY55" s="284" t="s">
        <v>48</v>
      </c>
      <c r="AZ55" s="381" t="e">
        <f>SUM(AZ56:AZ60)</f>
        <v>#DIV/0!</v>
      </c>
      <c r="BA55" s="381" t="e">
        <f>SUM(BA56:BA60)</f>
        <v>#DIV/0!</v>
      </c>
      <c r="BB55" s="257" t="e">
        <f>SUM(BB56:BB60)</f>
        <v>#DIV/0!</v>
      </c>
      <c r="BH55" s="170" t="s">
        <v>102</v>
      </c>
      <c r="BI55" s="284" t="s">
        <v>48</v>
      </c>
      <c r="BJ55" s="381" t="e">
        <f>SUM(BJ56:BJ60)</f>
        <v>#DIV/0!</v>
      </c>
      <c r="BK55" s="381" t="e">
        <f>SUM(BK56:BK60)</f>
        <v>#DIV/0!</v>
      </c>
      <c r="BL55" s="257" t="e">
        <f>SUM(BL56:BL60)</f>
        <v>#DIV/0!</v>
      </c>
    </row>
    <row r="56" spans="4:64" s="6" customFormat="1" ht="18.75">
      <c r="D56" s="367"/>
      <c r="J56" s="171"/>
      <c r="K56" s="226" t="s">
        <v>22</v>
      </c>
      <c r="L56" s="371" t="e">
        <f t="array" ref="L56:N60">'042_02_HonSai_2550'!F271:H275</f>
        <v>#DIV/0!</v>
      </c>
      <c r="M56" s="371" t="e">
        <v>#DIV/0!</v>
      </c>
      <c r="N56" s="288" t="e">
        <v>#DIV/0!</v>
      </c>
      <c r="O56"/>
      <c r="T56" s="171"/>
      <c r="U56" s="226" t="s">
        <v>22</v>
      </c>
      <c r="V56" s="371" t="e">
        <f t="array" ref="V56:X60">'042_02_HonSai_2550'!O271:Q275</f>
        <v>#DIV/0!</v>
      </c>
      <c r="W56" s="371" t="e">
        <v>#DIV/0!</v>
      </c>
      <c r="X56" s="288" t="e">
        <v>#DIV/0!</v>
      </c>
      <c r="AD56" s="171"/>
      <c r="AE56" s="226" t="s">
        <v>22</v>
      </c>
      <c r="AF56" s="371" t="e">
        <f t="array" ref="AF56:AH60">'042_02_HonSai_2550'!X271:Z275</f>
        <v>#DIV/0!</v>
      </c>
      <c r="AG56" s="371" t="e">
        <v>#DIV/0!</v>
      </c>
      <c r="AH56" s="288" t="e">
        <v>#DIV/0!</v>
      </c>
      <c r="AN56" s="171"/>
      <c r="AO56" s="226" t="s">
        <v>22</v>
      </c>
      <c r="AP56" s="371" t="e">
        <f t="array" ref="AP56:AR60">'042_02_HonSai_2550'!AG271:AI275</f>
        <v>#DIV/0!</v>
      </c>
      <c r="AQ56" s="371" t="e">
        <v>#DIV/0!</v>
      </c>
      <c r="AR56" s="288" t="e">
        <v>#DIV/0!</v>
      </c>
      <c r="AX56" s="171"/>
      <c r="AY56" s="226" t="s">
        <v>22</v>
      </c>
      <c r="AZ56" s="371" t="e">
        <f t="array" ref="AZ56:BB60">'042_02_HonSai_2550'!AP271:AR275</f>
        <v>#DIV/0!</v>
      </c>
      <c r="BA56" s="371" t="e">
        <v>#DIV/0!</v>
      </c>
      <c r="BB56" s="288" t="e">
        <v>#DIV/0!</v>
      </c>
      <c r="BH56" s="171"/>
      <c r="BI56" s="226" t="s">
        <v>22</v>
      </c>
      <c r="BJ56" s="371" t="e">
        <f t="array" ref="BJ56:BL60">'042_02_HonSai_2550'!AY271:BA275</f>
        <v>#DIV/0!</v>
      </c>
      <c r="BK56" s="371" t="e">
        <v>#DIV/0!</v>
      </c>
      <c r="BL56" s="288" t="e">
        <v>#DIV/0!</v>
      </c>
    </row>
    <row r="57" spans="4:64" s="6" customFormat="1" ht="18.75">
      <c r="D57" s="367"/>
      <c r="J57" s="172"/>
      <c r="K57" s="226" t="s">
        <v>21</v>
      </c>
      <c r="L57" s="371" t="e">
        <v>#DIV/0!</v>
      </c>
      <c r="M57" s="371" t="e">
        <v>#DIV/0!</v>
      </c>
      <c r="N57" s="289" t="e">
        <v>#DIV/0!</v>
      </c>
      <c r="O57"/>
      <c r="T57" s="172"/>
      <c r="U57" s="226" t="s">
        <v>21</v>
      </c>
      <c r="V57" s="371" t="e">
        <v>#DIV/0!</v>
      </c>
      <c r="W57" s="371" t="e">
        <v>#DIV/0!</v>
      </c>
      <c r="X57" s="289" t="e">
        <v>#DIV/0!</v>
      </c>
      <c r="AD57" s="172"/>
      <c r="AE57" s="226" t="s">
        <v>21</v>
      </c>
      <c r="AF57" s="371" t="e">
        <v>#DIV/0!</v>
      </c>
      <c r="AG57" s="371" t="e">
        <v>#DIV/0!</v>
      </c>
      <c r="AH57" s="289" t="e">
        <v>#DIV/0!</v>
      </c>
      <c r="AN57" s="172"/>
      <c r="AO57" s="226" t="s">
        <v>21</v>
      </c>
      <c r="AP57" s="371" t="e">
        <v>#DIV/0!</v>
      </c>
      <c r="AQ57" s="371" t="e">
        <v>#DIV/0!</v>
      </c>
      <c r="AR57" s="289" t="e">
        <v>#DIV/0!</v>
      </c>
      <c r="AX57" s="172"/>
      <c r="AY57" s="226" t="s">
        <v>21</v>
      </c>
      <c r="AZ57" s="371" t="e">
        <v>#DIV/0!</v>
      </c>
      <c r="BA57" s="371" t="e">
        <v>#DIV/0!</v>
      </c>
      <c r="BB57" s="289" t="e">
        <v>#DIV/0!</v>
      </c>
      <c r="BH57" s="172"/>
      <c r="BI57" s="226" t="s">
        <v>21</v>
      </c>
      <c r="BJ57" s="371" t="e">
        <v>#DIV/0!</v>
      </c>
      <c r="BK57" s="371" t="e">
        <v>#DIV/0!</v>
      </c>
      <c r="BL57" s="289" t="e">
        <v>#DIV/0!</v>
      </c>
    </row>
    <row r="58" spans="4:64" s="6" customFormat="1" ht="18.75">
      <c r="D58" s="367"/>
      <c r="J58" s="171"/>
      <c r="K58" s="226" t="s">
        <v>20</v>
      </c>
      <c r="L58" s="371" t="e">
        <v>#DIV/0!</v>
      </c>
      <c r="M58" s="371" t="e">
        <v>#DIV/0!</v>
      </c>
      <c r="N58" s="289" t="e">
        <v>#DIV/0!</v>
      </c>
      <c r="O58"/>
      <c r="T58" s="171"/>
      <c r="U58" s="226" t="s">
        <v>20</v>
      </c>
      <c r="V58" s="371" t="e">
        <v>#DIV/0!</v>
      </c>
      <c r="W58" s="371" t="e">
        <v>#DIV/0!</v>
      </c>
      <c r="X58" s="289" t="e">
        <v>#DIV/0!</v>
      </c>
      <c r="AD58" s="171"/>
      <c r="AE58" s="226" t="s">
        <v>20</v>
      </c>
      <c r="AF58" s="371" t="e">
        <v>#DIV/0!</v>
      </c>
      <c r="AG58" s="371" t="e">
        <v>#DIV/0!</v>
      </c>
      <c r="AH58" s="289" t="e">
        <v>#DIV/0!</v>
      </c>
      <c r="AN58" s="171"/>
      <c r="AO58" s="226" t="s">
        <v>20</v>
      </c>
      <c r="AP58" s="371" t="e">
        <v>#DIV/0!</v>
      </c>
      <c r="AQ58" s="371" t="e">
        <v>#DIV/0!</v>
      </c>
      <c r="AR58" s="289" t="e">
        <v>#DIV/0!</v>
      </c>
      <c r="AX58" s="171"/>
      <c r="AY58" s="226" t="s">
        <v>20</v>
      </c>
      <c r="AZ58" s="371" t="e">
        <v>#DIV/0!</v>
      </c>
      <c r="BA58" s="371" t="e">
        <v>#DIV/0!</v>
      </c>
      <c r="BB58" s="289" t="e">
        <v>#DIV/0!</v>
      </c>
      <c r="BH58" s="171"/>
      <c r="BI58" s="226" t="s">
        <v>20</v>
      </c>
      <c r="BJ58" s="371" t="e">
        <v>#DIV/0!</v>
      </c>
      <c r="BK58" s="371" t="e">
        <v>#DIV/0!</v>
      </c>
      <c r="BL58" s="289" t="e">
        <v>#DIV/0!</v>
      </c>
    </row>
    <row r="59" spans="4:64" s="6" customFormat="1" ht="18.75">
      <c r="D59" s="367"/>
      <c r="J59" s="172"/>
      <c r="K59" s="226" t="s">
        <v>19</v>
      </c>
      <c r="L59" s="371" t="e">
        <v>#DIV/0!</v>
      </c>
      <c r="M59" s="371" t="e">
        <v>#DIV/0!</v>
      </c>
      <c r="N59" s="289" t="e">
        <v>#DIV/0!</v>
      </c>
      <c r="O59"/>
      <c r="T59" s="172"/>
      <c r="U59" s="226" t="s">
        <v>19</v>
      </c>
      <c r="V59" s="371" t="e">
        <v>#DIV/0!</v>
      </c>
      <c r="W59" s="371" t="e">
        <v>#DIV/0!</v>
      </c>
      <c r="X59" s="289" t="e">
        <v>#DIV/0!</v>
      </c>
      <c r="AD59" s="172"/>
      <c r="AE59" s="226" t="s">
        <v>19</v>
      </c>
      <c r="AF59" s="371" t="e">
        <v>#DIV/0!</v>
      </c>
      <c r="AG59" s="371" t="e">
        <v>#DIV/0!</v>
      </c>
      <c r="AH59" s="289" t="e">
        <v>#DIV/0!</v>
      </c>
      <c r="AN59" s="172"/>
      <c r="AO59" s="226" t="s">
        <v>19</v>
      </c>
      <c r="AP59" s="371" t="e">
        <v>#DIV/0!</v>
      </c>
      <c r="AQ59" s="371" t="e">
        <v>#DIV/0!</v>
      </c>
      <c r="AR59" s="289" t="e">
        <v>#DIV/0!</v>
      </c>
      <c r="AX59" s="172"/>
      <c r="AY59" s="226" t="s">
        <v>19</v>
      </c>
      <c r="AZ59" s="371" t="e">
        <v>#DIV/0!</v>
      </c>
      <c r="BA59" s="371" t="e">
        <v>#DIV/0!</v>
      </c>
      <c r="BB59" s="289" t="e">
        <v>#DIV/0!</v>
      </c>
      <c r="BH59" s="172"/>
      <c r="BI59" s="226" t="s">
        <v>19</v>
      </c>
      <c r="BJ59" s="371" t="e">
        <v>#DIV/0!</v>
      </c>
      <c r="BK59" s="371" t="e">
        <v>#DIV/0!</v>
      </c>
      <c r="BL59" s="289" t="e">
        <v>#DIV/0!</v>
      </c>
    </row>
    <row r="60" spans="4:64" s="6" customFormat="1" ht="18.75">
      <c r="D60" s="367"/>
      <c r="J60" s="277"/>
      <c r="K60" s="227" t="s">
        <v>18</v>
      </c>
      <c r="L60" s="372" t="e">
        <v>#DIV/0!</v>
      </c>
      <c r="M60" s="372" t="e">
        <v>#DIV/0!</v>
      </c>
      <c r="N60" s="290" t="e">
        <v>#DIV/0!</v>
      </c>
      <c r="O60"/>
      <c r="T60" s="277"/>
      <c r="U60" s="227" t="s">
        <v>18</v>
      </c>
      <c r="V60" s="372" t="e">
        <v>#DIV/0!</v>
      </c>
      <c r="W60" s="372" t="e">
        <v>#DIV/0!</v>
      </c>
      <c r="X60" s="290" t="e">
        <v>#DIV/0!</v>
      </c>
      <c r="AD60" s="277"/>
      <c r="AE60" s="227" t="s">
        <v>18</v>
      </c>
      <c r="AF60" s="372" t="e">
        <v>#DIV/0!</v>
      </c>
      <c r="AG60" s="372" t="e">
        <v>#DIV/0!</v>
      </c>
      <c r="AH60" s="290" t="e">
        <v>#DIV/0!</v>
      </c>
      <c r="AN60" s="277"/>
      <c r="AO60" s="227" t="s">
        <v>18</v>
      </c>
      <c r="AP60" s="372" t="e">
        <v>#DIV/0!</v>
      </c>
      <c r="AQ60" s="372" t="e">
        <v>#DIV/0!</v>
      </c>
      <c r="AR60" s="290" t="e">
        <v>#DIV/0!</v>
      </c>
      <c r="AX60" s="277"/>
      <c r="AY60" s="227" t="s">
        <v>18</v>
      </c>
      <c r="AZ60" s="372" t="e">
        <v>#DIV/0!</v>
      </c>
      <c r="BA60" s="372" t="e">
        <v>#DIV/0!</v>
      </c>
      <c r="BB60" s="290" t="e">
        <v>#DIV/0!</v>
      </c>
      <c r="BH60" s="277"/>
      <c r="BI60" s="227" t="s">
        <v>18</v>
      </c>
      <c r="BJ60" s="372" t="e">
        <v>#DIV/0!</v>
      </c>
      <c r="BK60" s="372" t="e">
        <v>#DIV/0!</v>
      </c>
      <c r="BL60" s="290" t="e">
        <v>#DIV/0!</v>
      </c>
    </row>
    <row r="61" spans="4:64" s="6" customFormat="1" ht="18.75">
      <c r="D61" s="367"/>
      <c r="J61" s="170" t="s">
        <v>103</v>
      </c>
      <c r="K61" s="284" t="s">
        <v>48</v>
      </c>
      <c r="L61" s="381" t="e">
        <f>SUM(L62:L66)</f>
        <v>#DIV/0!</v>
      </c>
      <c r="M61" s="381" t="e">
        <f>SUM(M62:M66)</f>
        <v>#DIV/0!</v>
      </c>
      <c r="N61" s="257" t="e">
        <f>SUM(N62:N66)</f>
        <v>#DIV/0!</v>
      </c>
      <c r="O61"/>
      <c r="T61" s="170" t="s">
        <v>103</v>
      </c>
      <c r="U61" s="284" t="s">
        <v>48</v>
      </c>
      <c r="V61" s="381" t="e">
        <f>SUM(V62:V66)</f>
        <v>#DIV/0!</v>
      </c>
      <c r="W61" s="381" t="e">
        <f>SUM(W62:W66)</f>
        <v>#DIV/0!</v>
      </c>
      <c r="X61" s="257" t="e">
        <f>SUM(X62:X66)</f>
        <v>#DIV/0!</v>
      </c>
      <c r="AD61" s="170" t="s">
        <v>103</v>
      </c>
      <c r="AE61" s="284" t="s">
        <v>48</v>
      </c>
      <c r="AF61" s="381" t="e">
        <f>SUM(AF62:AF66)</f>
        <v>#DIV/0!</v>
      </c>
      <c r="AG61" s="381" t="e">
        <f>SUM(AG62:AG66)</f>
        <v>#DIV/0!</v>
      </c>
      <c r="AH61" s="257" t="e">
        <f>SUM(AH62:AH66)</f>
        <v>#DIV/0!</v>
      </c>
      <c r="AN61" s="170" t="s">
        <v>103</v>
      </c>
      <c r="AO61" s="284" t="s">
        <v>48</v>
      </c>
      <c r="AP61" s="381" t="e">
        <f>SUM(AP62:AP66)</f>
        <v>#DIV/0!</v>
      </c>
      <c r="AQ61" s="381" t="e">
        <f>SUM(AQ62:AQ66)</f>
        <v>#DIV/0!</v>
      </c>
      <c r="AR61" s="257" t="e">
        <f>SUM(AR62:AR66)</f>
        <v>#DIV/0!</v>
      </c>
      <c r="AX61" s="170" t="s">
        <v>103</v>
      </c>
      <c r="AY61" s="284" t="s">
        <v>48</v>
      </c>
      <c r="AZ61" s="381" t="e">
        <f>SUM(AZ62:AZ66)</f>
        <v>#DIV/0!</v>
      </c>
      <c r="BA61" s="381" t="e">
        <f>SUM(BA62:BA66)</f>
        <v>#DIV/0!</v>
      </c>
      <c r="BB61" s="257" t="e">
        <f>SUM(BB62:BB66)</f>
        <v>#DIV/0!</v>
      </c>
      <c r="BH61" s="170" t="s">
        <v>103</v>
      </c>
      <c r="BI61" s="284" t="s">
        <v>48</v>
      </c>
      <c r="BJ61" s="381" t="e">
        <f>SUM(BJ62:BJ66)</f>
        <v>#DIV/0!</v>
      </c>
      <c r="BK61" s="381" t="e">
        <f>SUM(BK62:BK66)</f>
        <v>#DIV/0!</v>
      </c>
      <c r="BL61" s="257" t="e">
        <f>SUM(BL62:BL66)</f>
        <v>#DIV/0!</v>
      </c>
    </row>
    <row r="62" spans="4:64" s="6" customFormat="1" ht="18.75">
      <c r="D62" s="367"/>
      <c r="J62" s="171"/>
      <c r="K62" s="226" t="s">
        <v>22</v>
      </c>
      <c r="L62" s="371" t="e">
        <f t="array" ref="L62:N66">'042_02_HonSai_2550'!F276:H280</f>
        <v>#DIV/0!</v>
      </c>
      <c r="M62" s="371" t="e">
        <v>#DIV/0!</v>
      </c>
      <c r="N62" s="289" t="e">
        <v>#DIV/0!</v>
      </c>
      <c r="O62"/>
      <c r="T62" s="171"/>
      <c r="U62" s="226" t="s">
        <v>22</v>
      </c>
      <c r="V62" s="371" t="e">
        <f t="array" ref="V62:X66">'042_02_HonSai_2550'!O276:Q280</f>
        <v>#DIV/0!</v>
      </c>
      <c r="W62" s="371" t="e">
        <v>#DIV/0!</v>
      </c>
      <c r="X62" s="289" t="e">
        <v>#DIV/0!</v>
      </c>
      <c r="AD62" s="171"/>
      <c r="AE62" s="226" t="s">
        <v>22</v>
      </c>
      <c r="AF62" s="371" t="e">
        <f t="array" ref="AF62:AH66">'042_02_HonSai_2550'!X276:Z280</f>
        <v>#DIV/0!</v>
      </c>
      <c r="AG62" s="371" t="e">
        <v>#DIV/0!</v>
      </c>
      <c r="AH62" s="289" t="e">
        <v>#DIV/0!</v>
      </c>
      <c r="AN62" s="171"/>
      <c r="AO62" s="226" t="s">
        <v>22</v>
      </c>
      <c r="AP62" s="371" t="e">
        <f t="array" ref="AP62:AR66">'042_02_HonSai_2550'!AG276:AI280</f>
        <v>#DIV/0!</v>
      </c>
      <c r="AQ62" s="371" t="e">
        <v>#DIV/0!</v>
      </c>
      <c r="AR62" s="289" t="e">
        <v>#DIV/0!</v>
      </c>
      <c r="AX62" s="171"/>
      <c r="AY62" s="226" t="s">
        <v>22</v>
      </c>
      <c r="AZ62" s="371" t="e">
        <f t="array" ref="AZ62:BB66">'042_02_HonSai_2550'!AP276:AR280</f>
        <v>#DIV/0!</v>
      </c>
      <c r="BA62" s="371" t="e">
        <v>#DIV/0!</v>
      </c>
      <c r="BB62" s="289" t="e">
        <v>#DIV/0!</v>
      </c>
      <c r="BH62" s="171"/>
      <c r="BI62" s="226" t="s">
        <v>22</v>
      </c>
      <c r="BJ62" s="371" t="e">
        <f t="array" ref="BJ62:BL66">'042_02_HonSai_2550'!AY276:BA280</f>
        <v>#DIV/0!</v>
      </c>
      <c r="BK62" s="371" t="e">
        <v>#DIV/0!</v>
      </c>
      <c r="BL62" s="289" t="e">
        <v>#DIV/0!</v>
      </c>
    </row>
    <row r="63" spans="4:64" s="6" customFormat="1" ht="18.75">
      <c r="D63" s="367"/>
      <c r="J63" s="172"/>
      <c r="K63" s="226" t="s">
        <v>21</v>
      </c>
      <c r="L63" s="371" t="e">
        <v>#DIV/0!</v>
      </c>
      <c r="M63" s="371" t="e">
        <v>#DIV/0!</v>
      </c>
      <c r="N63" s="289" t="e">
        <v>#DIV/0!</v>
      </c>
      <c r="O63"/>
      <c r="T63" s="172"/>
      <c r="U63" s="226" t="s">
        <v>21</v>
      </c>
      <c r="V63" s="371" t="e">
        <v>#DIV/0!</v>
      </c>
      <c r="W63" s="371" t="e">
        <v>#DIV/0!</v>
      </c>
      <c r="X63" s="289" t="e">
        <v>#DIV/0!</v>
      </c>
      <c r="AD63" s="172"/>
      <c r="AE63" s="226" t="s">
        <v>21</v>
      </c>
      <c r="AF63" s="371" t="e">
        <v>#DIV/0!</v>
      </c>
      <c r="AG63" s="371" t="e">
        <v>#DIV/0!</v>
      </c>
      <c r="AH63" s="289" t="e">
        <v>#DIV/0!</v>
      </c>
      <c r="AN63" s="172"/>
      <c r="AO63" s="226" t="s">
        <v>21</v>
      </c>
      <c r="AP63" s="371" t="e">
        <v>#DIV/0!</v>
      </c>
      <c r="AQ63" s="371" t="e">
        <v>#DIV/0!</v>
      </c>
      <c r="AR63" s="289" t="e">
        <v>#DIV/0!</v>
      </c>
      <c r="AX63" s="172"/>
      <c r="AY63" s="226" t="s">
        <v>21</v>
      </c>
      <c r="AZ63" s="371" t="e">
        <v>#DIV/0!</v>
      </c>
      <c r="BA63" s="371" t="e">
        <v>#DIV/0!</v>
      </c>
      <c r="BB63" s="289" t="e">
        <v>#DIV/0!</v>
      </c>
      <c r="BH63" s="172"/>
      <c r="BI63" s="226" t="s">
        <v>21</v>
      </c>
      <c r="BJ63" s="371" t="e">
        <v>#DIV/0!</v>
      </c>
      <c r="BK63" s="371" t="e">
        <v>#DIV/0!</v>
      </c>
      <c r="BL63" s="289" t="e">
        <v>#DIV/0!</v>
      </c>
    </row>
    <row r="64" spans="4:64" s="6" customFormat="1" ht="18.75">
      <c r="D64" s="367"/>
      <c r="J64" s="171"/>
      <c r="K64" s="226" t="s">
        <v>20</v>
      </c>
      <c r="L64" s="371" t="e">
        <v>#DIV/0!</v>
      </c>
      <c r="M64" s="371" t="e">
        <v>#DIV/0!</v>
      </c>
      <c r="N64" s="289" t="e">
        <v>#DIV/0!</v>
      </c>
      <c r="O64"/>
      <c r="T64" s="171"/>
      <c r="U64" s="226" t="s">
        <v>20</v>
      </c>
      <c r="V64" s="371" t="e">
        <v>#DIV/0!</v>
      </c>
      <c r="W64" s="371" t="e">
        <v>#DIV/0!</v>
      </c>
      <c r="X64" s="289" t="e">
        <v>#DIV/0!</v>
      </c>
      <c r="AD64" s="171"/>
      <c r="AE64" s="226" t="s">
        <v>20</v>
      </c>
      <c r="AF64" s="371" t="e">
        <v>#DIV/0!</v>
      </c>
      <c r="AG64" s="371" t="e">
        <v>#DIV/0!</v>
      </c>
      <c r="AH64" s="289" t="e">
        <v>#DIV/0!</v>
      </c>
      <c r="AN64" s="171"/>
      <c r="AO64" s="226" t="s">
        <v>20</v>
      </c>
      <c r="AP64" s="371" t="e">
        <v>#DIV/0!</v>
      </c>
      <c r="AQ64" s="371" t="e">
        <v>#DIV/0!</v>
      </c>
      <c r="AR64" s="289" t="e">
        <v>#DIV/0!</v>
      </c>
      <c r="AX64" s="171"/>
      <c r="AY64" s="226" t="s">
        <v>20</v>
      </c>
      <c r="AZ64" s="371" t="e">
        <v>#DIV/0!</v>
      </c>
      <c r="BA64" s="371" t="e">
        <v>#DIV/0!</v>
      </c>
      <c r="BB64" s="289" t="e">
        <v>#DIV/0!</v>
      </c>
      <c r="BH64" s="171"/>
      <c r="BI64" s="226" t="s">
        <v>20</v>
      </c>
      <c r="BJ64" s="371" t="e">
        <v>#DIV/0!</v>
      </c>
      <c r="BK64" s="371" t="e">
        <v>#DIV/0!</v>
      </c>
      <c r="BL64" s="289" t="e">
        <v>#DIV/0!</v>
      </c>
    </row>
    <row r="65" spans="4:64" s="6" customFormat="1" ht="18.75">
      <c r="D65" s="367"/>
      <c r="J65" s="172"/>
      <c r="K65" s="226" t="s">
        <v>19</v>
      </c>
      <c r="L65" s="371" t="e">
        <v>#DIV/0!</v>
      </c>
      <c r="M65" s="371" t="e">
        <v>#DIV/0!</v>
      </c>
      <c r="N65" s="289" t="e">
        <v>#DIV/0!</v>
      </c>
      <c r="O65"/>
      <c r="T65" s="172"/>
      <c r="U65" s="226" t="s">
        <v>19</v>
      </c>
      <c r="V65" s="371" t="e">
        <v>#DIV/0!</v>
      </c>
      <c r="W65" s="371" t="e">
        <v>#DIV/0!</v>
      </c>
      <c r="X65" s="289" t="e">
        <v>#DIV/0!</v>
      </c>
      <c r="AD65" s="172"/>
      <c r="AE65" s="226" t="s">
        <v>19</v>
      </c>
      <c r="AF65" s="371" t="e">
        <v>#DIV/0!</v>
      </c>
      <c r="AG65" s="371" t="e">
        <v>#DIV/0!</v>
      </c>
      <c r="AH65" s="289" t="e">
        <v>#DIV/0!</v>
      </c>
      <c r="AN65" s="172"/>
      <c r="AO65" s="226" t="s">
        <v>19</v>
      </c>
      <c r="AP65" s="371" t="e">
        <v>#DIV/0!</v>
      </c>
      <c r="AQ65" s="371" t="e">
        <v>#DIV/0!</v>
      </c>
      <c r="AR65" s="289" t="e">
        <v>#DIV/0!</v>
      </c>
      <c r="AX65" s="172"/>
      <c r="AY65" s="226" t="s">
        <v>19</v>
      </c>
      <c r="AZ65" s="371" t="e">
        <v>#DIV/0!</v>
      </c>
      <c r="BA65" s="371" t="e">
        <v>#DIV/0!</v>
      </c>
      <c r="BB65" s="289" t="e">
        <v>#DIV/0!</v>
      </c>
      <c r="BH65" s="172"/>
      <c r="BI65" s="226" t="s">
        <v>19</v>
      </c>
      <c r="BJ65" s="371" t="e">
        <v>#DIV/0!</v>
      </c>
      <c r="BK65" s="371" t="e">
        <v>#DIV/0!</v>
      </c>
      <c r="BL65" s="289" t="e">
        <v>#DIV/0!</v>
      </c>
    </row>
    <row r="66" spans="4:64" s="6" customFormat="1" ht="18.75">
      <c r="D66" s="367"/>
      <c r="J66" s="277"/>
      <c r="K66" s="227" t="s">
        <v>18</v>
      </c>
      <c r="L66" s="372" t="e">
        <v>#DIV/0!</v>
      </c>
      <c r="M66" s="372" t="e">
        <v>#DIV/0!</v>
      </c>
      <c r="N66" s="290" t="e">
        <v>#DIV/0!</v>
      </c>
      <c r="O66"/>
      <c r="T66" s="277"/>
      <c r="U66" s="227" t="s">
        <v>18</v>
      </c>
      <c r="V66" s="372" t="e">
        <v>#DIV/0!</v>
      </c>
      <c r="W66" s="372" t="e">
        <v>#DIV/0!</v>
      </c>
      <c r="X66" s="290" t="e">
        <v>#DIV/0!</v>
      </c>
      <c r="AD66" s="277"/>
      <c r="AE66" s="227" t="s">
        <v>18</v>
      </c>
      <c r="AF66" s="372" t="e">
        <v>#DIV/0!</v>
      </c>
      <c r="AG66" s="372" t="e">
        <v>#DIV/0!</v>
      </c>
      <c r="AH66" s="290" t="e">
        <v>#DIV/0!</v>
      </c>
      <c r="AN66" s="277"/>
      <c r="AO66" s="227" t="s">
        <v>18</v>
      </c>
      <c r="AP66" s="372" t="e">
        <v>#DIV/0!</v>
      </c>
      <c r="AQ66" s="372" t="e">
        <v>#DIV/0!</v>
      </c>
      <c r="AR66" s="290" t="e">
        <v>#DIV/0!</v>
      </c>
      <c r="AX66" s="277"/>
      <c r="AY66" s="227" t="s">
        <v>18</v>
      </c>
      <c r="AZ66" s="372" t="e">
        <v>#DIV/0!</v>
      </c>
      <c r="BA66" s="372" t="e">
        <v>#DIV/0!</v>
      </c>
      <c r="BB66" s="290" t="e">
        <v>#DIV/0!</v>
      </c>
      <c r="BH66" s="277"/>
      <c r="BI66" s="227" t="s">
        <v>18</v>
      </c>
      <c r="BJ66" s="372" t="e">
        <v>#DIV/0!</v>
      </c>
      <c r="BK66" s="372" t="e">
        <v>#DIV/0!</v>
      </c>
      <c r="BL66" s="290" t="e">
        <v>#DIV/0!</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t="e">
        <f>SUM(L72:L76)</f>
        <v>#DIV/0!</v>
      </c>
      <c r="M71" s="381" t="e">
        <f>SUM(M72:M76)</f>
        <v>#DIV/0!</v>
      </c>
      <c r="N71" s="257" t="e">
        <f>SUM(N72:N76)</f>
        <v>#DIV/0!</v>
      </c>
      <c r="O71"/>
      <c r="T71" s="170" t="s">
        <v>99</v>
      </c>
      <c r="U71" s="284" t="s">
        <v>48</v>
      </c>
      <c r="V71" s="381" t="e">
        <f>SUM(V72:V76)</f>
        <v>#DIV/0!</v>
      </c>
      <c r="W71" s="381" t="e">
        <f>SUM(W72:W76)</f>
        <v>#DIV/0!</v>
      </c>
      <c r="X71" s="257" t="e">
        <f>SUM(X72:X76)</f>
        <v>#DIV/0!</v>
      </c>
      <c r="AD71" s="170" t="s">
        <v>99</v>
      </c>
      <c r="AE71" s="284" t="s">
        <v>48</v>
      </c>
      <c r="AF71" s="381" t="e">
        <f>SUM(AF72:AF76)</f>
        <v>#DIV/0!</v>
      </c>
      <c r="AG71" s="381" t="e">
        <f>SUM(AG72:AG76)</f>
        <v>#DIV/0!</v>
      </c>
      <c r="AH71" s="257" t="e">
        <f>SUM(AH72:AH76)</f>
        <v>#DIV/0!</v>
      </c>
      <c r="AN71" s="170" t="s">
        <v>99</v>
      </c>
      <c r="AO71" s="284" t="s">
        <v>48</v>
      </c>
      <c r="AP71" s="381" t="e">
        <f>SUM(AP72:AP76)</f>
        <v>#DIV/0!</v>
      </c>
      <c r="AQ71" s="381" t="e">
        <f>SUM(AQ72:AQ76)</f>
        <v>#DIV/0!</v>
      </c>
      <c r="AR71" s="257" t="e">
        <f>SUM(AR72:AR76)</f>
        <v>#DIV/0!</v>
      </c>
      <c r="AX71" s="170" t="s">
        <v>99</v>
      </c>
      <c r="AY71" s="284" t="s">
        <v>48</v>
      </c>
      <c r="AZ71" s="381" t="e">
        <f>SUM(AZ72:AZ76)</f>
        <v>#DIV/0!</v>
      </c>
      <c r="BA71" s="381" t="e">
        <f>SUM(BA72:BA76)</f>
        <v>#DIV/0!</v>
      </c>
      <c r="BB71" s="257" t="e">
        <f>SUM(BB72:BB76)</f>
        <v>#DIV/0!</v>
      </c>
      <c r="BH71" s="170" t="s">
        <v>99</v>
      </c>
      <c r="BI71" s="284" t="s">
        <v>48</v>
      </c>
      <c r="BJ71" s="381" t="e">
        <f>SUM(BJ72:BJ76)</f>
        <v>#DIV/0!</v>
      </c>
      <c r="BK71" s="381" t="e">
        <f>SUM(BK72:BK76)</f>
        <v>#DIV/0!</v>
      </c>
      <c r="BL71" s="257" t="e">
        <f>SUM(BL72:BL76)</f>
        <v>#DIV/0!</v>
      </c>
    </row>
    <row r="72" spans="4:64" s="6" customFormat="1" ht="18.75">
      <c r="D72" s="367"/>
      <c r="J72" s="171"/>
      <c r="K72" s="226" t="s">
        <v>22</v>
      </c>
      <c r="L72" s="371" t="e">
        <f t="array" ref="L72:N76">'042_02_HonSai_2550'!F287:H291</f>
        <v>#DIV/0!</v>
      </c>
      <c r="M72" s="371" t="e">
        <v>#DIV/0!</v>
      </c>
      <c r="N72" s="288" t="e">
        <v>#DIV/0!</v>
      </c>
      <c r="O72"/>
      <c r="T72" s="171"/>
      <c r="U72" s="226" t="s">
        <v>22</v>
      </c>
      <c r="V72" s="371" t="e">
        <f t="array" ref="V72:X76">'042_02_HonSai_2550'!O287:Q291</f>
        <v>#DIV/0!</v>
      </c>
      <c r="W72" s="371" t="e">
        <v>#DIV/0!</v>
      </c>
      <c r="X72" s="288" t="e">
        <v>#DIV/0!</v>
      </c>
      <c r="AD72" s="171"/>
      <c r="AE72" s="226" t="s">
        <v>22</v>
      </c>
      <c r="AF72" s="371" t="e">
        <f t="array" ref="AF72:AH76">'042_02_HonSai_2550'!X287:Z291</f>
        <v>#DIV/0!</v>
      </c>
      <c r="AG72" s="371" t="e">
        <v>#DIV/0!</v>
      </c>
      <c r="AH72" s="288" t="e">
        <v>#DIV/0!</v>
      </c>
      <c r="AN72" s="171"/>
      <c r="AO72" s="226" t="s">
        <v>22</v>
      </c>
      <c r="AP72" s="371" t="e">
        <f t="array" ref="AP72:AR76">'042_02_HonSai_2550'!AG287:AI291</f>
        <v>#DIV/0!</v>
      </c>
      <c r="AQ72" s="371" t="e">
        <v>#DIV/0!</v>
      </c>
      <c r="AR72" s="288" t="e">
        <v>#DIV/0!</v>
      </c>
      <c r="AX72" s="171"/>
      <c r="AY72" s="226" t="s">
        <v>22</v>
      </c>
      <c r="AZ72" s="371" t="e">
        <f t="array" ref="AZ72:BB76">'042_02_HonSai_2550'!AP287:AR291</f>
        <v>#DIV/0!</v>
      </c>
      <c r="BA72" s="371" t="e">
        <v>#DIV/0!</v>
      </c>
      <c r="BB72" s="288" t="e">
        <v>#DIV/0!</v>
      </c>
      <c r="BH72" s="171"/>
      <c r="BI72" s="226" t="s">
        <v>22</v>
      </c>
      <c r="BJ72" s="371" t="e">
        <f t="array" ref="BJ72:BL76">'042_02_HonSai_2550'!AY287:BA291</f>
        <v>#DIV/0!</v>
      </c>
      <c r="BK72" s="371" t="e">
        <v>#DIV/0!</v>
      </c>
      <c r="BL72" s="288" t="e">
        <v>#DIV/0!</v>
      </c>
    </row>
    <row r="73" spans="4:64" s="6" customFormat="1" ht="18.75">
      <c r="D73" s="367"/>
      <c r="J73" s="172"/>
      <c r="K73" s="226" t="s">
        <v>21</v>
      </c>
      <c r="L73" s="371" t="e">
        <v>#DIV/0!</v>
      </c>
      <c r="M73" s="371" t="e">
        <v>#DIV/0!</v>
      </c>
      <c r="N73" s="289" t="e">
        <v>#DIV/0!</v>
      </c>
      <c r="O73"/>
      <c r="T73" s="172"/>
      <c r="U73" s="226" t="s">
        <v>21</v>
      </c>
      <c r="V73" s="371" t="e">
        <v>#DIV/0!</v>
      </c>
      <c r="W73" s="371" t="e">
        <v>#DIV/0!</v>
      </c>
      <c r="X73" s="289" t="e">
        <v>#DIV/0!</v>
      </c>
      <c r="AD73" s="172"/>
      <c r="AE73" s="226" t="s">
        <v>21</v>
      </c>
      <c r="AF73" s="371" t="e">
        <v>#DIV/0!</v>
      </c>
      <c r="AG73" s="371" t="e">
        <v>#DIV/0!</v>
      </c>
      <c r="AH73" s="289" t="e">
        <v>#DIV/0!</v>
      </c>
      <c r="AN73" s="172"/>
      <c r="AO73" s="226" t="s">
        <v>21</v>
      </c>
      <c r="AP73" s="371" t="e">
        <v>#DIV/0!</v>
      </c>
      <c r="AQ73" s="371" t="e">
        <v>#DIV/0!</v>
      </c>
      <c r="AR73" s="289" t="e">
        <v>#DIV/0!</v>
      </c>
      <c r="AX73" s="172"/>
      <c r="AY73" s="226" t="s">
        <v>21</v>
      </c>
      <c r="AZ73" s="371" t="e">
        <v>#DIV/0!</v>
      </c>
      <c r="BA73" s="371" t="e">
        <v>#DIV/0!</v>
      </c>
      <c r="BB73" s="289" t="e">
        <v>#DIV/0!</v>
      </c>
      <c r="BH73" s="172"/>
      <c r="BI73" s="226" t="s">
        <v>21</v>
      </c>
      <c r="BJ73" s="371" t="e">
        <v>#DIV/0!</v>
      </c>
      <c r="BK73" s="371" t="e">
        <v>#DIV/0!</v>
      </c>
      <c r="BL73" s="289" t="e">
        <v>#DIV/0!</v>
      </c>
    </row>
    <row r="74" spans="4:64" s="6" customFormat="1" ht="18.75">
      <c r="D74" s="367"/>
      <c r="J74" s="171"/>
      <c r="K74" s="226" t="s">
        <v>20</v>
      </c>
      <c r="L74" s="371" t="e">
        <v>#DIV/0!</v>
      </c>
      <c r="M74" s="371" t="e">
        <v>#DIV/0!</v>
      </c>
      <c r="N74" s="289" t="e">
        <v>#DIV/0!</v>
      </c>
      <c r="O74"/>
      <c r="T74" s="171"/>
      <c r="U74" s="226" t="s">
        <v>20</v>
      </c>
      <c r="V74" s="371" t="e">
        <v>#DIV/0!</v>
      </c>
      <c r="W74" s="371" t="e">
        <v>#DIV/0!</v>
      </c>
      <c r="X74" s="289" t="e">
        <v>#DIV/0!</v>
      </c>
      <c r="AD74" s="171"/>
      <c r="AE74" s="226" t="s">
        <v>20</v>
      </c>
      <c r="AF74" s="371" t="e">
        <v>#DIV/0!</v>
      </c>
      <c r="AG74" s="371" t="e">
        <v>#DIV/0!</v>
      </c>
      <c r="AH74" s="289" t="e">
        <v>#DIV/0!</v>
      </c>
      <c r="AN74" s="171"/>
      <c r="AO74" s="226" t="s">
        <v>20</v>
      </c>
      <c r="AP74" s="371" t="e">
        <v>#DIV/0!</v>
      </c>
      <c r="AQ74" s="371" t="e">
        <v>#DIV/0!</v>
      </c>
      <c r="AR74" s="289" t="e">
        <v>#DIV/0!</v>
      </c>
      <c r="AX74" s="171"/>
      <c r="AY74" s="226" t="s">
        <v>20</v>
      </c>
      <c r="AZ74" s="371" t="e">
        <v>#DIV/0!</v>
      </c>
      <c r="BA74" s="371" t="e">
        <v>#DIV/0!</v>
      </c>
      <c r="BB74" s="289" t="e">
        <v>#DIV/0!</v>
      </c>
      <c r="BH74" s="171"/>
      <c r="BI74" s="226" t="s">
        <v>20</v>
      </c>
      <c r="BJ74" s="371" t="e">
        <v>#DIV/0!</v>
      </c>
      <c r="BK74" s="371" t="e">
        <v>#DIV/0!</v>
      </c>
      <c r="BL74" s="289" t="e">
        <v>#DIV/0!</v>
      </c>
    </row>
    <row r="75" spans="4:64" s="6" customFormat="1" ht="18.75">
      <c r="D75" s="367"/>
      <c r="J75" s="172"/>
      <c r="K75" s="226" t="s">
        <v>19</v>
      </c>
      <c r="L75" s="371" t="e">
        <v>#DIV/0!</v>
      </c>
      <c r="M75" s="371" t="e">
        <v>#DIV/0!</v>
      </c>
      <c r="N75" s="289" t="e">
        <v>#DIV/0!</v>
      </c>
      <c r="O75"/>
      <c r="T75" s="172"/>
      <c r="U75" s="226" t="s">
        <v>19</v>
      </c>
      <c r="V75" s="371" t="e">
        <v>#DIV/0!</v>
      </c>
      <c r="W75" s="371" t="e">
        <v>#DIV/0!</v>
      </c>
      <c r="X75" s="289" t="e">
        <v>#DIV/0!</v>
      </c>
      <c r="AD75" s="172"/>
      <c r="AE75" s="226" t="s">
        <v>19</v>
      </c>
      <c r="AF75" s="371" t="e">
        <v>#DIV/0!</v>
      </c>
      <c r="AG75" s="371" t="e">
        <v>#DIV/0!</v>
      </c>
      <c r="AH75" s="289" t="e">
        <v>#DIV/0!</v>
      </c>
      <c r="AN75" s="172"/>
      <c r="AO75" s="226" t="s">
        <v>19</v>
      </c>
      <c r="AP75" s="371" t="e">
        <v>#DIV/0!</v>
      </c>
      <c r="AQ75" s="371" t="e">
        <v>#DIV/0!</v>
      </c>
      <c r="AR75" s="289" t="e">
        <v>#DIV/0!</v>
      </c>
      <c r="AX75" s="172"/>
      <c r="AY75" s="226" t="s">
        <v>19</v>
      </c>
      <c r="AZ75" s="371" t="e">
        <v>#DIV/0!</v>
      </c>
      <c r="BA75" s="371" t="e">
        <v>#DIV/0!</v>
      </c>
      <c r="BB75" s="289" t="e">
        <v>#DIV/0!</v>
      </c>
      <c r="BH75" s="172"/>
      <c r="BI75" s="226" t="s">
        <v>19</v>
      </c>
      <c r="BJ75" s="371" t="e">
        <v>#DIV/0!</v>
      </c>
      <c r="BK75" s="371" t="e">
        <v>#DIV/0!</v>
      </c>
      <c r="BL75" s="289" t="e">
        <v>#DIV/0!</v>
      </c>
    </row>
    <row r="76" spans="4:64" s="6" customFormat="1" ht="18.75">
      <c r="D76" s="367"/>
      <c r="J76" s="277"/>
      <c r="K76" s="227" t="s">
        <v>18</v>
      </c>
      <c r="L76" s="372" t="e">
        <v>#DIV/0!</v>
      </c>
      <c r="M76" s="372" t="e">
        <v>#DIV/0!</v>
      </c>
      <c r="N76" s="290" t="e">
        <v>#DIV/0!</v>
      </c>
      <c r="O76"/>
      <c r="T76" s="277"/>
      <c r="U76" s="227" t="s">
        <v>18</v>
      </c>
      <c r="V76" s="372" t="e">
        <v>#DIV/0!</v>
      </c>
      <c r="W76" s="372" t="e">
        <v>#DIV/0!</v>
      </c>
      <c r="X76" s="290" t="e">
        <v>#DIV/0!</v>
      </c>
      <c r="AD76" s="277"/>
      <c r="AE76" s="227" t="s">
        <v>18</v>
      </c>
      <c r="AF76" s="372" t="e">
        <v>#DIV/0!</v>
      </c>
      <c r="AG76" s="372" t="e">
        <v>#DIV/0!</v>
      </c>
      <c r="AH76" s="290" t="e">
        <v>#DIV/0!</v>
      </c>
      <c r="AN76" s="277"/>
      <c r="AO76" s="227" t="s">
        <v>18</v>
      </c>
      <c r="AP76" s="372" t="e">
        <v>#DIV/0!</v>
      </c>
      <c r="AQ76" s="372" t="e">
        <v>#DIV/0!</v>
      </c>
      <c r="AR76" s="290" t="e">
        <v>#DIV/0!</v>
      </c>
      <c r="AX76" s="277"/>
      <c r="AY76" s="227" t="s">
        <v>18</v>
      </c>
      <c r="AZ76" s="372" t="e">
        <v>#DIV/0!</v>
      </c>
      <c r="BA76" s="372" t="e">
        <v>#DIV/0!</v>
      </c>
      <c r="BB76" s="290" t="e">
        <v>#DIV/0!</v>
      </c>
      <c r="BH76" s="277"/>
      <c r="BI76" s="227" t="s">
        <v>18</v>
      </c>
      <c r="BJ76" s="372" t="e">
        <v>#DIV/0!</v>
      </c>
      <c r="BK76" s="372" t="e">
        <v>#DIV/0!</v>
      </c>
      <c r="BL76" s="290" t="e">
        <v>#DIV/0!</v>
      </c>
    </row>
    <row r="77" spans="4:64" s="6" customFormat="1" ht="18.75">
      <c r="D77" s="367"/>
      <c r="J77" s="170" t="s">
        <v>100</v>
      </c>
      <c r="K77" s="284" t="s">
        <v>48</v>
      </c>
      <c r="L77" s="381" t="e">
        <f>SUM(L78:L82)</f>
        <v>#DIV/0!</v>
      </c>
      <c r="M77" s="381" t="e">
        <f>SUM(M78:M82)</f>
        <v>#DIV/0!</v>
      </c>
      <c r="N77" s="257" t="e">
        <f>SUM(N78:N82)</f>
        <v>#DIV/0!</v>
      </c>
      <c r="O77"/>
      <c r="T77" s="170" t="s">
        <v>100</v>
      </c>
      <c r="U77" s="284" t="s">
        <v>48</v>
      </c>
      <c r="V77" s="381" t="e">
        <f>SUM(V78:V82)</f>
        <v>#DIV/0!</v>
      </c>
      <c r="W77" s="381" t="e">
        <f>SUM(W78:W82)</f>
        <v>#DIV/0!</v>
      </c>
      <c r="X77" s="257" t="e">
        <f>SUM(X78:X82)</f>
        <v>#DIV/0!</v>
      </c>
      <c r="AD77" s="170" t="s">
        <v>100</v>
      </c>
      <c r="AE77" s="284" t="s">
        <v>48</v>
      </c>
      <c r="AF77" s="381" t="e">
        <f>SUM(AF78:AF82)</f>
        <v>#DIV/0!</v>
      </c>
      <c r="AG77" s="381" t="e">
        <f>SUM(AG78:AG82)</f>
        <v>#DIV/0!</v>
      </c>
      <c r="AH77" s="257" t="e">
        <f>SUM(AH78:AH82)</f>
        <v>#DIV/0!</v>
      </c>
      <c r="AN77" s="170" t="s">
        <v>100</v>
      </c>
      <c r="AO77" s="284" t="s">
        <v>48</v>
      </c>
      <c r="AP77" s="381" t="e">
        <f>SUM(AP78:AP82)</f>
        <v>#DIV/0!</v>
      </c>
      <c r="AQ77" s="381" t="e">
        <f>SUM(AQ78:AQ82)</f>
        <v>#DIV/0!</v>
      </c>
      <c r="AR77" s="257" t="e">
        <f>SUM(AR78:AR82)</f>
        <v>#DIV/0!</v>
      </c>
      <c r="AX77" s="170" t="s">
        <v>100</v>
      </c>
      <c r="AY77" s="284" t="s">
        <v>48</v>
      </c>
      <c r="AZ77" s="381" t="e">
        <f>SUM(AZ78:AZ82)</f>
        <v>#DIV/0!</v>
      </c>
      <c r="BA77" s="381" t="e">
        <f>SUM(BA78:BA82)</f>
        <v>#DIV/0!</v>
      </c>
      <c r="BB77" s="257" t="e">
        <f>SUM(BB78:BB82)</f>
        <v>#DIV/0!</v>
      </c>
      <c r="BH77" s="170" t="s">
        <v>100</v>
      </c>
      <c r="BI77" s="284" t="s">
        <v>48</v>
      </c>
      <c r="BJ77" s="381" t="e">
        <f>SUM(BJ78:BJ82)</f>
        <v>#DIV/0!</v>
      </c>
      <c r="BK77" s="381" t="e">
        <f>SUM(BK78:BK82)</f>
        <v>#DIV/0!</v>
      </c>
      <c r="BL77" s="257" t="e">
        <f>SUM(BL78:BL82)</f>
        <v>#DIV/0!</v>
      </c>
    </row>
    <row r="78" spans="4:64" s="6" customFormat="1" ht="18.75">
      <c r="D78" s="367"/>
      <c r="J78" s="171"/>
      <c r="K78" s="226" t="s">
        <v>22</v>
      </c>
      <c r="L78" s="371" t="e">
        <f t="array" ref="L78:N82">'042_02_HonSai_2550'!F292:H296</f>
        <v>#DIV/0!</v>
      </c>
      <c r="M78" s="371" t="e">
        <v>#DIV/0!</v>
      </c>
      <c r="N78" s="289" t="e">
        <v>#DIV/0!</v>
      </c>
      <c r="O78"/>
      <c r="T78" s="171"/>
      <c r="U78" s="226" t="s">
        <v>22</v>
      </c>
      <c r="V78" s="371" t="e">
        <f t="array" ref="V78:X82">'042_02_HonSai_2550'!O292:Q296</f>
        <v>#DIV/0!</v>
      </c>
      <c r="W78" s="371" t="e">
        <v>#DIV/0!</v>
      </c>
      <c r="X78" s="289" t="e">
        <v>#DIV/0!</v>
      </c>
      <c r="AD78" s="171"/>
      <c r="AE78" s="226" t="s">
        <v>22</v>
      </c>
      <c r="AF78" s="371" t="e">
        <f t="array" ref="AF78:AH82">'042_02_HonSai_2550'!X292:Z296</f>
        <v>#DIV/0!</v>
      </c>
      <c r="AG78" s="371" t="e">
        <v>#DIV/0!</v>
      </c>
      <c r="AH78" s="289" t="e">
        <v>#DIV/0!</v>
      </c>
      <c r="AN78" s="171"/>
      <c r="AO78" s="226" t="s">
        <v>22</v>
      </c>
      <c r="AP78" s="371" t="e">
        <f t="array" ref="AP78:AR82">'042_02_HonSai_2550'!AG292:AI296</f>
        <v>#DIV/0!</v>
      </c>
      <c r="AQ78" s="371" t="e">
        <v>#DIV/0!</v>
      </c>
      <c r="AR78" s="289" t="e">
        <v>#DIV/0!</v>
      </c>
      <c r="AX78" s="171"/>
      <c r="AY78" s="226" t="s">
        <v>22</v>
      </c>
      <c r="AZ78" s="371" t="e">
        <f t="array" ref="AZ78:BB82">'042_02_HonSai_2550'!AP292:AR296</f>
        <v>#DIV/0!</v>
      </c>
      <c r="BA78" s="371" t="e">
        <v>#DIV/0!</v>
      </c>
      <c r="BB78" s="289" t="e">
        <v>#DIV/0!</v>
      </c>
      <c r="BH78" s="171"/>
      <c r="BI78" s="226" t="s">
        <v>22</v>
      </c>
      <c r="BJ78" s="371" t="e">
        <f t="array" ref="BJ78:BL82">'042_02_HonSai_2550'!AY292:BA296</f>
        <v>#DIV/0!</v>
      </c>
      <c r="BK78" s="371" t="e">
        <v>#DIV/0!</v>
      </c>
      <c r="BL78" s="289" t="e">
        <v>#DIV/0!</v>
      </c>
    </row>
    <row r="79" spans="4:64" s="6" customFormat="1" ht="18.75">
      <c r="D79" s="367"/>
      <c r="J79" s="172"/>
      <c r="K79" s="226" t="s">
        <v>21</v>
      </c>
      <c r="L79" s="371" t="e">
        <v>#DIV/0!</v>
      </c>
      <c r="M79" s="371" t="e">
        <v>#DIV/0!</v>
      </c>
      <c r="N79" s="289" t="e">
        <v>#DIV/0!</v>
      </c>
      <c r="O79"/>
      <c r="T79" s="172"/>
      <c r="U79" s="226" t="s">
        <v>21</v>
      </c>
      <c r="V79" s="371" t="e">
        <v>#DIV/0!</v>
      </c>
      <c r="W79" s="371" t="e">
        <v>#DIV/0!</v>
      </c>
      <c r="X79" s="289" t="e">
        <v>#DIV/0!</v>
      </c>
      <c r="AD79" s="172"/>
      <c r="AE79" s="226" t="s">
        <v>21</v>
      </c>
      <c r="AF79" s="371" t="e">
        <v>#DIV/0!</v>
      </c>
      <c r="AG79" s="371" t="e">
        <v>#DIV/0!</v>
      </c>
      <c r="AH79" s="289" t="e">
        <v>#DIV/0!</v>
      </c>
      <c r="AN79" s="172"/>
      <c r="AO79" s="226" t="s">
        <v>21</v>
      </c>
      <c r="AP79" s="371" t="e">
        <v>#DIV/0!</v>
      </c>
      <c r="AQ79" s="371" t="e">
        <v>#DIV/0!</v>
      </c>
      <c r="AR79" s="289" t="e">
        <v>#DIV/0!</v>
      </c>
      <c r="AX79" s="172"/>
      <c r="AY79" s="226" t="s">
        <v>21</v>
      </c>
      <c r="AZ79" s="371" t="e">
        <v>#DIV/0!</v>
      </c>
      <c r="BA79" s="371" t="e">
        <v>#DIV/0!</v>
      </c>
      <c r="BB79" s="289" t="e">
        <v>#DIV/0!</v>
      </c>
      <c r="BH79" s="172"/>
      <c r="BI79" s="226" t="s">
        <v>21</v>
      </c>
      <c r="BJ79" s="371" t="e">
        <v>#DIV/0!</v>
      </c>
      <c r="BK79" s="371" t="e">
        <v>#DIV/0!</v>
      </c>
      <c r="BL79" s="289" t="e">
        <v>#DIV/0!</v>
      </c>
    </row>
    <row r="80" spans="4:64" s="6" customFormat="1" ht="18.75">
      <c r="D80" s="367"/>
      <c r="J80" s="171"/>
      <c r="K80" s="226" t="s">
        <v>20</v>
      </c>
      <c r="L80" s="371" t="e">
        <v>#DIV/0!</v>
      </c>
      <c r="M80" s="371" t="e">
        <v>#DIV/0!</v>
      </c>
      <c r="N80" s="289" t="e">
        <v>#DIV/0!</v>
      </c>
      <c r="O80"/>
      <c r="T80" s="171"/>
      <c r="U80" s="226" t="s">
        <v>20</v>
      </c>
      <c r="V80" s="371" t="e">
        <v>#DIV/0!</v>
      </c>
      <c r="W80" s="371" t="e">
        <v>#DIV/0!</v>
      </c>
      <c r="X80" s="289" t="e">
        <v>#DIV/0!</v>
      </c>
      <c r="AD80" s="171"/>
      <c r="AE80" s="226" t="s">
        <v>20</v>
      </c>
      <c r="AF80" s="371" t="e">
        <v>#DIV/0!</v>
      </c>
      <c r="AG80" s="371" t="e">
        <v>#DIV/0!</v>
      </c>
      <c r="AH80" s="289" t="e">
        <v>#DIV/0!</v>
      </c>
      <c r="AN80" s="171"/>
      <c r="AO80" s="226" t="s">
        <v>20</v>
      </c>
      <c r="AP80" s="371" t="e">
        <v>#DIV/0!</v>
      </c>
      <c r="AQ80" s="371" t="e">
        <v>#DIV/0!</v>
      </c>
      <c r="AR80" s="289" t="e">
        <v>#DIV/0!</v>
      </c>
      <c r="AX80" s="171"/>
      <c r="AY80" s="226" t="s">
        <v>20</v>
      </c>
      <c r="AZ80" s="371" t="e">
        <v>#DIV/0!</v>
      </c>
      <c r="BA80" s="371" t="e">
        <v>#DIV/0!</v>
      </c>
      <c r="BB80" s="289" t="e">
        <v>#DIV/0!</v>
      </c>
      <c r="BH80" s="171"/>
      <c r="BI80" s="226" t="s">
        <v>20</v>
      </c>
      <c r="BJ80" s="371" t="e">
        <v>#DIV/0!</v>
      </c>
      <c r="BK80" s="371" t="e">
        <v>#DIV/0!</v>
      </c>
      <c r="BL80" s="289" t="e">
        <v>#DIV/0!</v>
      </c>
    </row>
    <row r="81" spans="4:64" s="6" customFormat="1" ht="18.75">
      <c r="D81" s="367"/>
      <c r="J81" s="172"/>
      <c r="K81" s="226" t="s">
        <v>19</v>
      </c>
      <c r="L81" s="371" t="e">
        <v>#DIV/0!</v>
      </c>
      <c r="M81" s="371" t="e">
        <v>#DIV/0!</v>
      </c>
      <c r="N81" s="289" t="e">
        <v>#DIV/0!</v>
      </c>
      <c r="O81"/>
      <c r="T81" s="172"/>
      <c r="U81" s="226" t="s">
        <v>19</v>
      </c>
      <c r="V81" s="371" t="e">
        <v>#DIV/0!</v>
      </c>
      <c r="W81" s="371" t="e">
        <v>#DIV/0!</v>
      </c>
      <c r="X81" s="289" t="e">
        <v>#DIV/0!</v>
      </c>
      <c r="AD81" s="172"/>
      <c r="AE81" s="226" t="s">
        <v>19</v>
      </c>
      <c r="AF81" s="371" t="e">
        <v>#DIV/0!</v>
      </c>
      <c r="AG81" s="371" t="e">
        <v>#DIV/0!</v>
      </c>
      <c r="AH81" s="289" t="e">
        <v>#DIV/0!</v>
      </c>
      <c r="AN81" s="172"/>
      <c r="AO81" s="226" t="s">
        <v>19</v>
      </c>
      <c r="AP81" s="371" t="e">
        <v>#DIV/0!</v>
      </c>
      <c r="AQ81" s="371" t="e">
        <v>#DIV/0!</v>
      </c>
      <c r="AR81" s="289" t="e">
        <v>#DIV/0!</v>
      </c>
      <c r="AX81" s="172"/>
      <c r="AY81" s="226" t="s">
        <v>19</v>
      </c>
      <c r="AZ81" s="371" t="e">
        <v>#DIV/0!</v>
      </c>
      <c r="BA81" s="371" t="e">
        <v>#DIV/0!</v>
      </c>
      <c r="BB81" s="289" t="e">
        <v>#DIV/0!</v>
      </c>
      <c r="BH81" s="172"/>
      <c r="BI81" s="226" t="s">
        <v>19</v>
      </c>
      <c r="BJ81" s="371" t="e">
        <v>#DIV/0!</v>
      </c>
      <c r="BK81" s="371" t="e">
        <v>#DIV/0!</v>
      </c>
      <c r="BL81" s="289" t="e">
        <v>#DIV/0!</v>
      </c>
    </row>
    <row r="82" spans="4:64" s="6" customFormat="1" ht="18.75">
      <c r="D82" s="367"/>
      <c r="J82" s="277"/>
      <c r="K82" s="227" t="s">
        <v>18</v>
      </c>
      <c r="L82" s="372" t="e">
        <v>#DIV/0!</v>
      </c>
      <c r="M82" s="372" t="e">
        <v>#DIV/0!</v>
      </c>
      <c r="N82" s="290" t="e">
        <v>#DIV/0!</v>
      </c>
      <c r="O82"/>
      <c r="T82" s="277"/>
      <c r="U82" s="227" t="s">
        <v>18</v>
      </c>
      <c r="V82" s="372" t="e">
        <v>#DIV/0!</v>
      </c>
      <c r="W82" s="372" t="e">
        <v>#DIV/0!</v>
      </c>
      <c r="X82" s="290" t="e">
        <v>#DIV/0!</v>
      </c>
      <c r="AD82" s="277"/>
      <c r="AE82" s="227" t="s">
        <v>18</v>
      </c>
      <c r="AF82" s="372" t="e">
        <v>#DIV/0!</v>
      </c>
      <c r="AG82" s="372" t="e">
        <v>#DIV/0!</v>
      </c>
      <c r="AH82" s="290" t="e">
        <v>#DIV/0!</v>
      </c>
      <c r="AN82" s="277"/>
      <c r="AO82" s="227" t="s">
        <v>18</v>
      </c>
      <c r="AP82" s="372" t="e">
        <v>#DIV/0!</v>
      </c>
      <c r="AQ82" s="372" t="e">
        <v>#DIV/0!</v>
      </c>
      <c r="AR82" s="290" t="e">
        <v>#DIV/0!</v>
      </c>
      <c r="AX82" s="277"/>
      <c r="AY82" s="227" t="s">
        <v>18</v>
      </c>
      <c r="AZ82" s="372" t="e">
        <v>#DIV/0!</v>
      </c>
      <c r="BA82" s="372" t="e">
        <v>#DIV/0!</v>
      </c>
      <c r="BB82" s="290" t="e">
        <v>#DIV/0!</v>
      </c>
      <c r="BH82" s="277"/>
      <c r="BI82" s="227" t="s">
        <v>18</v>
      </c>
      <c r="BJ82" s="372" t="e">
        <v>#DIV/0!</v>
      </c>
      <c r="BK82" s="372" t="e">
        <v>#DIV/0!</v>
      </c>
      <c r="BL82" s="290" t="e">
        <v>#DIV/0!</v>
      </c>
    </row>
    <row r="83" spans="4:64" s="6" customFormat="1" ht="18.75">
      <c r="D83" s="367"/>
      <c r="J83" s="170" t="s">
        <v>101</v>
      </c>
      <c r="K83" s="284" t="s">
        <v>48</v>
      </c>
      <c r="L83" s="381" t="e">
        <f>SUM(L84:L88)</f>
        <v>#DIV/0!</v>
      </c>
      <c r="M83" s="381" t="e">
        <f>SUM(M84:M88)</f>
        <v>#DIV/0!</v>
      </c>
      <c r="N83" s="257" t="e">
        <f>SUM(N84:N88)</f>
        <v>#DIV/0!</v>
      </c>
      <c r="O83"/>
      <c r="T83" s="170" t="s">
        <v>101</v>
      </c>
      <c r="U83" s="284" t="s">
        <v>48</v>
      </c>
      <c r="V83" s="381" t="e">
        <f>SUM(V84:V88)</f>
        <v>#DIV/0!</v>
      </c>
      <c r="W83" s="381" t="e">
        <f>SUM(W84:W88)</f>
        <v>#DIV/0!</v>
      </c>
      <c r="X83" s="257" t="e">
        <f>SUM(X84:X88)</f>
        <v>#DIV/0!</v>
      </c>
      <c r="AD83" s="170" t="s">
        <v>101</v>
      </c>
      <c r="AE83" s="284" t="s">
        <v>48</v>
      </c>
      <c r="AF83" s="381" t="e">
        <f>SUM(AF84:AF88)</f>
        <v>#DIV/0!</v>
      </c>
      <c r="AG83" s="381" t="e">
        <f>SUM(AG84:AG88)</f>
        <v>#DIV/0!</v>
      </c>
      <c r="AH83" s="257" t="e">
        <f>SUM(AH84:AH88)</f>
        <v>#DIV/0!</v>
      </c>
      <c r="AN83" s="170" t="s">
        <v>101</v>
      </c>
      <c r="AO83" s="284" t="s">
        <v>48</v>
      </c>
      <c r="AP83" s="381" t="e">
        <f>SUM(AP84:AP88)</f>
        <v>#DIV/0!</v>
      </c>
      <c r="AQ83" s="381" t="e">
        <f>SUM(AQ84:AQ88)</f>
        <v>#DIV/0!</v>
      </c>
      <c r="AR83" s="257" t="e">
        <f>SUM(AR84:AR88)</f>
        <v>#DIV/0!</v>
      </c>
      <c r="AX83" s="170" t="s">
        <v>101</v>
      </c>
      <c r="AY83" s="284" t="s">
        <v>48</v>
      </c>
      <c r="AZ83" s="381" t="e">
        <f>SUM(AZ84:AZ88)</f>
        <v>#DIV/0!</v>
      </c>
      <c r="BA83" s="381" t="e">
        <f>SUM(BA84:BA88)</f>
        <v>#DIV/0!</v>
      </c>
      <c r="BB83" s="257" t="e">
        <f>SUM(BB84:BB88)</f>
        <v>#DIV/0!</v>
      </c>
      <c r="BH83" s="170" t="s">
        <v>101</v>
      </c>
      <c r="BI83" s="284" t="s">
        <v>48</v>
      </c>
      <c r="BJ83" s="381" t="e">
        <f>SUM(BJ84:BJ88)</f>
        <v>#DIV/0!</v>
      </c>
      <c r="BK83" s="381" t="e">
        <f>SUM(BK84:BK88)</f>
        <v>#DIV/0!</v>
      </c>
      <c r="BL83" s="257" t="e">
        <f>SUM(BL84:BL88)</f>
        <v>#DIV/0!</v>
      </c>
    </row>
    <row r="84" spans="4:64" s="6" customFormat="1" ht="18.75">
      <c r="D84" s="367"/>
      <c r="J84" s="171"/>
      <c r="K84" s="226" t="s">
        <v>22</v>
      </c>
      <c r="L84" s="371" t="e">
        <f t="array" ref="L84:N88">'042_02_HonSai_2550'!F297:H301</f>
        <v>#DIV/0!</v>
      </c>
      <c r="M84" s="371" t="e">
        <v>#DIV/0!</v>
      </c>
      <c r="N84" s="288" t="e">
        <v>#DIV/0!</v>
      </c>
      <c r="O84"/>
      <c r="T84" s="171"/>
      <c r="U84" s="226" t="s">
        <v>22</v>
      </c>
      <c r="V84" s="371" t="e">
        <f t="array" ref="V84:X88">'042_02_HonSai_2550'!O297:Q301</f>
        <v>#DIV/0!</v>
      </c>
      <c r="W84" s="371" t="e">
        <v>#DIV/0!</v>
      </c>
      <c r="X84" s="288" t="e">
        <v>#DIV/0!</v>
      </c>
      <c r="AD84" s="171"/>
      <c r="AE84" s="226" t="s">
        <v>22</v>
      </c>
      <c r="AF84" s="371" t="e">
        <f t="array" ref="AF84:AH88">'042_02_HonSai_2550'!X297:Z301</f>
        <v>#DIV/0!</v>
      </c>
      <c r="AG84" s="371" t="e">
        <v>#DIV/0!</v>
      </c>
      <c r="AH84" s="288" t="e">
        <v>#DIV/0!</v>
      </c>
      <c r="AN84" s="171"/>
      <c r="AO84" s="226" t="s">
        <v>22</v>
      </c>
      <c r="AP84" s="371" t="e">
        <f t="array" ref="AP84:AR88">'042_02_HonSai_2550'!AG297:AI301</f>
        <v>#DIV/0!</v>
      </c>
      <c r="AQ84" s="371" t="e">
        <v>#DIV/0!</v>
      </c>
      <c r="AR84" s="288" t="e">
        <v>#DIV/0!</v>
      </c>
      <c r="AX84" s="171"/>
      <c r="AY84" s="226" t="s">
        <v>22</v>
      </c>
      <c r="AZ84" s="371" t="e">
        <f t="array" ref="AZ84:BB88">'042_02_HonSai_2550'!AP297:AR301</f>
        <v>#DIV/0!</v>
      </c>
      <c r="BA84" s="371" t="e">
        <v>#DIV/0!</v>
      </c>
      <c r="BB84" s="288" t="e">
        <v>#DIV/0!</v>
      </c>
      <c r="BH84" s="171"/>
      <c r="BI84" s="226" t="s">
        <v>22</v>
      </c>
      <c r="BJ84" s="371" t="e">
        <f t="array" ref="BJ84:BL88">'042_02_HonSai_2550'!AY297:BA301</f>
        <v>#DIV/0!</v>
      </c>
      <c r="BK84" s="371" t="e">
        <v>#DIV/0!</v>
      </c>
      <c r="BL84" s="288" t="e">
        <v>#DIV/0!</v>
      </c>
    </row>
    <row r="85" spans="4:64" s="6" customFormat="1" ht="18.75">
      <c r="D85" s="367"/>
      <c r="J85" s="172"/>
      <c r="K85" s="226" t="s">
        <v>21</v>
      </c>
      <c r="L85" s="371" t="e">
        <v>#DIV/0!</v>
      </c>
      <c r="M85" s="371" t="e">
        <v>#DIV/0!</v>
      </c>
      <c r="N85" s="289" t="e">
        <v>#DIV/0!</v>
      </c>
      <c r="O85"/>
      <c r="T85" s="172"/>
      <c r="U85" s="226" t="s">
        <v>21</v>
      </c>
      <c r="V85" s="371" t="e">
        <v>#DIV/0!</v>
      </c>
      <c r="W85" s="371" t="e">
        <v>#DIV/0!</v>
      </c>
      <c r="X85" s="289" t="e">
        <v>#DIV/0!</v>
      </c>
      <c r="AD85" s="172"/>
      <c r="AE85" s="226" t="s">
        <v>21</v>
      </c>
      <c r="AF85" s="371" t="e">
        <v>#DIV/0!</v>
      </c>
      <c r="AG85" s="371" t="e">
        <v>#DIV/0!</v>
      </c>
      <c r="AH85" s="289" t="e">
        <v>#DIV/0!</v>
      </c>
      <c r="AN85" s="172"/>
      <c r="AO85" s="226" t="s">
        <v>21</v>
      </c>
      <c r="AP85" s="371" t="e">
        <v>#DIV/0!</v>
      </c>
      <c r="AQ85" s="371" t="e">
        <v>#DIV/0!</v>
      </c>
      <c r="AR85" s="289" t="e">
        <v>#DIV/0!</v>
      </c>
      <c r="AX85" s="172"/>
      <c r="AY85" s="226" t="s">
        <v>21</v>
      </c>
      <c r="AZ85" s="371" t="e">
        <v>#DIV/0!</v>
      </c>
      <c r="BA85" s="371" t="e">
        <v>#DIV/0!</v>
      </c>
      <c r="BB85" s="289" t="e">
        <v>#DIV/0!</v>
      </c>
      <c r="BH85" s="172"/>
      <c r="BI85" s="226" t="s">
        <v>21</v>
      </c>
      <c r="BJ85" s="371" t="e">
        <v>#DIV/0!</v>
      </c>
      <c r="BK85" s="371" t="e">
        <v>#DIV/0!</v>
      </c>
      <c r="BL85" s="289" t="e">
        <v>#DIV/0!</v>
      </c>
    </row>
    <row r="86" spans="4:64" s="6" customFormat="1" ht="18.75">
      <c r="D86" s="367"/>
      <c r="J86" s="171"/>
      <c r="K86" s="226" t="s">
        <v>20</v>
      </c>
      <c r="L86" s="371" t="e">
        <v>#DIV/0!</v>
      </c>
      <c r="M86" s="371" t="e">
        <v>#DIV/0!</v>
      </c>
      <c r="N86" s="289" t="e">
        <v>#DIV/0!</v>
      </c>
      <c r="O86"/>
      <c r="T86" s="171"/>
      <c r="U86" s="226" t="s">
        <v>20</v>
      </c>
      <c r="V86" s="371" t="e">
        <v>#DIV/0!</v>
      </c>
      <c r="W86" s="371" t="e">
        <v>#DIV/0!</v>
      </c>
      <c r="X86" s="289" t="e">
        <v>#DIV/0!</v>
      </c>
      <c r="AD86" s="171"/>
      <c r="AE86" s="226" t="s">
        <v>20</v>
      </c>
      <c r="AF86" s="371" t="e">
        <v>#DIV/0!</v>
      </c>
      <c r="AG86" s="371" t="e">
        <v>#DIV/0!</v>
      </c>
      <c r="AH86" s="289" t="e">
        <v>#DIV/0!</v>
      </c>
      <c r="AN86" s="171"/>
      <c r="AO86" s="226" t="s">
        <v>20</v>
      </c>
      <c r="AP86" s="371" t="e">
        <v>#DIV/0!</v>
      </c>
      <c r="AQ86" s="371" t="e">
        <v>#DIV/0!</v>
      </c>
      <c r="AR86" s="289" t="e">
        <v>#DIV/0!</v>
      </c>
      <c r="AX86" s="171"/>
      <c r="AY86" s="226" t="s">
        <v>20</v>
      </c>
      <c r="AZ86" s="371" t="e">
        <v>#DIV/0!</v>
      </c>
      <c r="BA86" s="371" t="e">
        <v>#DIV/0!</v>
      </c>
      <c r="BB86" s="289" t="e">
        <v>#DIV/0!</v>
      </c>
      <c r="BH86" s="171"/>
      <c r="BI86" s="226" t="s">
        <v>20</v>
      </c>
      <c r="BJ86" s="371" t="e">
        <v>#DIV/0!</v>
      </c>
      <c r="BK86" s="371" t="e">
        <v>#DIV/0!</v>
      </c>
      <c r="BL86" s="289" t="e">
        <v>#DIV/0!</v>
      </c>
    </row>
    <row r="87" spans="4:64" s="6" customFormat="1" ht="18.75">
      <c r="D87" s="367"/>
      <c r="J87" s="172"/>
      <c r="K87" s="226" t="s">
        <v>19</v>
      </c>
      <c r="L87" s="371" t="e">
        <v>#DIV/0!</v>
      </c>
      <c r="M87" s="371" t="e">
        <v>#DIV/0!</v>
      </c>
      <c r="N87" s="289" t="e">
        <v>#DIV/0!</v>
      </c>
      <c r="O87"/>
      <c r="T87" s="172"/>
      <c r="U87" s="226" t="s">
        <v>19</v>
      </c>
      <c r="V87" s="371" t="e">
        <v>#DIV/0!</v>
      </c>
      <c r="W87" s="371" t="e">
        <v>#DIV/0!</v>
      </c>
      <c r="X87" s="289" t="e">
        <v>#DIV/0!</v>
      </c>
      <c r="AD87" s="172"/>
      <c r="AE87" s="226" t="s">
        <v>19</v>
      </c>
      <c r="AF87" s="371" t="e">
        <v>#DIV/0!</v>
      </c>
      <c r="AG87" s="371" t="e">
        <v>#DIV/0!</v>
      </c>
      <c r="AH87" s="289" t="e">
        <v>#DIV/0!</v>
      </c>
      <c r="AN87" s="172"/>
      <c r="AO87" s="226" t="s">
        <v>19</v>
      </c>
      <c r="AP87" s="371" t="e">
        <v>#DIV/0!</v>
      </c>
      <c r="AQ87" s="371" t="e">
        <v>#DIV/0!</v>
      </c>
      <c r="AR87" s="289" t="e">
        <v>#DIV/0!</v>
      </c>
      <c r="AX87" s="172"/>
      <c r="AY87" s="226" t="s">
        <v>19</v>
      </c>
      <c r="AZ87" s="371" t="e">
        <v>#DIV/0!</v>
      </c>
      <c r="BA87" s="371" t="e">
        <v>#DIV/0!</v>
      </c>
      <c r="BB87" s="289" t="e">
        <v>#DIV/0!</v>
      </c>
      <c r="BH87" s="172"/>
      <c r="BI87" s="226" t="s">
        <v>19</v>
      </c>
      <c r="BJ87" s="371" t="e">
        <v>#DIV/0!</v>
      </c>
      <c r="BK87" s="371" t="e">
        <v>#DIV/0!</v>
      </c>
      <c r="BL87" s="289" t="e">
        <v>#DIV/0!</v>
      </c>
    </row>
    <row r="88" spans="4:64" s="6" customFormat="1" ht="18.75">
      <c r="D88" s="367"/>
      <c r="J88" s="277"/>
      <c r="K88" s="227" t="s">
        <v>18</v>
      </c>
      <c r="L88" s="372" t="e">
        <v>#DIV/0!</v>
      </c>
      <c r="M88" s="372" t="e">
        <v>#DIV/0!</v>
      </c>
      <c r="N88" s="290" t="e">
        <v>#DIV/0!</v>
      </c>
      <c r="O88"/>
      <c r="T88" s="277"/>
      <c r="U88" s="227" t="s">
        <v>18</v>
      </c>
      <c r="V88" s="372" t="e">
        <v>#DIV/0!</v>
      </c>
      <c r="W88" s="372" t="e">
        <v>#DIV/0!</v>
      </c>
      <c r="X88" s="290" t="e">
        <v>#DIV/0!</v>
      </c>
      <c r="AD88" s="277"/>
      <c r="AE88" s="227" t="s">
        <v>18</v>
      </c>
      <c r="AF88" s="372" t="e">
        <v>#DIV/0!</v>
      </c>
      <c r="AG88" s="372" t="e">
        <v>#DIV/0!</v>
      </c>
      <c r="AH88" s="290" t="e">
        <v>#DIV/0!</v>
      </c>
      <c r="AN88" s="277"/>
      <c r="AO88" s="227" t="s">
        <v>18</v>
      </c>
      <c r="AP88" s="372" t="e">
        <v>#DIV/0!</v>
      </c>
      <c r="AQ88" s="372" t="e">
        <v>#DIV/0!</v>
      </c>
      <c r="AR88" s="290" t="e">
        <v>#DIV/0!</v>
      </c>
      <c r="AX88" s="277"/>
      <c r="AY88" s="227" t="s">
        <v>18</v>
      </c>
      <c r="AZ88" s="372" t="e">
        <v>#DIV/0!</v>
      </c>
      <c r="BA88" s="372" t="e">
        <v>#DIV/0!</v>
      </c>
      <c r="BB88" s="290" t="e">
        <v>#DIV/0!</v>
      </c>
      <c r="BH88" s="277"/>
      <c r="BI88" s="227" t="s">
        <v>18</v>
      </c>
      <c r="BJ88" s="372" t="e">
        <v>#DIV/0!</v>
      </c>
      <c r="BK88" s="372" t="e">
        <v>#DIV/0!</v>
      </c>
      <c r="BL88" s="290" t="e">
        <v>#DIV/0!</v>
      </c>
    </row>
    <row r="89" spans="4:64" s="6" customFormat="1" ht="18.75">
      <c r="D89" s="367"/>
      <c r="J89" s="170" t="s">
        <v>102</v>
      </c>
      <c r="K89" s="284" t="s">
        <v>48</v>
      </c>
      <c r="L89" s="381" t="e">
        <f>SUM(L90:L94)</f>
        <v>#DIV/0!</v>
      </c>
      <c r="M89" s="381" t="e">
        <f>SUM(M90:M94)</f>
        <v>#DIV/0!</v>
      </c>
      <c r="N89" s="257" t="e">
        <f>SUM(N90:N94)</f>
        <v>#DIV/0!</v>
      </c>
      <c r="O89"/>
      <c r="T89" s="170" t="s">
        <v>102</v>
      </c>
      <c r="U89" s="284" t="s">
        <v>48</v>
      </c>
      <c r="V89" s="381" t="e">
        <f>SUM(V90:V94)</f>
        <v>#DIV/0!</v>
      </c>
      <c r="W89" s="381" t="e">
        <f>SUM(W90:W94)</f>
        <v>#DIV/0!</v>
      </c>
      <c r="X89" s="257" t="e">
        <f>SUM(X90:X94)</f>
        <v>#DIV/0!</v>
      </c>
      <c r="AD89" s="170" t="s">
        <v>102</v>
      </c>
      <c r="AE89" s="284" t="s">
        <v>48</v>
      </c>
      <c r="AF89" s="381" t="e">
        <f>SUM(AF90:AF94)</f>
        <v>#DIV/0!</v>
      </c>
      <c r="AG89" s="381" t="e">
        <f>SUM(AG90:AG94)</f>
        <v>#DIV/0!</v>
      </c>
      <c r="AH89" s="257" t="e">
        <f>SUM(AH90:AH94)</f>
        <v>#DIV/0!</v>
      </c>
      <c r="AN89" s="170" t="s">
        <v>102</v>
      </c>
      <c r="AO89" s="284" t="s">
        <v>48</v>
      </c>
      <c r="AP89" s="381" t="e">
        <f>SUM(AP90:AP94)</f>
        <v>#DIV/0!</v>
      </c>
      <c r="AQ89" s="381" t="e">
        <f>SUM(AQ90:AQ94)</f>
        <v>#DIV/0!</v>
      </c>
      <c r="AR89" s="257" t="e">
        <f>SUM(AR90:AR94)</f>
        <v>#DIV/0!</v>
      </c>
      <c r="AX89" s="170" t="s">
        <v>102</v>
      </c>
      <c r="AY89" s="284" t="s">
        <v>48</v>
      </c>
      <c r="AZ89" s="381" t="e">
        <f>SUM(AZ90:AZ94)</f>
        <v>#DIV/0!</v>
      </c>
      <c r="BA89" s="381" t="e">
        <f>SUM(BA90:BA94)</f>
        <v>#DIV/0!</v>
      </c>
      <c r="BB89" s="257" t="e">
        <f>SUM(BB90:BB94)</f>
        <v>#DIV/0!</v>
      </c>
      <c r="BH89" s="170" t="s">
        <v>102</v>
      </c>
      <c r="BI89" s="284" t="s">
        <v>48</v>
      </c>
      <c r="BJ89" s="381" t="e">
        <f>SUM(BJ90:BJ94)</f>
        <v>#DIV/0!</v>
      </c>
      <c r="BK89" s="381" t="e">
        <f>SUM(BK90:BK94)</f>
        <v>#DIV/0!</v>
      </c>
      <c r="BL89" s="257" t="e">
        <f>SUM(BL90:BL94)</f>
        <v>#DIV/0!</v>
      </c>
    </row>
    <row r="90" spans="4:64" s="6" customFormat="1" ht="18.75">
      <c r="D90" s="367"/>
      <c r="J90" s="171"/>
      <c r="K90" s="226" t="s">
        <v>22</v>
      </c>
      <c r="L90" s="371" t="e">
        <f t="array" ref="L90:N94">'042_02_HonSai_2550'!F302:H306</f>
        <v>#DIV/0!</v>
      </c>
      <c r="M90" s="373" t="e">
        <v>#DIV/0!</v>
      </c>
      <c r="N90" s="289" t="e">
        <v>#DIV/0!</v>
      </c>
      <c r="O90"/>
      <c r="T90" s="171"/>
      <c r="U90" s="226" t="s">
        <v>22</v>
      </c>
      <c r="V90" s="371" t="e">
        <f t="array" ref="V90:X94">'042_02_HonSai_2550'!O302:Q306</f>
        <v>#DIV/0!</v>
      </c>
      <c r="W90" s="373" t="e">
        <v>#DIV/0!</v>
      </c>
      <c r="X90" s="289" t="e">
        <v>#DIV/0!</v>
      </c>
      <c r="AD90" s="171"/>
      <c r="AE90" s="226" t="s">
        <v>22</v>
      </c>
      <c r="AF90" s="371" t="e">
        <f t="array" ref="AF90:AH94">'042_02_HonSai_2550'!X302:Z306</f>
        <v>#DIV/0!</v>
      </c>
      <c r="AG90" s="373" t="e">
        <v>#DIV/0!</v>
      </c>
      <c r="AH90" s="289" t="e">
        <v>#DIV/0!</v>
      </c>
      <c r="AN90" s="171"/>
      <c r="AO90" s="226" t="s">
        <v>22</v>
      </c>
      <c r="AP90" s="371" t="e">
        <f t="array" ref="AP90:AR94">'042_02_HonSai_2550'!AG302:AI306</f>
        <v>#DIV/0!</v>
      </c>
      <c r="AQ90" s="373" t="e">
        <v>#DIV/0!</v>
      </c>
      <c r="AR90" s="289" t="e">
        <v>#DIV/0!</v>
      </c>
      <c r="AX90" s="171"/>
      <c r="AY90" s="226" t="s">
        <v>22</v>
      </c>
      <c r="AZ90" s="371" t="e">
        <f t="array" ref="AZ90:BB94">'042_02_HonSai_2550'!AP302:AR306</f>
        <v>#DIV/0!</v>
      </c>
      <c r="BA90" s="373" t="e">
        <v>#DIV/0!</v>
      </c>
      <c r="BB90" s="289" t="e">
        <v>#DIV/0!</v>
      </c>
      <c r="BH90" s="171"/>
      <c r="BI90" s="226" t="s">
        <v>22</v>
      </c>
      <c r="BJ90" s="371" t="e">
        <f t="array" ref="BJ90:BL94">'042_02_HonSai_2550'!AY302:BA306</f>
        <v>#DIV/0!</v>
      </c>
      <c r="BK90" s="373" t="e">
        <v>#DIV/0!</v>
      </c>
      <c r="BL90" s="289" t="e">
        <v>#DIV/0!</v>
      </c>
    </row>
    <row r="91" spans="4:64" s="6" customFormat="1" ht="18.75">
      <c r="D91" s="367"/>
      <c r="J91" s="172"/>
      <c r="K91" s="226" t="s">
        <v>21</v>
      </c>
      <c r="L91" s="371" t="e">
        <v>#DIV/0!</v>
      </c>
      <c r="M91" s="371" t="e">
        <v>#DIV/0!</v>
      </c>
      <c r="N91" s="289" t="e">
        <v>#DIV/0!</v>
      </c>
      <c r="O91"/>
      <c r="T91" s="172"/>
      <c r="U91" s="226" t="s">
        <v>21</v>
      </c>
      <c r="V91" s="371" t="e">
        <v>#DIV/0!</v>
      </c>
      <c r="W91" s="371" t="e">
        <v>#DIV/0!</v>
      </c>
      <c r="X91" s="289" t="e">
        <v>#DIV/0!</v>
      </c>
      <c r="AD91" s="172"/>
      <c r="AE91" s="226" t="s">
        <v>21</v>
      </c>
      <c r="AF91" s="371" t="e">
        <v>#DIV/0!</v>
      </c>
      <c r="AG91" s="371" t="e">
        <v>#DIV/0!</v>
      </c>
      <c r="AH91" s="289" t="e">
        <v>#DIV/0!</v>
      </c>
      <c r="AN91" s="172"/>
      <c r="AO91" s="226" t="s">
        <v>21</v>
      </c>
      <c r="AP91" s="371" t="e">
        <v>#DIV/0!</v>
      </c>
      <c r="AQ91" s="371" t="e">
        <v>#DIV/0!</v>
      </c>
      <c r="AR91" s="289" t="e">
        <v>#DIV/0!</v>
      </c>
      <c r="AX91" s="172"/>
      <c r="AY91" s="226" t="s">
        <v>21</v>
      </c>
      <c r="AZ91" s="371" t="e">
        <v>#DIV/0!</v>
      </c>
      <c r="BA91" s="371" t="e">
        <v>#DIV/0!</v>
      </c>
      <c r="BB91" s="289" t="e">
        <v>#DIV/0!</v>
      </c>
      <c r="BH91" s="172"/>
      <c r="BI91" s="226" t="s">
        <v>21</v>
      </c>
      <c r="BJ91" s="371" t="e">
        <v>#DIV/0!</v>
      </c>
      <c r="BK91" s="371" t="e">
        <v>#DIV/0!</v>
      </c>
      <c r="BL91" s="289" t="e">
        <v>#DIV/0!</v>
      </c>
    </row>
    <row r="92" spans="4:64" s="6" customFormat="1" ht="18.75">
      <c r="D92" s="367"/>
      <c r="J92" s="171"/>
      <c r="K92" s="226" t="s">
        <v>20</v>
      </c>
      <c r="L92" s="371" t="e">
        <v>#DIV/0!</v>
      </c>
      <c r="M92" s="371" t="e">
        <v>#DIV/0!</v>
      </c>
      <c r="N92" s="289" t="e">
        <v>#DIV/0!</v>
      </c>
      <c r="O92"/>
      <c r="T92" s="171"/>
      <c r="U92" s="226" t="s">
        <v>20</v>
      </c>
      <c r="V92" s="371" t="e">
        <v>#DIV/0!</v>
      </c>
      <c r="W92" s="371" t="e">
        <v>#DIV/0!</v>
      </c>
      <c r="X92" s="289" t="e">
        <v>#DIV/0!</v>
      </c>
      <c r="AD92" s="171"/>
      <c r="AE92" s="226" t="s">
        <v>20</v>
      </c>
      <c r="AF92" s="371" t="e">
        <v>#DIV/0!</v>
      </c>
      <c r="AG92" s="371" t="e">
        <v>#DIV/0!</v>
      </c>
      <c r="AH92" s="289" t="e">
        <v>#DIV/0!</v>
      </c>
      <c r="AN92" s="171"/>
      <c r="AO92" s="226" t="s">
        <v>20</v>
      </c>
      <c r="AP92" s="371" t="e">
        <v>#DIV/0!</v>
      </c>
      <c r="AQ92" s="371" t="e">
        <v>#DIV/0!</v>
      </c>
      <c r="AR92" s="289" t="e">
        <v>#DIV/0!</v>
      </c>
      <c r="AX92" s="171"/>
      <c r="AY92" s="226" t="s">
        <v>20</v>
      </c>
      <c r="AZ92" s="371" t="e">
        <v>#DIV/0!</v>
      </c>
      <c r="BA92" s="371" t="e">
        <v>#DIV/0!</v>
      </c>
      <c r="BB92" s="289" t="e">
        <v>#DIV/0!</v>
      </c>
      <c r="BH92" s="171"/>
      <c r="BI92" s="226" t="s">
        <v>20</v>
      </c>
      <c r="BJ92" s="371" t="e">
        <v>#DIV/0!</v>
      </c>
      <c r="BK92" s="371" t="e">
        <v>#DIV/0!</v>
      </c>
      <c r="BL92" s="289" t="e">
        <v>#DIV/0!</v>
      </c>
    </row>
    <row r="93" spans="4:64" s="6" customFormat="1" ht="18.75">
      <c r="D93" s="367"/>
      <c r="J93" s="172"/>
      <c r="K93" s="226" t="s">
        <v>19</v>
      </c>
      <c r="L93" s="371" t="e">
        <v>#DIV/0!</v>
      </c>
      <c r="M93" s="371" t="e">
        <v>#DIV/0!</v>
      </c>
      <c r="N93" s="289" t="e">
        <v>#DIV/0!</v>
      </c>
      <c r="O93"/>
      <c r="T93" s="172"/>
      <c r="U93" s="226" t="s">
        <v>19</v>
      </c>
      <c r="V93" s="371" t="e">
        <v>#DIV/0!</v>
      </c>
      <c r="W93" s="371" t="e">
        <v>#DIV/0!</v>
      </c>
      <c r="X93" s="289" t="e">
        <v>#DIV/0!</v>
      </c>
      <c r="AD93" s="172"/>
      <c r="AE93" s="226" t="s">
        <v>19</v>
      </c>
      <c r="AF93" s="371" t="e">
        <v>#DIV/0!</v>
      </c>
      <c r="AG93" s="371" t="e">
        <v>#DIV/0!</v>
      </c>
      <c r="AH93" s="289" t="e">
        <v>#DIV/0!</v>
      </c>
      <c r="AN93" s="172"/>
      <c r="AO93" s="226" t="s">
        <v>19</v>
      </c>
      <c r="AP93" s="371" t="e">
        <v>#DIV/0!</v>
      </c>
      <c r="AQ93" s="371" t="e">
        <v>#DIV/0!</v>
      </c>
      <c r="AR93" s="289" t="e">
        <v>#DIV/0!</v>
      </c>
      <c r="AX93" s="172"/>
      <c r="AY93" s="226" t="s">
        <v>19</v>
      </c>
      <c r="AZ93" s="371" t="e">
        <v>#DIV/0!</v>
      </c>
      <c r="BA93" s="371" t="e">
        <v>#DIV/0!</v>
      </c>
      <c r="BB93" s="289" t="e">
        <v>#DIV/0!</v>
      </c>
      <c r="BH93" s="172"/>
      <c r="BI93" s="226" t="s">
        <v>19</v>
      </c>
      <c r="BJ93" s="371" t="e">
        <v>#DIV/0!</v>
      </c>
      <c r="BK93" s="371" t="e">
        <v>#DIV/0!</v>
      </c>
      <c r="BL93" s="289" t="e">
        <v>#DIV/0!</v>
      </c>
    </row>
    <row r="94" spans="4:64" s="6" customFormat="1" ht="18.75">
      <c r="D94" s="367"/>
      <c r="J94" s="277"/>
      <c r="K94" s="227" t="s">
        <v>18</v>
      </c>
      <c r="L94" s="372" t="e">
        <v>#DIV/0!</v>
      </c>
      <c r="M94" s="372" t="e">
        <v>#DIV/0!</v>
      </c>
      <c r="N94" s="290" t="e">
        <v>#DIV/0!</v>
      </c>
      <c r="O94"/>
      <c r="T94" s="277"/>
      <c r="U94" s="227" t="s">
        <v>18</v>
      </c>
      <c r="V94" s="372" t="e">
        <v>#DIV/0!</v>
      </c>
      <c r="W94" s="372" t="e">
        <v>#DIV/0!</v>
      </c>
      <c r="X94" s="290" t="e">
        <v>#DIV/0!</v>
      </c>
      <c r="AD94" s="277"/>
      <c r="AE94" s="227" t="s">
        <v>18</v>
      </c>
      <c r="AF94" s="372" t="e">
        <v>#DIV/0!</v>
      </c>
      <c r="AG94" s="372" t="e">
        <v>#DIV/0!</v>
      </c>
      <c r="AH94" s="290" t="e">
        <v>#DIV/0!</v>
      </c>
      <c r="AN94" s="277"/>
      <c r="AO94" s="227" t="s">
        <v>18</v>
      </c>
      <c r="AP94" s="372" t="e">
        <v>#DIV/0!</v>
      </c>
      <c r="AQ94" s="372" t="e">
        <v>#DIV/0!</v>
      </c>
      <c r="AR94" s="290" t="e">
        <v>#DIV/0!</v>
      </c>
      <c r="AX94" s="277"/>
      <c r="AY94" s="227" t="s">
        <v>18</v>
      </c>
      <c r="AZ94" s="372" t="e">
        <v>#DIV/0!</v>
      </c>
      <c r="BA94" s="372" t="e">
        <v>#DIV/0!</v>
      </c>
      <c r="BB94" s="290" t="e">
        <v>#DIV/0!</v>
      </c>
      <c r="BH94" s="277"/>
      <c r="BI94" s="227" t="s">
        <v>18</v>
      </c>
      <c r="BJ94" s="372" t="e">
        <v>#DIV/0!</v>
      </c>
      <c r="BK94" s="372" t="e">
        <v>#DIV/0!</v>
      </c>
      <c r="BL94" s="290" t="e">
        <v>#DIV/0!</v>
      </c>
    </row>
    <row r="95" spans="4:64" s="6" customFormat="1" ht="18.75">
      <c r="D95" s="367"/>
      <c r="J95" s="170" t="s">
        <v>103</v>
      </c>
      <c r="K95" s="284" t="s">
        <v>48</v>
      </c>
      <c r="L95" s="381" t="e">
        <f>SUM(L96:L100)</f>
        <v>#DIV/0!</v>
      </c>
      <c r="M95" s="381" t="e">
        <f>SUM(M96:M100)</f>
        <v>#DIV/0!</v>
      </c>
      <c r="N95" s="257" t="e">
        <f>SUM(N96:N100)</f>
        <v>#DIV/0!</v>
      </c>
      <c r="O95"/>
      <c r="T95" s="170" t="s">
        <v>103</v>
      </c>
      <c r="U95" s="284" t="s">
        <v>48</v>
      </c>
      <c r="V95" s="381" t="e">
        <f>SUM(V96:V100)</f>
        <v>#DIV/0!</v>
      </c>
      <c r="W95" s="381" t="e">
        <f>SUM(W96:W100)</f>
        <v>#DIV/0!</v>
      </c>
      <c r="X95" s="257" t="e">
        <f>SUM(X96:X100)</f>
        <v>#DIV/0!</v>
      </c>
      <c r="AD95" s="170" t="s">
        <v>103</v>
      </c>
      <c r="AE95" s="284" t="s">
        <v>48</v>
      </c>
      <c r="AF95" s="381" t="e">
        <f>SUM(AF96:AF100)</f>
        <v>#DIV/0!</v>
      </c>
      <c r="AG95" s="381" t="e">
        <f>SUM(AG96:AG100)</f>
        <v>#DIV/0!</v>
      </c>
      <c r="AH95" s="257" t="e">
        <f>SUM(AH96:AH100)</f>
        <v>#DIV/0!</v>
      </c>
      <c r="AN95" s="170" t="s">
        <v>103</v>
      </c>
      <c r="AO95" s="284" t="s">
        <v>48</v>
      </c>
      <c r="AP95" s="381" t="e">
        <f>SUM(AP96:AP100)</f>
        <v>#DIV/0!</v>
      </c>
      <c r="AQ95" s="381" t="e">
        <f>SUM(AQ96:AQ100)</f>
        <v>#DIV/0!</v>
      </c>
      <c r="AR95" s="257" t="e">
        <f>SUM(AR96:AR100)</f>
        <v>#DIV/0!</v>
      </c>
      <c r="AX95" s="170" t="s">
        <v>103</v>
      </c>
      <c r="AY95" s="284" t="s">
        <v>48</v>
      </c>
      <c r="AZ95" s="381" t="e">
        <f>SUM(AZ96:AZ100)</f>
        <v>#DIV/0!</v>
      </c>
      <c r="BA95" s="381" t="e">
        <f>SUM(BA96:BA100)</f>
        <v>#DIV/0!</v>
      </c>
      <c r="BB95" s="257" t="e">
        <f>SUM(BB96:BB100)</f>
        <v>#DIV/0!</v>
      </c>
      <c r="BH95" s="170" t="s">
        <v>103</v>
      </c>
      <c r="BI95" s="284" t="s">
        <v>48</v>
      </c>
      <c r="BJ95" s="381" t="e">
        <f>SUM(BJ96:BJ100)</f>
        <v>#DIV/0!</v>
      </c>
      <c r="BK95" s="381" t="e">
        <f>SUM(BK96:BK100)</f>
        <v>#DIV/0!</v>
      </c>
      <c r="BL95" s="257" t="e">
        <f>SUM(BL96:BL100)</f>
        <v>#DIV/0!</v>
      </c>
    </row>
    <row r="96" spans="4:64" s="6" customFormat="1" ht="18.75">
      <c r="D96" s="367"/>
      <c r="J96" s="171"/>
      <c r="K96" s="226" t="s">
        <v>22</v>
      </c>
      <c r="L96" s="371" t="e">
        <f t="array" ref="L96:N100">'042_02_HonSai_2550'!F307:H311</f>
        <v>#DIV/0!</v>
      </c>
      <c r="M96" s="371" t="e">
        <v>#DIV/0!</v>
      </c>
      <c r="N96" s="289" t="e">
        <v>#DIV/0!</v>
      </c>
      <c r="O96"/>
      <c r="T96" s="171"/>
      <c r="U96" s="226" t="s">
        <v>22</v>
      </c>
      <c r="V96" s="371" t="e">
        <f t="array" ref="V96:X100">'042_02_HonSai_2550'!O307:Q311</f>
        <v>#DIV/0!</v>
      </c>
      <c r="W96" s="371" t="e">
        <v>#DIV/0!</v>
      </c>
      <c r="X96" s="289" t="e">
        <v>#DIV/0!</v>
      </c>
      <c r="AD96" s="171"/>
      <c r="AE96" s="226" t="s">
        <v>22</v>
      </c>
      <c r="AF96" s="371" t="e">
        <f t="array" ref="AF96:AH100">'042_02_HonSai_2550'!X307:Z311</f>
        <v>#DIV/0!</v>
      </c>
      <c r="AG96" s="371" t="e">
        <v>#DIV/0!</v>
      </c>
      <c r="AH96" s="289" t="e">
        <v>#DIV/0!</v>
      </c>
      <c r="AN96" s="171"/>
      <c r="AO96" s="226" t="s">
        <v>22</v>
      </c>
      <c r="AP96" s="371" t="e">
        <f t="array" ref="AP96:AR100">'042_02_HonSai_2550'!AG307:AI311</f>
        <v>#DIV/0!</v>
      </c>
      <c r="AQ96" s="371" t="e">
        <v>#DIV/0!</v>
      </c>
      <c r="AR96" s="289" t="e">
        <v>#DIV/0!</v>
      </c>
      <c r="AX96" s="171"/>
      <c r="AY96" s="226" t="s">
        <v>22</v>
      </c>
      <c r="AZ96" s="371" t="e">
        <f t="array" ref="AZ96:BB100">'042_02_HonSai_2550'!AP307:AR311</f>
        <v>#DIV/0!</v>
      </c>
      <c r="BA96" s="371" t="e">
        <v>#DIV/0!</v>
      </c>
      <c r="BB96" s="289" t="e">
        <v>#DIV/0!</v>
      </c>
      <c r="BH96" s="171"/>
      <c r="BI96" s="226" t="s">
        <v>22</v>
      </c>
      <c r="BJ96" s="371" t="e">
        <f t="array" ref="BJ96:BL100">'042_02_HonSai_2550'!AY307:BA311</f>
        <v>#DIV/0!</v>
      </c>
      <c r="BK96" s="371" t="e">
        <v>#DIV/0!</v>
      </c>
      <c r="BL96" s="289" t="e">
        <v>#DIV/0!</v>
      </c>
    </row>
    <row r="97" spans="4:64" s="6" customFormat="1" ht="18.75">
      <c r="D97" s="367"/>
      <c r="J97" s="172"/>
      <c r="K97" s="226" t="s">
        <v>21</v>
      </c>
      <c r="L97" s="371" t="e">
        <v>#DIV/0!</v>
      </c>
      <c r="M97" s="371" t="e">
        <v>#DIV/0!</v>
      </c>
      <c r="N97" s="289" t="e">
        <v>#DIV/0!</v>
      </c>
      <c r="O97"/>
      <c r="T97" s="172"/>
      <c r="U97" s="226" t="s">
        <v>21</v>
      </c>
      <c r="V97" s="371" t="e">
        <v>#DIV/0!</v>
      </c>
      <c r="W97" s="371" t="e">
        <v>#DIV/0!</v>
      </c>
      <c r="X97" s="289" t="e">
        <v>#DIV/0!</v>
      </c>
      <c r="AD97" s="172"/>
      <c r="AE97" s="226" t="s">
        <v>21</v>
      </c>
      <c r="AF97" s="371" t="e">
        <v>#DIV/0!</v>
      </c>
      <c r="AG97" s="371" t="e">
        <v>#DIV/0!</v>
      </c>
      <c r="AH97" s="289" t="e">
        <v>#DIV/0!</v>
      </c>
      <c r="AN97" s="172"/>
      <c r="AO97" s="226" t="s">
        <v>21</v>
      </c>
      <c r="AP97" s="371" t="e">
        <v>#DIV/0!</v>
      </c>
      <c r="AQ97" s="371" t="e">
        <v>#DIV/0!</v>
      </c>
      <c r="AR97" s="289" t="e">
        <v>#DIV/0!</v>
      </c>
      <c r="AX97" s="172"/>
      <c r="AY97" s="226" t="s">
        <v>21</v>
      </c>
      <c r="AZ97" s="371" t="e">
        <v>#DIV/0!</v>
      </c>
      <c r="BA97" s="371" t="e">
        <v>#DIV/0!</v>
      </c>
      <c r="BB97" s="289" t="e">
        <v>#DIV/0!</v>
      </c>
      <c r="BH97" s="172"/>
      <c r="BI97" s="226" t="s">
        <v>21</v>
      </c>
      <c r="BJ97" s="371" t="e">
        <v>#DIV/0!</v>
      </c>
      <c r="BK97" s="371" t="e">
        <v>#DIV/0!</v>
      </c>
      <c r="BL97" s="289" t="e">
        <v>#DIV/0!</v>
      </c>
    </row>
    <row r="98" spans="4:64" s="6" customFormat="1" ht="18.75">
      <c r="D98" s="367"/>
      <c r="J98" s="171"/>
      <c r="K98" s="226" t="s">
        <v>20</v>
      </c>
      <c r="L98" s="371" t="e">
        <v>#DIV/0!</v>
      </c>
      <c r="M98" s="371" t="e">
        <v>#DIV/0!</v>
      </c>
      <c r="N98" s="289" t="e">
        <v>#DIV/0!</v>
      </c>
      <c r="O98"/>
      <c r="T98" s="171"/>
      <c r="U98" s="226" t="s">
        <v>20</v>
      </c>
      <c r="V98" s="371" t="e">
        <v>#DIV/0!</v>
      </c>
      <c r="W98" s="371" t="e">
        <v>#DIV/0!</v>
      </c>
      <c r="X98" s="289" t="e">
        <v>#DIV/0!</v>
      </c>
      <c r="AD98" s="171"/>
      <c r="AE98" s="226" t="s">
        <v>20</v>
      </c>
      <c r="AF98" s="371" t="e">
        <v>#DIV/0!</v>
      </c>
      <c r="AG98" s="371" t="e">
        <v>#DIV/0!</v>
      </c>
      <c r="AH98" s="289" t="e">
        <v>#DIV/0!</v>
      </c>
      <c r="AN98" s="171"/>
      <c r="AO98" s="226" t="s">
        <v>20</v>
      </c>
      <c r="AP98" s="371" t="e">
        <v>#DIV/0!</v>
      </c>
      <c r="AQ98" s="371" t="e">
        <v>#DIV/0!</v>
      </c>
      <c r="AR98" s="289" t="e">
        <v>#DIV/0!</v>
      </c>
      <c r="AX98" s="171"/>
      <c r="AY98" s="226" t="s">
        <v>20</v>
      </c>
      <c r="AZ98" s="371" t="e">
        <v>#DIV/0!</v>
      </c>
      <c r="BA98" s="371" t="e">
        <v>#DIV/0!</v>
      </c>
      <c r="BB98" s="289" t="e">
        <v>#DIV/0!</v>
      </c>
      <c r="BH98" s="171"/>
      <c r="BI98" s="226" t="s">
        <v>20</v>
      </c>
      <c r="BJ98" s="371" t="e">
        <v>#DIV/0!</v>
      </c>
      <c r="BK98" s="371" t="e">
        <v>#DIV/0!</v>
      </c>
      <c r="BL98" s="289" t="e">
        <v>#DIV/0!</v>
      </c>
    </row>
    <row r="99" spans="4:64" s="6" customFormat="1" ht="18.75">
      <c r="D99" s="367"/>
      <c r="J99" s="172"/>
      <c r="K99" s="226" t="s">
        <v>19</v>
      </c>
      <c r="L99" s="371" t="e">
        <v>#DIV/0!</v>
      </c>
      <c r="M99" s="371" t="e">
        <v>#DIV/0!</v>
      </c>
      <c r="N99" s="289" t="e">
        <v>#DIV/0!</v>
      </c>
      <c r="O99"/>
      <c r="T99" s="172"/>
      <c r="U99" s="226" t="s">
        <v>19</v>
      </c>
      <c r="V99" s="371" t="e">
        <v>#DIV/0!</v>
      </c>
      <c r="W99" s="371" t="e">
        <v>#DIV/0!</v>
      </c>
      <c r="X99" s="289" t="e">
        <v>#DIV/0!</v>
      </c>
      <c r="AD99" s="172"/>
      <c r="AE99" s="226" t="s">
        <v>19</v>
      </c>
      <c r="AF99" s="371" t="e">
        <v>#DIV/0!</v>
      </c>
      <c r="AG99" s="371" t="e">
        <v>#DIV/0!</v>
      </c>
      <c r="AH99" s="289" t="e">
        <v>#DIV/0!</v>
      </c>
      <c r="AN99" s="172"/>
      <c r="AO99" s="226" t="s">
        <v>19</v>
      </c>
      <c r="AP99" s="371" t="e">
        <v>#DIV/0!</v>
      </c>
      <c r="AQ99" s="371" t="e">
        <v>#DIV/0!</v>
      </c>
      <c r="AR99" s="289" t="e">
        <v>#DIV/0!</v>
      </c>
      <c r="AX99" s="172"/>
      <c r="AY99" s="226" t="s">
        <v>19</v>
      </c>
      <c r="AZ99" s="371" t="e">
        <v>#DIV/0!</v>
      </c>
      <c r="BA99" s="371" t="e">
        <v>#DIV/0!</v>
      </c>
      <c r="BB99" s="289" t="e">
        <v>#DIV/0!</v>
      </c>
      <c r="BH99" s="172"/>
      <c r="BI99" s="226" t="s">
        <v>19</v>
      </c>
      <c r="BJ99" s="371" t="e">
        <v>#DIV/0!</v>
      </c>
      <c r="BK99" s="371" t="e">
        <v>#DIV/0!</v>
      </c>
      <c r="BL99" s="289" t="e">
        <v>#DIV/0!</v>
      </c>
    </row>
    <row r="100" spans="4:64" s="6" customFormat="1" ht="18.75">
      <c r="D100" s="367"/>
      <c r="J100" s="277"/>
      <c r="K100" s="227" t="s">
        <v>18</v>
      </c>
      <c r="L100" s="372" t="e">
        <v>#DIV/0!</v>
      </c>
      <c r="M100" s="372" t="e">
        <v>#DIV/0!</v>
      </c>
      <c r="N100" s="290" t="e">
        <v>#DIV/0!</v>
      </c>
      <c r="O100"/>
      <c r="T100" s="277"/>
      <c r="U100" s="227" t="s">
        <v>18</v>
      </c>
      <c r="V100" s="372" t="e">
        <v>#DIV/0!</v>
      </c>
      <c r="W100" s="372" t="e">
        <v>#DIV/0!</v>
      </c>
      <c r="X100" s="290" t="e">
        <v>#DIV/0!</v>
      </c>
      <c r="AD100" s="277"/>
      <c r="AE100" s="227" t="s">
        <v>18</v>
      </c>
      <c r="AF100" s="372" t="e">
        <v>#DIV/0!</v>
      </c>
      <c r="AG100" s="372" t="e">
        <v>#DIV/0!</v>
      </c>
      <c r="AH100" s="290" t="e">
        <v>#DIV/0!</v>
      </c>
      <c r="AN100" s="277"/>
      <c r="AO100" s="227" t="s">
        <v>18</v>
      </c>
      <c r="AP100" s="372" t="e">
        <v>#DIV/0!</v>
      </c>
      <c r="AQ100" s="372" t="e">
        <v>#DIV/0!</v>
      </c>
      <c r="AR100" s="290" t="e">
        <v>#DIV/0!</v>
      </c>
      <c r="AX100" s="277"/>
      <c r="AY100" s="227" t="s">
        <v>18</v>
      </c>
      <c r="AZ100" s="372" t="e">
        <v>#DIV/0!</v>
      </c>
      <c r="BA100" s="372" t="e">
        <v>#DIV/0!</v>
      </c>
      <c r="BB100" s="290" t="e">
        <v>#DIV/0!</v>
      </c>
      <c r="BH100" s="277"/>
      <c r="BI100" s="227" t="s">
        <v>18</v>
      </c>
      <c r="BJ100" s="372" t="e">
        <v>#DIV/0!</v>
      </c>
      <c r="BK100" s="372" t="e">
        <v>#DIV/0!</v>
      </c>
      <c r="BL100" s="290" t="e">
        <v>#DIV/0!</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t="e">
        <f>SUM(L106:L110)</f>
        <v>#DIV/0!</v>
      </c>
      <c r="M105" s="405"/>
      <c r="N105" s="263">
        <v>29.563118098677585</v>
      </c>
      <c r="O105"/>
      <c r="T105" s="170" t="s">
        <v>98</v>
      </c>
      <c r="U105" s="284" t="s">
        <v>48</v>
      </c>
      <c r="V105" s="381" t="e">
        <f>SUM(V106:V110)</f>
        <v>#DIV/0!</v>
      </c>
      <c r="W105" s="405"/>
      <c r="X105" s="263">
        <v>29.563118098677585</v>
      </c>
      <c r="AD105" s="170" t="s">
        <v>98</v>
      </c>
      <c r="AE105" s="284" t="s">
        <v>48</v>
      </c>
      <c r="AF105" s="381" t="e">
        <f>SUM(AF106:AF110)</f>
        <v>#DIV/0!</v>
      </c>
      <c r="AG105" s="405"/>
      <c r="AH105" s="263">
        <v>29.563118098677585</v>
      </c>
      <c r="AN105" s="170" t="s">
        <v>98</v>
      </c>
      <c r="AO105" s="284" t="s">
        <v>48</v>
      </c>
      <c r="AP105" s="381" t="e">
        <f>SUM(AP106:AP110)</f>
        <v>#DIV/0!</v>
      </c>
      <c r="AQ105" s="405"/>
      <c r="AR105" s="263">
        <v>29.563118098677585</v>
      </c>
      <c r="AX105" s="170" t="s">
        <v>98</v>
      </c>
      <c r="AY105" s="284" t="s">
        <v>48</v>
      </c>
      <c r="AZ105" s="381" t="e">
        <f>SUM(AZ106:AZ110)</f>
        <v>#DIV/0!</v>
      </c>
      <c r="BA105" s="405"/>
      <c r="BB105" s="263">
        <v>29.563118098677585</v>
      </c>
      <c r="BH105" s="170" t="s">
        <v>98</v>
      </c>
      <c r="BI105" s="284" t="s">
        <v>48</v>
      </c>
      <c r="BJ105" s="381" t="e">
        <f>SUM(BJ106:BJ110)</f>
        <v>#DIV/0!</v>
      </c>
      <c r="BK105" s="405"/>
      <c r="BL105" s="263">
        <v>29.563118098677585</v>
      </c>
    </row>
    <row r="106" spans="4:64" s="6" customFormat="1" ht="18.75">
      <c r="D106" s="367"/>
      <c r="J106" s="375"/>
      <c r="K106" s="226" t="s">
        <v>22</v>
      </c>
      <c r="L106" s="371" t="e">
        <f t="array" ref="L106:L110">'042_02_HonSai_2550'!F318:F322</f>
        <v>#DIV/0!</v>
      </c>
      <c r="M106" s="406"/>
      <c r="N106" s="289" t="e">
        <f t="array" ref="N106:N110">'042_02_HonSai_2550'!H318:H322</f>
        <v>#DIV/0!</v>
      </c>
      <c r="O106"/>
      <c r="T106" s="375"/>
      <c r="U106" s="226" t="s">
        <v>22</v>
      </c>
      <c r="V106" s="371" t="e">
        <f t="array" ref="V106:V110">'042_02_HonSai_2550'!O318:O322</f>
        <v>#DIV/0!</v>
      </c>
      <c r="W106" s="406"/>
      <c r="X106" s="289" t="e">
        <f t="array" ref="X106:X110">'042_02_HonSai_2550'!Q318:Q322</f>
        <v>#DIV/0!</v>
      </c>
      <c r="AD106" s="375"/>
      <c r="AE106" s="226" t="s">
        <v>22</v>
      </c>
      <c r="AF106" s="371" t="e">
        <f t="array" ref="AF106:AF110">'042_02_HonSai_2550'!X318:X322</f>
        <v>#DIV/0!</v>
      </c>
      <c r="AG106" s="406"/>
      <c r="AH106" s="289" t="e">
        <f t="array" ref="AH106:AH110">'042_02_HonSai_2550'!Z318:Z322</f>
        <v>#DIV/0!</v>
      </c>
      <c r="AN106" s="375"/>
      <c r="AO106" s="226" t="s">
        <v>22</v>
      </c>
      <c r="AP106" s="371" t="e">
        <f t="array" ref="AP106:AP110">'042_02_HonSai_2550'!AG318:AG322</f>
        <v>#DIV/0!</v>
      </c>
      <c r="AQ106" s="406"/>
      <c r="AR106" s="289" t="e">
        <f t="array" ref="AR106:AR110">'042_02_HonSai_2550'!AI318:AI322</f>
        <v>#DIV/0!</v>
      </c>
      <c r="AX106" s="375"/>
      <c r="AY106" s="226" t="s">
        <v>22</v>
      </c>
      <c r="AZ106" s="371" t="e">
        <f t="array" ref="AZ106:AZ110">'042_02_HonSai_2550'!AP318:AP322</f>
        <v>#DIV/0!</v>
      </c>
      <c r="BA106" s="406"/>
      <c r="BB106" s="289" t="e">
        <f t="array" ref="BB106:BB110">'042_02_HonSai_2550'!AR318:AR322</f>
        <v>#DIV/0!</v>
      </c>
      <c r="BH106" s="375"/>
      <c r="BI106" s="226" t="s">
        <v>22</v>
      </c>
      <c r="BJ106" s="371" t="e">
        <f t="array" ref="BJ106:BJ110">'042_02_HonSai_2550'!AY318:AY322</f>
        <v>#DIV/0!</v>
      </c>
      <c r="BK106" s="406"/>
      <c r="BL106" s="289" t="e">
        <f t="array" ref="BL106:BL110">'042_02_HonSai_2550'!BA318:BA322</f>
        <v>#DIV/0!</v>
      </c>
    </row>
    <row r="107" spans="4:64" s="6" customFormat="1" ht="18.75">
      <c r="D107" s="367"/>
      <c r="J107" s="375"/>
      <c r="K107" s="226" t="s">
        <v>21</v>
      </c>
      <c r="L107" s="371" t="e">
        <v>#DIV/0!</v>
      </c>
      <c r="M107" s="407"/>
      <c r="N107" s="289" t="e">
        <v>#DIV/0!</v>
      </c>
      <c r="O107"/>
      <c r="T107" s="375"/>
      <c r="U107" s="226" t="s">
        <v>21</v>
      </c>
      <c r="V107" s="371" t="e">
        <v>#DIV/0!</v>
      </c>
      <c r="W107" s="407"/>
      <c r="X107" s="289" t="e">
        <v>#DIV/0!</v>
      </c>
      <c r="AD107" s="375"/>
      <c r="AE107" s="226" t="s">
        <v>21</v>
      </c>
      <c r="AF107" s="371" t="e">
        <v>#DIV/0!</v>
      </c>
      <c r="AG107" s="407"/>
      <c r="AH107" s="289" t="e">
        <v>#DIV/0!</v>
      </c>
      <c r="AN107" s="375"/>
      <c r="AO107" s="226" t="s">
        <v>21</v>
      </c>
      <c r="AP107" s="371" t="e">
        <v>#DIV/0!</v>
      </c>
      <c r="AQ107" s="407"/>
      <c r="AR107" s="289" t="e">
        <v>#DIV/0!</v>
      </c>
      <c r="AX107" s="375"/>
      <c r="AY107" s="226" t="s">
        <v>21</v>
      </c>
      <c r="AZ107" s="371" t="e">
        <v>#DIV/0!</v>
      </c>
      <c r="BA107" s="407"/>
      <c r="BB107" s="289" t="e">
        <v>#DIV/0!</v>
      </c>
      <c r="BH107" s="375"/>
      <c r="BI107" s="226" t="s">
        <v>21</v>
      </c>
      <c r="BJ107" s="371" t="e">
        <v>#DIV/0!</v>
      </c>
      <c r="BK107" s="407"/>
      <c r="BL107" s="289" t="e">
        <v>#DIV/0!</v>
      </c>
    </row>
    <row r="108" spans="4:64" s="6" customFormat="1" ht="18.75">
      <c r="D108" s="367"/>
      <c r="J108" s="375"/>
      <c r="K108" s="226" t="s">
        <v>20</v>
      </c>
      <c r="L108" s="371" t="e">
        <v>#DIV/0!</v>
      </c>
      <c r="M108" s="407"/>
      <c r="N108" s="289" t="e">
        <v>#DIV/0!</v>
      </c>
      <c r="O108"/>
      <c r="T108" s="375"/>
      <c r="U108" s="226" t="s">
        <v>20</v>
      </c>
      <c r="V108" s="371" t="e">
        <v>#DIV/0!</v>
      </c>
      <c r="W108" s="407"/>
      <c r="X108" s="289" t="e">
        <v>#DIV/0!</v>
      </c>
      <c r="AD108" s="375"/>
      <c r="AE108" s="226" t="s">
        <v>20</v>
      </c>
      <c r="AF108" s="371" t="e">
        <v>#DIV/0!</v>
      </c>
      <c r="AG108" s="407"/>
      <c r="AH108" s="289" t="e">
        <v>#DIV/0!</v>
      </c>
      <c r="AN108" s="375"/>
      <c r="AO108" s="226" t="s">
        <v>20</v>
      </c>
      <c r="AP108" s="371" t="e">
        <v>#DIV/0!</v>
      </c>
      <c r="AQ108" s="407"/>
      <c r="AR108" s="289" t="e">
        <v>#DIV/0!</v>
      </c>
      <c r="AX108" s="375"/>
      <c r="AY108" s="226" t="s">
        <v>20</v>
      </c>
      <c r="AZ108" s="371" t="e">
        <v>#DIV/0!</v>
      </c>
      <c r="BA108" s="407"/>
      <c r="BB108" s="289" t="e">
        <v>#DIV/0!</v>
      </c>
      <c r="BH108" s="375"/>
      <c r="BI108" s="226" t="s">
        <v>20</v>
      </c>
      <c r="BJ108" s="371" t="e">
        <v>#DIV/0!</v>
      </c>
      <c r="BK108" s="407"/>
      <c r="BL108" s="289" t="e">
        <v>#DIV/0!</v>
      </c>
    </row>
    <row r="109" spans="4:64" s="6" customFormat="1" ht="18.75">
      <c r="D109" s="367"/>
      <c r="J109" s="375"/>
      <c r="K109" s="226" t="s">
        <v>19</v>
      </c>
      <c r="L109" s="371" t="e">
        <v>#DIV/0!</v>
      </c>
      <c r="M109" s="407"/>
      <c r="N109" s="289" t="e">
        <v>#DIV/0!</v>
      </c>
      <c r="O109"/>
      <c r="T109" s="375"/>
      <c r="U109" s="226" t="s">
        <v>19</v>
      </c>
      <c r="V109" s="371" t="e">
        <v>#DIV/0!</v>
      </c>
      <c r="W109" s="407"/>
      <c r="X109" s="289" t="e">
        <v>#DIV/0!</v>
      </c>
      <c r="AD109" s="375"/>
      <c r="AE109" s="226" t="s">
        <v>19</v>
      </c>
      <c r="AF109" s="371" t="e">
        <v>#DIV/0!</v>
      </c>
      <c r="AG109" s="407"/>
      <c r="AH109" s="289" t="e">
        <v>#DIV/0!</v>
      </c>
      <c r="AN109" s="375"/>
      <c r="AO109" s="226" t="s">
        <v>19</v>
      </c>
      <c r="AP109" s="371" t="e">
        <v>#DIV/0!</v>
      </c>
      <c r="AQ109" s="407"/>
      <c r="AR109" s="289" t="e">
        <v>#DIV/0!</v>
      </c>
      <c r="AX109" s="375"/>
      <c r="AY109" s="226" t="s">
        <v>19</v>
      </c>
      <c r="AZ109" s="371" t="e">
        <v>#DIV/0!</v>
      </c>
      <c r="BA109" s="407"/>
      <c r="BB109" s="289" t="e">
        <v>#DIV/0!</v>
      </c>
      <c r="BH109" s="375"/>
      <c r="BI109" s="226" t="s">
        <v>19</v>
      </c>
      <c r="BJ109" s="371" t="e">
        <v>#DIV/0!</v>
      </c>
      <c r="BK109" s="407"/>
      <c r="BL109" s="289" t="e">
        <v>#DIV/0!</v>
      </c>
    </row>
    <row r="110" spans="4:64" s="6" customFormat="1" ht="18.75">
      <c r="D110" s="367"/>
      <c r="J110" s="375"/>
      <c r="K110" s="227" t="s">
        <v>18</v>
      </c>
      <c r="L110" s="371" t="e">
        <v>#DIV/0!</v>
      </c>
      <c r="M110" s="408"/>
      <c r="N110" s="289" t="e">
        <v>#DIV/0!</v>
      </c>
      <c r="O110"/>
      <c r="T110" s="375"/>
      <c r="U110" s="227" t="s">
        <v>18</v>
      </c>
      <c r="V110" s="371" t="e">
        <v>#DIV/0!</v>
      </c>
      <c r="W110" s="408"/>
      <c r="X110" s="289" t="e">
        <v>#DIV/0!</v>
      </c>
      <c r="AD110" s="375"/>
      <c r="AE110" s="227" t="s">
        <v>18</v>
      </c>
      <c r="AF110" s="371" t="e">
        <v>#DIV/0!</v>
      </c>
      <c r="AG110" s="408"/>
      <c r="AH110" s="289" t="e">
        <v>#DIV/0!</v>
      </c>
      <c r="AN110" s="375"/>
      <c r="AO110" s="227" t="s">
        <v>18</v>
      </c>
      <c r="AP110" s="371" t="e">
        <v>#DIV/0!</v>
      </c>
      <c r="AQ110" s="408"/>
      <c r="AR110" s="289" t="e">
        <v>#DIV/0!</v>
      </c>
      <c r="AX110" s="375"/>
      <c r="AY110" s="227" t="s">
        <v>18</v>
      </c>
      <c r="AZ110" s="371" t="e">
        <v>#DIV/0!</v>
      </c>
      <c r="BA110" s="408"/>
      <c r="BB110" s="289" t="e">
        <v>#DIV/0!</v>
      </c>
      <c r="BH110" s="375"/>
      <c r="BI110" s="227" t="s">
        <v>18</v>
      </c>
      <c r="BJ110" s="371" t="e">
        <v>#DIV/0!</v>
      </c>
      <c r="BK110" s="408"/>
      <c r="BL110" s="289" t="e">
        <v>#DIV/0!</v>
      </c>
    </row>
    <row r="111" spans="4:64" s="6" customFormat="1" ht="18.75">
      <c r="D111" s="367"/>
      <c r="J111" s="170" t="s">
        <v>99</v>
      </c>
      <c r="K111" s="284" t="s">
        <v>48</v>
      </c>
      <c r="L111" s="381" t="e">
        <f>SUM(L112:L116)</f>
        <v>#DIV/0!</v>
      </c>
      <c r="M111" s="406"/>
      <c r="N111" s="263">
        <v>29.563118098677585</v>
      </c>
      <c r="O111"/>
      <c r="T111" s="170" t="s">
        <v>99</v>
      </c>
      <c r="U111" s="284" t="s">
        <v>48</v>
      </c>
      <c r="V111" s="381" t="e">
        <f>SUM(V112:V116)</f>
        <v>#DIV/0!</v>
      </c>
      <c r="W111" s="406"/>
      <c r="X111" s="263">
        <v>29.563118098677585</v>
      </c>
      <c r="AD111" s="170" t="s">
        <v>99</v>
      </c>
      <c r="AE111" s="284" t="s">
        <v>48</v>
      </c>
      <c r="AF111" s="381" t="e">
        <f>SUM(AF112:AF116)</f>
        <v>#DIV/0!</v>
      </c>
      <c r="AG111" s="406"/>
      <c r="AH111" s="263">
        <v>29.563118098677585</v>
      </c>
      <c r="AN111" s="170" t="s">
        <v>99</v>
      </c>
      <c r="AO111" s="284" t="s">
        <v>48</v>
      </c>
      <c r="AP111" s="381" t="e">
        <f>SUM(AP112:AP116)</f>
        <v>#DIV/0!</v>
      </c>
      <c r="AQ111" s="406"/>
      <c r="AR111" s="263">
        <v>29.563118098677585</v>
      </c>
      <c r="AX111" s="170" t="s">
        <v>99</v>
      </c>
      <c r="AY111" s="284" t="s">
        <v>48</v>
      </c>
      <c r="AZ111" s="381" t="e">
        <f>SUM(AZ112:AZ116)</f>
        <v>#DIV/0!</v>
      </c>
      <c r="BA111" s="406"/>
      <c r="BB111" s="263">
        <v>29.563118098677585</v>
      </c>
      <c r="BH111" s="170" t="s">
        <v>99</v>
      </c>
      <c r="BI111" s="284" t="s">
        <v>48</v>
      </c>
      <c r="BJ111" s="381" t="e">
        <f>SUM(BJ112:BJ116)</f>
        <v>#DIV/0!</v>
      </c>
      <c r="BK111" s="406"/>
      <c r="BL111" s="263">
        <v>29.563118098677585</v>
      </c>
    </row>
    <row r="112" spans="4:64" s="6" customFormat="1" ht="18.75">
      <c r="D112" s="367"/>
      <c r="J112" s="168"/>
      <c r="K112" s="226" t="s">
        <v>22</v>
      </c>
      <c r="L112" s="371" t="e">
        <f t="array" ref="L112:L116">'042_02_HonSai_2550'!F323:F327</f>
        <v>#DIV/0!</v>
      </c>
      <c r="M112" s="406"/>
      <c r="N112" s="288" t="e">
        <f t="array" ref="N112:N116">'042_02_HonSai_2550'!H323:H327</f>
        <v>#DIV/0!</v>
      </c>
      <c r="O112"/>
      <c r="T112" s="168"/>
      <c r="U112" s="226" t="s">
        <v>22</v>
      </c>
      <c r="V112" s="371" t="e">
        <f t="array" ref="V112:V116">'042_02_HonSai_2550'!O323:O327</f>
        <v>#DIV/0!</v>
      </c>
      <c r="W112" s="406"/>
      <c r="X112" s="288" t="e">
        <f t="array" ref="X112:X116">'042_02_HonSai_2550'!Q323:Q327</f>
        <v>#DIV/0!</v>
      </c>
      <c r="AD112" s="168"/>
      <c r="AE112" s="226" t="s">
        <v>22</v>
      </c>
      <c r="AF112" s="371" t="e">
        <f t="array" ref="AF112:AF116">'042_02_HonSai_2550'!X323:X327</f>
        <v>#DIV/0!</v>
      </c>
      <c r="AG112" s="406"/>
      <c r="AH112" s="288" t="e">
        <f t="array" ref="AH112:AH116">'042_02_HonSai_2550'!Z323:Z327</f>
        <v>#DIV/0!</v>
      </c>
      <c r="AN112" s="168"/>
      <c r="AO112" s="226" t="s">
        <v>22</v>
      </c>
      <c r="AP112" s="371" t="e">
        <f t="array" ref="AP112:AP116">'042_02_HonSai_2550'!AG323:AG327</f>
        <v>#DIV/0!</v>
      </c>
      <c r="AQ112" s="406"/>
      <c r="AR112" s="288" t="e">
        <f t="array" ref="AR112:AR116">'042_02_HonSai_2550'!AI323:AI327</f>
        <v>#DIV/0!</v>
      </c>
      <c r="AX112" s="168"/>
      <c r="AY112" s="226" t="s">
        <v>22</v>
      </c>
      <c r="AZ112" s="371" t="e">
        <f t="array" ref="AZ112:AZ116">'042_02_HonSai_2550'!AP323:AP327</f>
        <v>#DIV/0!</v>
      </c>
      <c r="BA112" s="406"/>
      <c r="BB112" s="288" t="e">
        <f t="array" ref="BB112:BB116">'042_02_HonSai_2550'!AR323:AR327</f>
        <v>#DIV/0!</v>
      </c>
      <c r="BH112" s="168"/>
      <c r="BI112" s="226" t="s">
        <v>22</v>
      </c>
      <c r="BJ112" s="371" t="e">
        <f t="array" ref="BJ112:BJ116">'042_02_HonSai_2550'!AY323:AY327</f>
        <v>#DIV/0!</v>
      </c>
      <c r="BK112" s="406"/>
      <c r="BL112" s="288" t="e">
        <f t="array" ref="BL112:BL116">'042_02_HonSai_2550'!BA323:BA327</f>
        <v>#DIV/0!</v>
      </c>
    </row>
    <row r="113" spans="4:64" s="6" customFormat="1" ht="18.75">
      <c r="D113" s="367"/>
      <c r="J113" s="168"/>
      <c r="K113" s="226" t="s">
        <v>21</v>
      </c>
      <c r="L113" s="371" t="e">
        <v>#DIV/0!</v>
      </c>
      <c r="M113" s="407"/>
      <c r="N113" s="289" t="e">
        <v>#DIV/0!</v>
      </c>
      <c r="O113"/>
      <c r="T113" s="168"/>
      <c r="U113" s="226" t="s">
        <v>21</v>
      </c>
      <c r="V113" s="371" t="e">
        <v>#DIV/0!</v>
      </c>
      <c r="W113" s="407"/>
      <c r="X113" s="289" t="e">
        <v>#DIV/0!</v>
      </c>
      <c r="AD113" s="168"/>
      <c r="AE113" s="226" t="s">
        <v>21</v>
      </c>
      <c r="AF113" s="371" t="e">
        <v>#DIV/0!</v>
      </c>
      <c r="AG113" s="407"/>
      <c r="AH113" s="289" t="e">
        <v>#DIV/0!</v>
      </c>
      <c r="AN113" s="168"/>
      <c r="AO113" s="226" t="s">
        <v>21</v>
      </c>
      <c r="AP113" s="371" t="e">
        <v>#DIV/0!</v>
      </c>
      <c r="AQ113" s="407"/>
      <c r="AR113" s="289" t="e">
        <v>#DIV/0!</v>
      </c>
      <c r="AX113" s="168"/>
      <c r="AY113" s="226" t="s">
        <v>21</v>
      </c>
      <c r="AZ113" s="371" t="e">
        <v>#DIV/0!</v>
      </c>
      <c r="BA113" s="407"/>
      <c r="BB113" s="289" t="e">
        <v>#DIV/0!</v>
      </c>
      <c r="BH113" s="168"/>
      <c r="BI113" s="226" t="s">
        <v>21</v>
      </c>
      <c r="BJ113" s="371" t="e">
        <v>#DIV/0!</v>
      </c>
      <c r="BK113" s="407"/>
      <c r="BL113" s="289" t="e">
        <v>#DIV/0!</v>
      </c>
    </row>
    <row r="114" spans="4:64" s="6" customFormat="1" ht="18.75">
      <c r="D114" s="367"/>
      <c r="J114" s="168"/>
      <c r="K114" s="226" t="s">
        <v>20</v>
      </c>
      <c r="L114" s="371" t="e">
        <v>#DIV/0!</v>
      </c>
      <c r="M114" s="407"/>
      <c r="N114" s="289" t="e">
        <v>#DIV/0!</v>
      </c>
      <c r="O114"/>
      <c r="T114" s="168"/>
      <c r="U114" s="226" t="s">
        <v>20</v>
      </c>
      <c r="V114" s="371" t="e">
        <v>#DIV/0!</v>
      </c>
      <c r="W114" s="407"/>
      <c r="X114" s="289" t="e">
        <v>#DIV/0!</v>
      </c>
      <c r="AD114" s="168"/>
      <c r="AE114" s="226" t="s">
        <v>20</v>
      </c>
      <c r="AF114" s="371" t="e">
        <v>#DIV/0!</v>
      </c>
      <c r="AG114" s="407"/>
      <c r="AH114" s="289" t="e">
        <v>#DIV/0!</v>
      </c>
      <c r="AN114" s="168"/>
      <c r="AO114" s="226" t="s">
        <v>20</v>
      </c>
      <c r="AP114" s="371" t="e">
        <v>#DIV/0!</v>
      </c>
      <c r="AQ114" s="407"/>
      <c r="AR114" s="289" t="e">
        <v>#DIV/0!</v>
      </c>
      <c r="AX114" s="168"/>
      <c r="AY114" s="226" t="s">
        <v>20</v>
      </c>
      <c r="AZ114" s="371" t="e">
        <v>#DIV/0!</v>
      </c>
      <c r="BA114" s="407"/>
      <c r="BB114" s="289" t="e">
        <v>#DIV/0!</v>
      </c>
      <c r="BH114" s="168"/>
      <c r="BI114" s="226" t="s">
        <v>20</v>
      </c>
      <c r="BJ114" s="371" t="e">
        <v>#DIV/0!</v>
      </c>
      <c r="BK114" s="407"/>
      <c r="BL114" s="289" t="e">
        <v>#DIV/0!</v>
      </c>
    </row>
    <row r="115" spans="4:64" s="6" customFormat="1" ht="18.75">
      <c r="D115" s="367"/>
      <c r="J115" s="168"/>
      <c r="K115" s="226" t="s">
        <v>19</v>
      </c>
      <c r="L115" s="371" t="e">
        <v>#DIV/0!</v>
      </c>
      <c r="M115" s="407"/>
      <c r="N115" s="289" t="e">
        <v>#DIV/0!</v>
      </c>
      <c r="O115"/>
      <c r="T115" s="168"/>
      <c r="U115" s="226" t="s">
        <v>19</v>
      </c>
      <c r="V115" s="371" t="e">
        <v>#DIV/0!</v>
      </c>
      <c r="W115" s="407"/>
      <c r="X115" s="289" t="e">
        <v>#DIV/0!</v>
      </c>
      <c r="AD115" s="168"/>
      <c r="AE115" s="226" t="s">
        <v>19</v>
      </c>
      <c r="AF115" s="371" t="e">
        <v>#DIV/0!</v>
      </c>
      <c r="AG115" s="407"/>
      <c r="AH115" s="289" t="e">
        <v>#DIV/0!</v>
      </c>
      <c r="AN115" s="168"/>
      <c r="AO115" s="226" t="s">
        <v>19</v>
      </c>
      <c r="AP115" s="371" t="e">
        <v>#DIV/0!</v>
      </c>
      <c r="AQ115" s="407"/>
      <c r="AR115" s="289" t="e">
        <v>#DIV/0!</v>
      </c>
      <c r="AX115" s="168"/>
      <c r="AY115" s="226" t="s">
        <v>19</v>
      </c>
      <c r="AZ115" s="371" t="e">
        <v>#DIV/0!</v>
      </c>
      <c r="BA115" s="407"/>
      <c r="BB115" s="289" t="e">
        <v>#DIV/0!</v>
      </c>
      <c r="BH115" s="168"/>
      <c r="BI115" s="226" t="s">
        <v>19</v>
      </c>
      <c r="BJ115" s="371" t="e">
        <v>#DIV/0!</v>
      </c>
      <c r="BK115" s="407"/>
      <c r="BL115" s="289" t="e">
        <v>#DIV/0!</v>
      </c>
    </row>
    <row r="116" spans="4:64" s="6" customFormat="1" ht="18.75">
      <c r="D116" s="367"/>
      <c r="J116" s="169"/>
      <c r="K116" s="227" t="s">
        <v>18</v>
      </c>
      <c r="L116" s="371" t="e">
        <v>#DIV/0!</v>
      </c>
      <c r="M116" s="408"/>
      <c r="N116" s="289" t="e">
        <v>#DIV/0!</v>
      </c>
      <c r="O116"/>
      <c r="T116" s="169"/>
      <c r="U116" s="227" t="s">
        <v>18</v>
      </c>
      <c r="V116" s="371" t="e">
        <v>#DIV/0!</v>
      </c>
      <c r="W116" s="408"/>
      <c r="X116" s="289" t="e">
        <v>#DIV/0!</v>
      </c>
      <c r="AD116" s="169"/>
      <c r="AE116" s="227" t="s">
        <v>18</v>
      </c>
      <c r="AF116" s="371" t="e">
        <v>#DIV/0!</v>
      </c>
      <c r="AG116" s="408"/>
      <c r="AH116" s="289" t="e">
        <v>#DIV/0!</v>
      </c>
      <c r="AN116" s="169"/>
      <c r="AO116" s="227" t="s">
        <v>18</v>
      </c>
      <c r="AP116" s="371" t="e">
        <v>#DIV/0!</v>
      </c>
      <c r="AQ116" s="408"/>
      <c r="AR116" s="289" t="e">
        <v>#DIV/0!</v>
      </c>
      <c r="AX116" s="169"/>
      <c r="AY116" s="227" t="s">
        <v>18</v>
      </c>
      <c r="AZ116" s="371" t="e">
        <v>#DIV/0!</v>
      </c>
      <c r="BA116" s="408"/>
      <c r="BB116" s="289" t="e">
        <v>#DIV/0!</v>
      </c>
      <c r="BH116" s="169"/>
      <c r="BI116" s="227" t="s">
        <v>18</v>
      </c>
      <c r="BJ116" s="371" t="e">
        <v>#DIV/0!</v>
      </c>
      <c r="BK116" s="408"/>
      <c r="BL116" s="289" t="e">
        <v>#DIV/0!</v>
      </c>
    </row>
    <row r="117" spans="4:64" s="6" customFormat="1" ht="18.75">
      <c r="D117" s="367"/>
      <c r="J117" s="170" t="s">
        <v>100</v>
      </c>
      <c r="K117" s="284" t="s">
        <v>48</v>
      </c>
      <c r="L117" s="381" t="e">
        <f>SUM(L118:L122)</f>
        <v>#DIV/0!</v>
      </c>
      <c r="M117" s="407"/>
      <c r="N117" s="263">
        <v>29.563118098677585</v>
      </c>
      <c r="O117"/>
      <c r="T117" s="170" t="s">
        <v>100</v>
      </c>
      <c r="U117" s="284" t="s">
        <v>48</v>
      </c>
      <c r="V117" s="381" t="e">
        <f>SUM(V118:V122)</f>
        <v>#DIV/0!</v>
      </c>
      <c r="W117" s="407"/>
      <c r="X117" s="263">
        <v>29.563118098677585</v>
      </c>
      <c r="AD117" s="170" t="s">
        <v>100</v>
      </c>
      <c r="AE117" s="284" t="s">
        <v>48</v>
      </c>
      <c r="AF117" s="381" t="e">
        <f>SUM(AF118:AF122)</f>
        <v>#DIV/0!</v>
      </c>
      <c r="AG117" s="407"/>
      <c r="AH117" s="263">
        <v>29.563118098677585</v>
      </c>
      <c r="AN117" s="170" t="s">
        <v>100</v>
      </c>
      <c r="AO117" s="284" t="s">
        <v>48</v>
      </c>
      <c r="AP117" s="381" t="e">
        <f>SUM(AP118:AP122)</f>
        <v>#DIV/0!</v>
      </c>
      <c r="AQ117" s="407"/>
      <c r="AR117" s="263">
        <v>29.563118098677585</v>
      </c>
      <c r="AX117" s="170" t="s">
        <v>100</v>
      </c>
      <c r="AY117" s="284" t="s">
        <v>48</v>
      </c>
      <c r="AZ117" s="381" t="e">
        <f>SUM(AZ118:AZ122)</f>
        <v>#DIV/0!</v>
      </c>
      <c r="BA117" s="407"/>
      <c r="BB117" s="263">
        <v>29.563118098677585</v>
      </c>
      <c r="BH117" s="170" t="s">
        <v>100</v>
      </c>
      <c r="BI117" s="284" t="s">
        <v>48</v>
      </c>
      <c r="BJ117" s="381" t="e">
        <f>SUM(BJ118:BJ122)</f>
        <v>#DIV/0!</v>
      </c>
      <c r="BK117" s="407"/>
      <c r="BL117" s="263">
        <v>29.563118098677585</v>
      </c>
    </row>
    <row r="118" spans="4:64" s="6" customFormat="1" ht="18.75">
      <c r="D118" s="367"/>
      <c r="J118" s="168"/>
      <c r="K118" s="226" t="s">
        <v>22</v>
      </c>
      <c r="L118" s="371" t="e">
        <f t="array" ref="L118:L122">'042_02_HonSai_2550'!F328:F332</f>
        <v>#DIV/0!</v>
      </c>
      <c r="M118" s="406"/>
      <c r="N118" s="289" t="e">
        <f t="array" ref="N118:N122">'042_02_HonSai_2550'!H328:H332</f>
        <v>#DIV/0!</v>
      </c>
      <c r="O118"/>
      <c r="T118" s="168"/>
      <c r="U118" s="226" t="s">
        <v>22</v>
      </c>
      <c r="V118" s="371" t="e">
        <f t="array" ref="V118:V122">'042_02_HonSai_2550'!O328:O332</f>
        <v>#DIV/0!</v>
      </c>
      <c r="W118" s="406"/>
      <c r="X118" s="289" t="e">
        <f t="array" ref="X118:X122">'042_02_HonSai_2550'!Q328:Q332</f>
        <v>#DIV/0!</v>
      </c>
      <c r="AD118" s="168"/>
      <c r="AE118" s="226" t="s">
        <v>22</v>
      </c>
      <c r="AF118" s="371" t="e">
        <f t="array" ref="AF118:AF122">'042_02_HonSai_2550'!X328:X332</f>
        <v>#DIV/0!</v>
      </c>
      <c r="AG118" s="406"/>
      <c r="AH118" s="289" t="e">
        <f t="array" ref="AH118:AH122">'042_02_HonSai_2550'!Z328:Z332</f>
        <v>#DIV/0!</v>
      </c>
      <c r="AN118" s="168"/>
      <c r="AO118" s="226" t="s">
        <v>22</v>
      </c>
      <c r="AP118" s="371" t="e">
        <f t="array" ref="AP118:AP122">'042_02_HonSai_2550'!AG328:AG332</f>
        <v>#DIV/0!</v>
      </c>
      <c r="AQ118" s="406"/>
      <c r="AR118" s="289" t="e">
        <f t="array" ref="AR118:AR122">'042_02_HonSai_2550'!AI328:AI332</f>
        <v>#DIV/0!</v>
      </c>
      <c r="AX118" s="168"/>
      <c r="AY118" s="226" t="s">
        <v>22</v>
      </c>
      <c r="AZ118" s="371" t="e">
        <f t="array" ref="AZ118:AZ122">'042_02_HonSai_2550'!AP328:AP332</f>
        <v>#DIV/0!</v>
      </c>
      <c r="BA118" s="406"/>
      <c r="BB118" s="289" t="e">
        <f t="array" ref="BB118:BB122">'042_02_HonSai_2550'!AR328:AR332</f>
        <v>#DIV/0!</v>
      </c>
      <c r="BH118" s="168"/>
      <c r="BI118" s="226" t="s">
        <v>22</v>
      </c>
      <c r="BJ118" s="371" t="e">
        <f t="array" ref="BJ118:BJ122">'042_02_HonSai_2550'!AY328:AY332</f>
        <v>#DIV/0!</v>
      </c>
      <c r="BK118" s="406"/>
      <c r="BL118" s="289" t="e">
        <f t="array" ref="BL118:BL122">'042_02_HonSai_2550'!BA328:BA332</f>
        <v>#DIV/0!</v>
      </c>
    </row>
    <row r="119" spans="4:64" s="6" customFormat="1" ht="18.75">
      <c r="D119" s="367"/>
      <c r="J119" s="168"/>
      <c r="K119" s="226" t="s">
        <v>21</v>
      </c>
      <c r="L119" s="371" t="e">
        <v>#DIV/0!</v>
      </c>
      <c r="M119" s="407"/>
      <c r="N119" s="289" t="e">
        <v>#DIV/0!</v>
      </c>
      <c r="O119"/>
      <c r="T119" s="168"/>
      <c r="U119" s="226" t="s">
        <v>21</v>
      </c>
      <c r="V119" s="371" t="e">
        <v>#DIV/0!</v>
      </c>
      <c r="W119" s="407"/>
      <c r="X119" s="289" t="e">
        <v>#DIV/0!</v>
      </c>
      <c r="AD119" s="168"/>
      <c r="AE119" s="226" t="s">
        <v>21</v>
      </c>
      <c r="AF119" s="371" t="e">
        <v>#DIV/0!</v>
      </c>
      <c r="AG119" s="407"/>
      <c r="AH119" s="289" t="e">
        <v>#DIV/0!</v>
      </c>
      <c r="AN119" s="168"/>
      <c r="AO119" s="226" t="s">
        <v>21</v>
      </c>
      <c r="AP119" s="371" t="e">
        <v>#DIV/0!</v>
      </c>
      <c r="AQ119" s="407"/>
      <c r="AR119" s="289" t="e">
        <v>#DIV/0!</v>
      </c>
      <c r="AX119" s="168"/>
      <c r="AY119" s="226" t="s">
        <v>21</v>
      </c>
      <c r="AZ119" s="371" t="e">
        <v>#DIV/0!</v>
      </c>
      <c r="BA119" s="407"/>
      <c r="BB119" s="289" t="e">
        <v>#DIV/0!</v>
      </c>
      <c r="BH119" s="168"/>
      <c r="BI119" s="226" t="s">
        <v>21</v>
      </c>
      <c r="BJ119" s="371" t="e">
        <v>#DIV/0!</v>
      </c>
      <c r="BK119" s="407"/>
      <c r="BL119" s="289" t="e">
        <v>#DIV/0!</v>
      </c>
    </row>
    <row r="120" spans="4:64" s="6" customFormat="1" ht="18.75">
      <c r="D120" s="367"/>
      <c r="J120" s="168"/>
      <c r="K120" s="226" t="s">
        <v>20</v>
      </c>
      <c r="L120" s="371" t="e">
        <v>#DIV/0!</v>
      </c>
      <c r="M120" s="407"/>
      <c r="N120" s="289" t="e">
        <v>#DIV/0!</v>
      </c>
      <c r="O120"/>
      <c r="T120" s="168"/>
      <c r="U120" s="226" t="s">
        <v>20</v>
      </c>
      <c r="V120" s="371" t="e">
        <v>#DIV/0!</v>
      </c>
      <c r="W120" s="407"/>
      <c r="X120" s="289" t="e">
        <v>#DIV/0!</v>
      </c>
      <c r="AD120" s="168"/>
      <c r="AE120" s="226" t="s">
        <v>20</v>
      </c>
      <c r="AF120" s="371" t="e">
        <v>#DIV/0!</v>
      </c>
      <c r="AG120" s="407"/>
      <c r="AH120" s="289" t="e">
        <v>#DIV/0!</v>
      </c>
      <c r="AN120" s="168"/>
      <c r="AO120" s="226" t="s">
        <v>20</v>
      </c>
      <c r="AP120" s="371" t="e">
        <v>#DIV/0!</v>
      </c>
      <c r="AQ120" s="407"/>
      <c r="AR120" s="289" t="e">
        <v>#DIV/0!</v>
      </c>
      <c r="AX120" s="168"/>
      <c r="AY120" s="226" t="s">
        <v>20</v>
      </c>
      <c r="AZ120" s="371" t="e">
        <v>#DIV/0!</v>
      </c>
      <c r="BA120" s="407"/>
      <c r="BB120" s="289" t="e">
        <v>#DIV/0!</v>
      </c>
      <c r="BH120" s="168"/>
      <c r="BI120" s="226" t="s">
        <v>20</v>
      </c>
      <c r="BJ120" s="371" t="e">
        <v>#DIV/0!</v>
      </c>
      <c r="BK120" s="407"/>
      <c r="BL120" s="289" t="e">
        <v>#DIV/0!</v>
      </c>
    </row>
    <row r="121" spans="4:64" s="6" customFormat="1" ht="18.75">
      <c r="D121" s="367"/>
      <c r="J121" s="168"/>
      <c r="K121" s="226" t="s">
        <v>19</v>
      </c>
      <c r="L121" s="371" t="e">
        <v>#DIV/0!</v>
      </c>
      <c r="M121" s="407"/>
      <c r="N121" s="289" t="e">
        <v>#DIV/0!</v>
      </c>
      <c r="O121"/>
      <c r="T121" s="168"/>
      <c r="U121" s="226" t="s">
        <v>19</v>
      </c>
      <c r="V121" s="371" t="e">
        <v>#DIV/0!</v>
      </c>
      <c r="W121" s="407"/>
      <c r="X121" s="289" t="e">
        <v>#DIV/0!</v>
      </c>
      <c r="AD121" s="168"/>
      <c r="AE121" s="226" t="s">
        <v>19</v>
      </c>
      <c r="AF121" s="371" t="e">
        <v>#DIV/0!</v>
      </c>
      <c r="AG121" s="407"/>
      <c r="AH121" s="289" t="e">
        <v>#DIV/0!</v>
      </c>
      <c r="AN121" s="168"/>
      <c r="AO121" s="226" t="s">
        <v>19</v>
      </c>
      <c r="AP121" s="371" t="e">
        <v>#DIV/0!</v>
      </c>
      <c r="AQ121" s="407"/>
      <c r="AR121" s="289" t="e">
        <v>#DIV/0!</v>
      </c>
      <c r="AX121" s="168"/>
      <c r="AY121" s="226" t="s">
        <v>19</v>
      </c>
      <c r="AZ121" s="371" t="e">
        <v>#DIV/0!</v>
      </c>
      <c r="BA121" s="407"/>
      <c r="BB121" s="289" t="e">
        <v>#DIV/0!</v>
      </c>
      <c r="BH121" s="168"/>
      <c r="BI121" s="226" t="s">
        <v>19</v>
      </c>
      <c r="BJ121" s="371" t="e">
        <v>#DIV/0!</v>
      </c>
      <c r="BK121" s="407"/>
      <c r="BL121" s="289" t="e">
        <v>#DIV/0!</v>
      </c>
    </row>
    <row r="122" spans="4:64" s="6" customFormat="1" ht="18.75">
      <c r="D122" s="367"/>
      <c r="J122" s="169"/>
      <c r="K122" s="227" t="s">
        <v>18</v>
      </c>
      <c r="L122" s="371" t="e">
        <v>#DIV/0!</v>
      </c>
      <c r="M122" s="408"/>
      <c r="N122" s="289" t="e">
        <v>#DIV/0!</v>
      </c>
      <c r="O122"/>
      <c r="T122" s="169"/>
      <c r="U122" s="227" t="s">
        <v>18</v>
      </c>
      <c r="V122" s="371" t="e">
        <v>#DIV/0!</v>
      </c>
      <c r="W122" s="408"/>
      <c r="X122" s="289" t="e">
        <v>#DIV/0!</v>
      </c>
      <c r="AD122" s="169"/>
      <c r="AE122" s="227" t="s">
        <v>18</v>
      </c>
      <c r="AF122" s="371" t="e">
        <v>#DIV/0!</v>
      </c>
      <c r="AG122" s="408"/>
      <c r="AH122" s="289" t="e">
        <v>#DIV/0!</v>
      </c>
      <c r="AN122" s="169"/>
      <c r="AO122" s="227" t="s">
        <v>18</v>
      </c>
      <c r="AP122" s="371" t="e">
        <v>#DIV/0!</v>
      </c>
      <c r="AQ122" s="408"/>
      <c r="AR122" s="289" t="e">
        <v>#DIV/0!</v>
      </c>
      <c r="AX122" s="169"/>
      <c r="AY122" s="227" t="s">
        <v>18</v>
      </c>
      <c r="AZ122" s="371" t="e">
        <v>#DIV/0!</v>
      </c>
      <c r="BA122" s="408"/>
      <c r="BB122" s="289" t="e">
        <v>#DIV/0!</v>
      </c>
      <c r="BH122" s="169"/>
      <c r="BI122" s="227" t="s">
        <v>18</v>
      </c>
      <c r="BJ122" s="371" t="e">
        <v>#DIV/0!</v>
      </c>
      <c r="BK122" s="408"/>
      <c r="BL122" s="289" t="e">
        <v>#DIV/0!</v>
      </c>
    </row>
    <row r="123" spans="4:64" s="6" customFormat="1" ht="18.75">
      <c r="D123" s="367"/>
      <c r="J123" s="170" t="s">
        <v>116</v>
      </c>
      <c r="K123" s="284" t="s">
        <v>48</v>
      </c>
      <c r="L123" s="381" t="e">
        <f>SUM(L124:L128)</f>
        <v>#DIV/0!</v>
      </c>
      <c r="M123" s="408"/>
      <c r="N123" s="263">
        <v>29.563118098677585</v>
      </c>
      <c r="O123"/>
      <c r="T123" s="170" t="s">
        <v>116</v>
      </c>
      <c r="U123" s="284" t="s">
        <v>48</v>
      </c>
      <c r="V123" s="381" t="e">
        <f>SUM(V124:V128)</f>
        <v>#DIV/0!</v>
      </c>
      <c r="W123" s="408"/>
      <c r="X123" s="263">
        <v>29.563118098677585</v>
      </c>
      <c r="AD123" s="170" t="s">
        <v>116</v>
      </c>
      <c r="AE123" s="284" t="s">
        <v>48</v>
      </c>
      <c r="AF123" s="381" t="e">
        <f>SUM(AF124:AF128)</f>
        <v>#DIV/0!</v>
      </c>
      <c r="AG123" s="408"/>
      <c r="AH123" s="263">
        <v>29.563118098677585</v>
      </c>
      <c r="AN123" s="170" t="s">
        <v>116</v>
      </c>
      <c r="AO123" s="284" t="s">
        <v>48</v>
      </c>
      <c r="AP123" s="381" t="e">
        <f>SUM(AP124:AP128)</f>
        <v>#DIV/0!</v>
      </c>
      <c r="AQ123" s="408"/>
      <c r="AR123" s="263">
        <v>29.563118098677585</v>
      </c>
      <c r="AX123" s="170" t="s">
        <v>116</v>
      </c>
      <c r="AY123" s="284" t="s">
        <v>48</v>
      </c>
      <c r="AZ123" s="381" t="e">
        <f>SUM(AZ124:AZ128)</f>
        <v>#DIV/0!</v>
      </c>
      <c r="BA123" s="408"/>
      <c r="BB123" s="263">
        <v>29.563118098677585</v>
      </c>
      <c r="BH123" s="170" t="s">
        <v>116</v>
      </c>
      <c r="BI123" s="284" t="s">
        <v>48</v>
      </c>
      <c r="BJ123" s="381" t="e">
        <f>SUM(BJ124:BJ128)</f>
        <v>#DIV/0!</v>
      </c>
      <c r="BK123" s="408"/>
      <c r="BL123" s="263">
        <v>29.563118098677585</v>
      </c>
    </row>
    <row r="124" spans="4:64" s="6" customFormat="1" ht="18.75">
      <c r="D124" s="367"/>
      <c r="J124" s="168"/>
      <c r="K124" s="226" t="s">
        <v>22</v>
      </c>
      <c r="L124" s="371" t="e">
        <f t="array" ref="L124:L128">'042_02_HonSai_2550'!F333:F337</f>
        <v>#DIV/0!</v>
      </c>
      <c r="M124" s="406"/>
      <c r="N124" s="288" t="e">
        <f t="array" ref="N124:N128">'042_02_HonSai_2550'!H333:H337</f>
        <v>#DIV/0!</v>
      </c>
      <c r="O124"/>
      <c r="T124" s="168"/>
      <c r="U124" s="226" t="s">
        <v>22</v>
      </c>
      <c r="V124" s="371" t="e">
        <f t="array" ref="V124:V128">'042_02_HonSai_2550'!O333:O337</f>
        <v>#DIV/0!</v>
      </c>
      <c r="W124" s="406"/>
      <c r="X124" s="288" t="e">
        <f t="array" ref="X124:X128">'042_02_HonSai_2550'!Q333:Q337</f>
        <v>#DIV/0!</v>
      </c>
      <c r="AD124" s="168"/>
      <c r="AE124" s="226" t="s">
        <v>22</v>
      </c>
      <c r="AF124" s="371" t="e">
        <f t="array" ref="AF124:AF128">'042_02_HonSai_2550'!X333:X337</f>
        <v>#DIV/0!</v>
      </c>
      <c r="AG124" s="406"/>
      <c r="AH124" s="288" t="e">
        <f t="array" ref="AH124:AH128">'042_02_HonSai_2550'!Z333:Z337</f>
        <v>#DIV/0!</v>
      </c>
      <c r="AN124" s="168"/>
      <c r="AO124" s="226" t="s">
        <v>22</v>
      </c>
      <c r="AP124" s="371" t="e">
        <f t="array" ref="AP124:AP128">'042_02_HonSai_2550'!AG333:AG337</f>
        <v>#DIV/0!</v>
      </c>
      <c r="AQ124" s="406"/>
      <c r="AR124" s="288" t="e">
        <f t="array" ref="AR124:AR128">'042_02_HonSai_2550'!AI333:AI337</f>
        <v>#DIV/0!</v>
      </c>
      <c r="AX124" s="168"/>
      <c r="AY124" s="226" t="s">
        <v>22</v>
      </c>
      <c r="AZ124" s="371" t="e">
        <f t="array" ref="AZ124:AZ128">'042_02_HonSai_2550'!AP333:AP337</f>
        <v>#DIV/0!</v>
      </c>
      <c r="BA124" s="406"/>
      <c r="BB124" s="288" t="e">
        <f t="array" ref="BB124:BB128">'042_02_HonSai_2550'!AR333:AR337</f>
        <v>#DIV/0!</v>
      </c>
      <c r="BH124" s="168"/>
      <c r="BI124" s="226" t="s">
        <v>22</v>
      </c>
      <c r="BJ124" s="371" t="e">
        <f t="array" ref="BJ124:BJ128">'042_02_HonSai_2550'!AY333:AY337</f>
        <v>#DIV/0!</v>
      </c>
      <c r="BK124" s="406"/>
      <c r="BL124" s="288" t="e">
        <f t="array" ref="BL124:BL128">'042_02_HonSai_2550'!BA333:BA337</f>
        <v>#DIV/0!</v>
      </c>
    </row>
    <row r="125" spans="4:64" s="6" customFormat="1" ht="18.75">
      <c r="D125" s="367"/>
      <c r="J125" s="168"/>
      <c r="K125" s="226" t="s">
        <v>21</v>
      </c>
      <c r="L125" s="371" t="e">
        <v>#DIV/0!</v>
      </c>
      <c r="M125" s="407"/>
      <c r="N125" s="289" t="e">
        <v>#DIV/0!</v>
      </c>
      <c r="O125"/>
      <c r="T125" s="168"/>
      <c r="U125" s="226" t="s">
        <v>21</v>
      </c>
      <c r="V125" s="371" t="e">
        <v>#DIV/0!</v>
      </c>
      <c r="W125" s="407"/>
      <c r="X125" s="289" t="e">
        <v>#DIV/0!</v>
      </c>
      <c r="AD125" s="168"/>
      <c r="AE125" s="226" t="s">
        <v>21</v>
      </c>
      <c r="AF125" s="371" t="e">
        <v>#DIV/0!</v>
      </c>
      <c r="AG125" s="407"/>
      <c r="AH125" s="289" t="e">
        <v>#DIV/0!</v>
      </c>
      <c r="AN125" s="168"/>
      <c r="AO125" s="226" t="s">
        <v>21</v>
      </c>
      <c r="AP125" s="371" t="e">
        <v>#DIV/0!</v>
      </c>
      <c r="AQ125" s="407"/>
      <c r="AR125" s="289" t="e">
        <v>#DIV/0!</v>
      </c>
      <c r="AX125" s="168"/>
      <c r="AY125" s="226" t="s">
        <v>21</v>
      </c>
      <c r="AZ125" s="371" t="e">
        <v>#DIV/0!</v>
      </c>
      <c r="BA125" s="407"/>
      <c r="BB125" s="289" t="e">
        <v>#DIV/0!</v>
      </c>
      <c r="BH125" s="168"/>
      <c r="BI125" s="226" t="s">
        <v>21</v>
      </c>
      <c r="BJ125" s="371" t="e">
        <v>#DIV/0!</v>
      </c>
      <c r="BK125" s="407"/>
      <c r="BL125" s="289" t="e">
        <v>#DIV/0!</v>
      </c>
    </row>
    <row r="126" spans="4:64" s="6" customFormat="1" ht="18.75">
      <c r="D126" s="367"/>
      <c r="J126" s="168"/>
      <c r="K126" s="226" t="s">
        <v>20</v>
      </c>
      <c r="L126" s="371" t="e">
        <v>#DIV/0!</v>
      </c>
      <c r="M126" s="407"/>
      <c r="N126" s="289" t="e">
        <v>#DIV/0!</v>
      </c>
      <c r="O126"/>
      <c r="T126" s="168"/>
      <c r="U126" s="226" t="s">
        <v>20</v>
      </c>
      <c r="V126" s="371" t="e">
        <v>#DIV/0!</v>
      </c>
      <c r="W126" s="407"/>
      <c r="X126" s="289" t="e">
        <v>#DIV/0!</v>
      </c>
      <c r="AD126" s="168"/>
      <c r="AE126" s="226" t="s">
        <v>20</v>
      </c>
      <c r="AF126" s="371" t="e">
        <v>#DIV/0!</v>
      </c>
      <c r="AG126" s="407"/>
      <c r="AH126" s="289" t="e">
        <v>#DIV/0!</v>
      </c>
      <c r="AN126" s="168"/>
      <c r="AO126" s="226" t="s">
        <v>20</v>
      </c>
      <c r="AP126" s="371" t="e">
        <v>#DIV/0!</v>
      </c>
      <c r="AQ126" s="407"/>
      <c r="AR126" s="289" t="e">
        <v>#DIV/0!</v>
      </c>
      <c r="AX126" s="168"/>
      <c r="AY126" s="226" t="s">
        <v>20</v>
      </c>
      <c r="AZ126" s="371" t="e">
        <v>#DIV/0!</v>
      </c>
      <c r="BA126" s="407"/>
      <c r="BB126" s="289" t="e">
        <v>#DIV/0!</v>
      </c>
      <c r="BH126" s="168"/>
      <c r="BI126" s="226" t="s">
        <v>20</v>
      </c>
      <c r="BJ126" s="371" t="e">
        <v>#DIV/0!</v>
      </c>
      <c r="BK126" s="407"/>
      <c r="BL126" s="289" t="e">
        <v>#DIV/0!</v>
      </c>
    </row>
    <row r="127" spans="4:64" s="6" customFormat="1" ht="18.75">
      <c r="D127" s="367"/>
      <c r="J127" s="168"/>
      <c r="K127" s="226" t="s">
        <v>19</v>
      </c>
      <c r="L127" s="371" t="e">
        <v>#DIV/0!</v>
      </c>
      <c r="M127" s="407"/>
      <c r="N127" s="289" t="e">
        <v>#DIV/0!</v>
      </c>
      <c r="O127"/>
      <c r="T127" s="168"/>
      <c r="U127" s="226" t="s">
        <v>19</v>
      </c>
      <c r="V127" s="371" t="e">
        <v>#DIV/0!</v>
      </c>
      <c r="W127" s="407"/>
      <c r="X127" s="289" t="e">
        <v>#DIV/0!</v>
      </c>
      <c r="AD127" s="168"/>
      <c r="AE127" s="226" t="s">
        <v>19</v>
      </c>
      <c r="AF127" s="371" t="e">
        <v>#DIV/0!</v>
      </c>
      <c r="AG127" s="407"/>
      <c r="AH127" s="289" t="e">
        <v>#DIV/0!</v>
      </c>
      <c r="AN127" s="168"/>
      <c r="AO127" s="226" t="s">
        <v>19</v>
      </c>
      <c r="AP127" s="371" t="e">
        <v>#DIV/0!</v>
      </c>
      <c r="AQ127" s="407"/>
      <c r="AR127" s="289" t="e">
        <v>#DIV/0!</v>
      </c>
      <c r="AX127" s="168"/>
      <c r="AY127" s="226" t="s">
        <v>19</v>
      </c>
      <c r="AZ127" s="371" t="e">
        <v>#DIV/0!</v>
      </c>
      <c r="BA127" s="407"/>
      <c r="BB127" s="289" t="e">
        <v>#DIV/0!</v>
      </c>
      <c r="BH127" s="168"/>
      <c r="BI127" s="226" t="s">
        <v>19</v>
      </c>
      <c r="BJ127" s="371" t="e">
        <v>#DIV/0!</v>
      </c>
      <c r="BK127" s="407"/>
      <c r="BL127" s="289" t="e">
        <v>#DIV/0!</v>
      </c>
    </row>
    <row r="128" spans="4:64" s="6" customFormat="1" ht="18.75">
      <c r="D128" s="367"/>
      <c r="J128" s="169"/>
      <c r="K128" s="227" t="s">
        <v>18</v>
      </c>
      <c r="L128" s="371" t="e">
        <v>#DIV/0!</v>
      </c>
      <c r="M128" s="408"/>
      <c r="N128" s="289" t="e">
        <v>#DIV/0!</v>
      </c>
      <c r="O128"/>
      <c r="T128" s="169"/>
      <c r="U128" s="227" t="s">
        <v>18</v>
      </c>
      <c r="V128" s="371" t="e">
        <v>#DIV/0!</v>
      </c>
      <c r="W128" s="408"/>
      <c r="X128" s="289" t="e">
        <v>#DIV/0!</v>
      </c>
      <c r="AD128" s="169"/>
      <c r="AE128" s="227" t="s">
        <v>18</v>
      </c>
      <c r="AF128" s="371" t="e">
        <v>#DIV/0!</v>
      </c>
      <c r="AG128" s="408"/>
      <c r="AH128" s="289" t="e">
        <v>#DIV/0!</v>
      </c>
      <c r="AN128" s="169"/>
      <c r="AO128" s="227" t="s">
        <v>18</v>
      </c>
      <c r="AP128" s="371" t="e">
        <v>#DIV/0!</v>
      </c>
      <c r="AQ128" s="408"/>
      <c r="AR128" s="289" t="e">
        <v>#DIV/0!</v>
      </c>
      <c r="AX128" s="169"/>
      <c r="AY128" s="227" t="s">
        <v>18</v>
      </c>
      <c r="AZ128" s="371" t="e">
        <v>#DIV/0!</v>
      </c>
      <c r="BA128" s="408"/>
      <c r="BB128" s="289" t="e">
        <v>#DIV/0!</v>
      </c>
      <c r="BH128" s="169"/>
      <c r="BI128" s="227" t="s">
        <v>18</v>
      </c>
      <c r="BJ128" s="371" t="e">
        <v>#DIV/0!</v>
      </c>
      <c r="BK128" s="408"/>
      <c r="BL128" s="289" t="e">
        <v>#DIV/0!</v>
      </c>
    </row>
    <row r="129" spans="3:64" s="6" customFormat="1" ht="18.75">
      <c r="D129" s="367"/>
      <c r="J129" s="170" t="s">
        <v>117</v>
      </c>
      <c r="K129" s="284" t="s">
        <v>48</v>
      </c>
      <c r="L129" s="381" t="e">
        <f>SUM(L130:L134)</f>
        <v>#DIV/0!</v>
      </c>
      <c r="M129" s="409"/>
      <c r="N129" s="263">
        <v>29.563118098677585</v>
      </c>
      <c r="O129"/>
      <c r="T129" s="170" t="s">
        <v>117</v>
      </c>
      <c r="U129" s="284" t="s">
        <v>48</v>
      </c>
      <c r="V129" s="381" t="e">
        <f>SUM(V130:V134)</f>
        <v>#DIV/0!</v>
      </c>
      <c r="W129" s="409"/>
      <c r="X129" s="263">
        <v>29.563118098677585</v>
      </c>
      <c r="AD129" s="170" t="s">
        <v>117</v>
      </c>
      <c r="AE129" s="284" t="s">
        <v>48</v>
      </c>
      <c r="AF129" s="381" t="e">
        <f>SUM(AF130:AF134)</f>
        <v>#DIV/0!</v>
      </c>
      <c r="AG129" s="409"/>
      <c r="AH129" s="263">
        <v>29.563118098677585</v>
      </c>
      <c r="AN129" s="170" t="s">
        <v>117</v>
      </c>
      <c r="AO129" s="284" t="s">
        <v>48</v>
      </c>
      <c r="AP129" s="381" t="e">
        <f>SUM(AP130:AP134)</f>
        <v>#DIV/0!</v>
      </c>
      <c r="AQ129" s="409"/>
      <c r="AR129" s="263">
        <v>29.563118098677585</v>
      </c>
      <c r="AX129" s="170" t="s">
        <v>117</v>
      </c>
      <c r="AY129" s="284" t="s">
        <v>48</v>
      </c>
      <c r="AZ129" s="381" t="e">
        <f>SUM(AZ130:AZ134)</f>
        <v>#DIV/0!</v>
      </c>
      <c r="BA129" s="409"/>
      <c r="BB129" s="263">
        <v>29.563118098677585</v>
      </c>
      <c r="BH129" s="170" t="s">
        <v>117</v>
      </c>
      <c r="BI129" s="284" t="s">
        <v>48</v>
      </c>
      <c r="BJ129" s="381" t="e">
        <f>SUM(BJ130:BJ134)</f>
        <v>#DIV/0!</v>
      </c>
      <c r="BK129" s="409"/>
      <c r="BL129" s="263">
        <v>29.563118098677585</v>
      </c>
    </row>
    <row r="130" spans="3:64" s="6" customFormat="1" ht="18.75">
      <c r="D130" s="367"/>
      <c r="J130" s="168"/>
      <c r="K130" s="226" t="s">
        <v>22</v>
      </c>
      <c r="L130" s="371" t="e">
        <f t="array" ref="L130:L134">'042_02_HonSai_2550'!F338:F342</f>
        <v>#DIV/0!</v>
      </c>
      <c r="M130" s="406"/>
      <c r="N130" s="289" t="e">
        <f t="array" ref="N130:N134">'042_02_HonSai_2550'!H338:H342</f>
        <v>#DIV/0!</v>
      </c>
      <c r="O130"/>
      <c r="T130" s="168"/>
      <c r="U130" s="226" t="s">
        <v>22</v>
      </c>
      <c r="V130" s="371" t="e">
        <f t="array" ref="V130:V134">'042_02_HonSai_2550'!O338:O342</f>
        <v>#DIV/0!</v>
      </c>
      <c r="W130" s="406"/>
      <c r="X130" s="289" t="e">
        <f t="array" ref="X130:X134">'042_02_HonSai_2550'!Q338:Q342</f>
        <v>#DIV/0!</v>
      </c>
      <c r="AD130" s="168"/>
      <c r="AE130" s="226" t="s">
        <v>22</v>
      </c>
      <c r="AF130" s="371" t="e">
        <f t="array" ref="AF130:AF134">'042_02_HonSai_2550'!X338:X342</f>
        <v>#DIV/0!</v>
      </c>
      <c r="AG130" s="406"/>
      <c r="AH130" s="289" t="e">
        <f t="array" ref="AH130:AH134">'042_02_HonSai_2550'!Z338:Z342</f>
        <v>#DIV/0!</v>
      </c>
      <c r="AN130" s="168"/>
      <c r="AO130" s="226" t="s">
        <v>22</v>
      </c>
      <c r="AP130" s="371" t="e">
        <f t="array" ref="AP130:AP134">'042_02_HonSai_2550'!AG338:AG342</f>
        <v>#DIV/0!</v>
      </c>
      <c r="AQ130" s="406"/>
      <c r="AR130" s="289" t="e">
        <f t="array" ref="AR130:AR134">'042_02_HonSai_2550'!AI338:AI342</f>
        <v>#DIV/0!</v>
      </c>
      <c r="AX130" s="168"/>
      <c r="AY130" s="226" t="s">
        <v>22</v>
      </c>
      <c r="AZ130" s="371" t="e">
        <f t="array" ref="AZ130:AZ134">'042_02_HonSai_2550'!AP338:AP342</f>
        <v>#DIV/0!</v>
      </c>
      <c r="BA130" s="406"/>
      <c r="BB130" s="289" t="e">
        <f t="array" ref="BB130:BB134">'042_02_HonSai_2550'!AR338:AR342</f>
        <v>#DIV/0!</v>
      </c>
      <c r="BH130" s="168"/>
      <c r="BI130" s="226" t="s">
        <v>22</v>
      </c>
      <c r="BJ130" s="371" t="e">
        <f t="array" ref="BJ130:BJ134">'042_02_HonSai_2550'!AY338:AY342</f>
        <v>#DIV/0!</v>
      </c>
      <c r="BK130" s="406"/>
      <c r="BL130" s="289" t="e">
        <f t="array" ref="BL130:BL134">'042_02_HonSai_2550'!BA338:BA342</f>
        <v>#DIV/0!</v>
      </c>
    </row>
    <row r="131" spans="3:64" s="6" customFormat="1" ht="18.75">
      <c r="D131" s="367"/>
      <c r="J131" s="168"/>
      <c r="K131" s="226" t="s">
        <v>21</v>
      </c>
      <c r="L131" s="371" t="e">
        <v>#DIV/0!</v>
      </c>
      <c r="M131" s="407"/>
      <c r="N131" s="289" t="e">
        <v>#DIV/0!</v>
      </c>
      <c r="O131"/>
      <c r="T131" s="168"/>
      <c r="U131" s="226" t="s">
        <v>21</v>
      </c>
      <c r="V131" s="371" t="e">
        <v>#DIV/0!</v>
      </c>
      <c r="W131" s="407"/>
      <c r="X131" s="289" t="e">
        <v>#DIV/0!</v>
      </c>
      <c r="AD131" s="168"/>
      <c r="AE131" s="226" t="s">
        <v>21</v>
      </c>
      <c r="AF131" s="371" t="e">
        <v>#DIV/0!</v>
      </c>
      <c r="AG131" s="407"/>
      <c r="AH131" s="289" t="e">
        <v>#DIV/0!</v>
      </c>
      <c r="AN131" s="168"/>
      <c r="AO131" s="226" t="s">
        <v>21</v>
      </c>
      <c r="AP131" s="371" t="e">
        <v>#DIV/0!</v>
      </c>
      <c r="AQ131" s="407"/>
      <c r="AR131" s="289" t="e">
        <v>#DIV/0!</v>
      </c>
      <c r="AX131" s="168"/>
      <c r="AY131" s="226" t="s">
        <v>21</v>
      </c>
      <c r="AZ131" s="371" t="e">
        <v>#DIV/0!</v>
      </c>
      <c r="BA131" s="407"/>
      <c r="BB131" s="289" t="e">
        <v>#DIV/0!</v>
      </c>
      <c r="BH131" s="168"/>
      <c r="BI131" s="226" t="s">
        <v>21</v>
      </c>
      <c r="BJ131" s="371" t="e">
        <v>#DIV/0!</v>
      </c>
      <c r="BK131" s="407"/>
      <c r="BL131" s="289" t="e">
        <v>#DIV/0!</v>
      </c>
    </row>
    <row r="132" spans="3:64" s="6" customFormat="1" ht="18.75">
      <c r="D132" s="367"/>
      <c r="J132" s="168"/>
      <c r="K132" s="226" t="s">
        <v>20</v>
      </c>
      <c r="L132" s="371" t="e">
        <v>#DIV/0!</v>
      </c>
      <c r="M132" s="407"/>
      <c r="N132" s="289" t="e">
        <v>#DIV/0!</v>
      </c>
      <c r="O132"/>
      <c r="T132" s="168"/>
      <c r="U132" s="226" t="s">
        <v>20</v>
      </c>
      <c r="V132" s="371" t="e">
        <v>#DIV/0!</v>
      </c>
      <c r="W132" s="407"/>
      <c r="X132" s="289" t="e">
        <v>#DIV/0!</v>
      </c>
      <c r="AD132" s="168"/>
      <c r="AE132" s="226" t="s">
        <v>20</v>
      </c>
      <c r="AF132" s="371" t="e">
        <v>#DIV/0!</v>
      </c>
      <c r="AG132" s="407"/>
      <c r="AH132" s="289" t="e">
        <v>#DIV/0!</v>
      </c>
      <c r="AN132" s="168"/>
      <c r="AO132" s="226" t="s">
        <v>20</v>
      </c>
      <c r="AP132" s="371" t="e">
        <v>#DIV/0!</v>
      </c>
      <c r="AQ132" s="407"/>
      <c r="AR132" s="289" t="e">
        <v>#DIV/0!</v>
      </c>
      <c r="AX132" s="168"/>
      <c r="AY132" s="226" t="s">
        <v>20</v>
      </c>
      <c r="AZ132" s="371" t="e">
        <v>#DIV/0!</v>
      </c>
      <c r="BA132" s="407"/>
      <c r="BB132" s="289" t="e">
        <v>#DIV/0!</v>
      </c>
      <c r="BH132" s="168"/>
      <c r="BI132" s="226" t="s">
        <v>20</v>
      </c>
      <c r="BJ132" s="371" t="e">
        <v>#DIV/0!</v>
      </c>
      <c r="BK132" s="407"/>
      <c r="BL132" s="289" t="e">
        <v>#DIV/0!</v>
      </c>
    </row>
    <row r="133" spans="3:64" s="6" customFormat="1" ht="18.75">
      <c r="D133" s="367"/>
      <c r="J133" s="168"/>
      <c r="K133" s="226" t="s">
        <v>19</v>
      </c>
      <c r="L133" s="371" t="e">
        <v>#DIV/0!</v>
      </c>
      <c r="M133" s="407"/>
      <c r="N133" s="289" t="e">
        <v>#DIV/0!</v>
      </c>
      <c r="O133"/>
      <c r="T133" s="168"/>
      <c r="U133" s="226" t="s">
        <v>19</v>
      </c>
      <c r="V133" s="371" t="e">
        <v>#DIV/0!</v>
      </c>
      <c r="W133" s="407"/>
      <c r="X133" s="289" t="e">
        <v>#DIV/0!</v>
      </c>
      <c r="AD133" s="168"/>
      <c r="AE133" s="226" t="s">
        <v>19</v>
      </c>
      <c r="AF133" s="371" t="e">
        <v>#DIV/0!</v>
      </c>
      <c r="AG133" s="407"/>
      <c r="AH133" s="289" t="e">
        <v>#DIV/0!</v>
      </c>
      <c r="AN133" s="168"/>
      <c r="AO133" s="226" t="s">
        <v>19</v>
      </c>
      <c r="AP133" s="371" t="e">
        <v>#DIV/0!</v>
      </c>
      <c r="AQ133" s="407"/>
      <c r="AR133" s="289" t="e">
        <v>#DIV/0!</v>
      </c>
      <c r="AX133" s="168"/>
      <c r="AY133" s="226" t="s">
        <v>19</v>
      </c>
      <c r="AZ133" s="371" t="e">
        <v>#DIV/0!</v>
      </c>
      <c r="BA133" s="407"/>
      <c r="BB133" s="289" t="e">
        <v>#DIV/0!</v>
      </c>
      <c r="BH133" s="168"/>
      <c r="BI133" s="226" t="s">
        <v>19</v>
      </c>
      <c r="BJ133" s="371" t="e">
        <v>#DIV/0!</v>
      </c>
      <c r="BK133" s="407"/>
      <c r="BL133" s="289" t="e">
        <v>#DIV/0!</v>
      </c>
    </row>
    <row r="134" spans="3:64" s="6" customFormat="1" ht="18.75">
      <c r="D134" s="367"/>
      <c r="J134" s="169"/>
      <c r="K134" s="227" t="s">
        <v>18</v>
      </c>
      <c r="L134" s="371" t="e">
        <v>#DIV/0!</v>
      </c>
      <c r="M134" s="408"/>
      <c r="N134" s="289" t="e">
        <v>#DIV/0!</v>
      </c>
      <c r="O134"/>
      <c r="T134" s="169"/>
      <c r="U134" s="227" t="s">
        <v>18</v>
      </c>
      <c r="V134" s="371" t="e">
        <v>#DIV/0!</v>
      </c>
      <c r="W134" s="408"/>
      <c r="X134" s="289" t="e">
        <v>#DIV/0!</v>
      </c>
      <c r="AD134" s="169"/>
      <c r="AE134" s="227" t="s">
        <v>18</v>
      </c>
      <c r="AF134" s="371" t="e">
        <v>#DIV/0!</v>
      </c>
      <c r="AG134" s="408"/>
      <c r="AH134" s="289" t="e">
        <v>#DIV/0!</v>
      </c>
      <c r="AN134" s="169"/>
      <c r="AO134" s="227" t="s">
        <v>18</v>
      </c>
      <c r="AP134" s="371" t="e">
        <v>#DIV/0!</v>
      </c>
      <c r="AQ134" s="408"/>
      <c r="AR134" s="289" t="e">
        <v>#DIV/0!</v>
      </c>
      <c r="AX134" s="169"/>
      <c r="AY134" s="227" t="s">
        <v>18</v>
      </c>
      <c r="AZ134" s="371" t="e">
        <v>#DIV/0!</v>
      </c>
      <c r="BA134" s="408"/>
      <c r="BB134" s="289" t="e">
        <v>#DIV/0!</v>
      </c>
      <c r="BH134" s="169"/>
      <c r="BI134" s="227" t="s">
        <v>18</v>
      </c>
      <c r="BJ134" s="371" t="e">
        <v>#DIV/0!</v>
      </c>
      <c r="BK134" s="408"/>
      <c r="BL134" s="289" t="e">
        <v>#DIV/0!</v>
      </c>
    </row>
    <row r="135" spans="3:64" s="6" customFormat="1" ht="18.75">
      <c r="D135" s="367"/>
      <c r="J135" s="170" t="s">
        <v>49</v>
      </c>
      <c r="K135" s="284" t="s">
        <v>48</v>
      </c>
      <c r="L135" s="381" t="e">
        <f>SUM(L136:L140)</f>
        <v>#DIV/0!</v>
      </c>
      <c r="M135" s="409"/>
      <c r="N135" s="263">
        <v>29.563118098677585</v>
      </c>
      <c r="O135"/>
      <c r="T135" s="170" t="s">
        <v>49</v>
      </c>
      <c r="U135" s="284" t="s">
        <v>48</v>
      </c>
      <c r="V135" s="381" t="e">
        <f>SUM(V136:V140)</f>
        <v>#DIV/0!</v>
      </c>
      <c r="W135" s="409"/>
      <c r="X135" s="263">
        <v>29.563118098677585</v>
      </c>
      <c r="AD135" s="170" t="s">
        <v>49</v>
      </c>
      <c r="AE135" s="284" t="s">
        <v>48</v>
      </c>
      <c r="AF135" s="381" t="e">
        <f>SUM(AF136:AF140)</f>
        <v>#DIV/0!</v>
      </c>
      <c r="AG135" s="409"/>
      <c r="AH135" s="263">
        <v>29.563118098677585</v>
      </c>
      <c r="AN135" s="170" t="s">
        <v>49</v>
      </c>
      <c r="AO135" s="284" t="s">
        <v>48</v>
      </c>
      <c r="AP135" s="381" t="e">
        <f>SUM(AP136:AP140)</f>
        <v>#DIV/0!</v>
      </c>
      <c r="AQ135" s="409"/>
      <c r="AR135" s="263">
        <v>29.563118098677585</v>
      </c>
      <c r="AX135" s="170" t="s">
        <v>49</v>
      </c>
      <c r="AY135" s="284" t="s">
        <v>48</v>
      </c>
      <c r="AZ135" s="381" t="e">
        <f>SUM(AZ136:AZ140)</f>
        <v>#DIV/0!</v>
      </c>
      <c r="BA135" s="409"/>
      <c r="BB135" s="263">
        <v>29.563118098677585</v>
      </c>
      <c r="BH135" s="170" t="s">
        <v>49</v>
      </c>
      <c r="BI135" s="284" t="s">
        <v>48</v>
      </c>
      <c r="BJ135" s="381" t="e">
        <f>SUM(BJ136:BJ140)</f>
        <v>#DIV/0!</v>
      </c>
      <c r="BK135" s="409"/>
      <c r="BL135" s="263">
        <v>29.563118098677585</v>
      </c>
    </row>
    <row r="136" spans="3:64" s="6" customFormat="1" ht="18.75">
      <c r="D136" s="367"/>
      <c r="J136" s="168"/>
      <c r="K136" s="226" t="s">
        <v>22</v>
      </c>
      <c r="L136" s="371" t="e">
        <f t="array" ref="L136:L140">'042_02_HonSai_2550'!F343:F347</f>
        <v>#DIV/0!</v>
      </c>
      <c r="M136" s="410"/>
      <c r="N136" s="289" t="e">
        <f t="array" ref="N136:N140">'042_02_HonSai_2550'!H343:H347</f>
        <v>#DIV/0!</v>
      </c>
      <c r="O136"/>
      <c r="T136" s="168"/>
      <c r="U136" s="226" t="s">
        <v>22</v>
      </c>
      <c r="V136" s="371" t="e">
        <f t="array" ref="V136:V140">'042_02_HonSai_2550'!O343:O347</f>
        <v>#DIV/0!</v>
      </c>
      <c r="W136" s="410"/>
      <c r="X136" s="289" t="e">
        <f t="array" ref="X136:X140">'042_02_HonSai_2550'!Q343:Q347</f>
        <v>#DIV/0!</v>
      </c>
      <c r="AD136" s="168"/>
      <c r="AE136" s="226" t="s">
        <v>22</v>
      </c>
      <c r="AF136" s="371" t="e">
        <f t="array" ref="AF136:AF140">'042_02_HonSai_2550'!X343:X347</f>
        <v>#DIV/0!</v>
      </c>
      <c r="AG136" s="410"/>
      <c r="AH136" s="289" t="e">
        <f t="array" ref="AH136:AH140">'042_02_HonSai_2550'!Z343:Z347</f>
        <v>#DIV/0!</v>
      </c>
      <c r="AN136" s="168"/>
      <c r="AO136" s="226" t="s">
        <v>22</v>
      </c>
      <c r="AP136" s="371" t="e">
        <f t="array" ref="AP136:AP140">'042_02_HonSai_2550'!AG343:AG347</f>
        <v>#DIV/0!</v>
      </c>
      <c r="AQ136" s="410"/>
      <c r="AR136" s="289" t="e">
        <f t="array" ref="AR136:AR140">'042_02_HonSai_2550'!AI343:AI347</f>
        <v>#DIV/0!</v>
      </c>
      <c r="AX136" s="168"/>
      <c r="AY136" s="226" t="s">
        <v>22</v>
      </c>
      <c r="AZ136" s="371" t="e">
        <f t="array" ref="AZ136:AZ140">'042_02_HonSai_2550'!AP343:AP347</f>
        <v>#DIV/0!</v>
      </c>
      <c r="BA136" s="410"/>
      <c r="BB136" s="289" t="e">
        <f t="array" ref="BB136:BB140">'042_02_HonSai_2550'!AR343:AR347</f>
        <v>#DIV/0!</v>
      </c>
      <c r="BH136" s="168"/>
      <c r="BI136" s="226" t="s">
        <v>22</v>
      </c>
      <c r="BJ136" s="371" t="e">
        <f t="array" ref="BJ136:BJ140">'042_02_HonSai_2550'!AY343:AY347</f>
        <v>#DIV/0!</v>
      </c>
      <c r="BK136" s="410"/>
      <c r="BL136" s="289" t="e">
        <f t="array" ref="BL136:BL140">'042_02_HonSai_2550'!BA343:BA347</f>
        <v>#DIV/0!</v>
      </c>
    </row>
    <row r="137" spans="3:64" s="6" customFormat="1" ht="18.75">
      <c r="D137" s="367"/>
      <c r="J137" s="168"/>
      <c r="K137" s="226" t="s">
        <v>21</v>
      </c>
      <c r="L137" s="371" t="e">
        <v>#DIV/0!</v>
      </c>
      <c r="M137" s="410"/>
      <c r="N137" s="289" t="e">
        <v>#DIV/0!</v>
      </c>
      <c r="O137"/>
      <c r="T137" s="168"/>
      <c r="U137" s="226" t="s">
        <v>21</v>
      </c>
      <c r="V137" s="371" t="e">
        <v>#DIV/0!</v>
      </c>
      <c r="W137" s="410"/>
      <c r="X137" s="289" t="e">
        <v>#DIV/0!</v>
      </c>
      <c r="AD137" s="168"/>
      <c r="AE137" s="226" t="s">
        <v>21</v>
      </c>
      <c r="AF137" s="371" t="e">
        <v>#DIV/0!</v>
      </c>
      <c r="AG137" s="410"/>
      <c r="AH137" s="289" t="e">
        <v>#DIV/0!</v>
      </c>
      <c r="AN137" s="168"/>
      <c r="AO137" s="226" t="s">
        <v>21</v>
      </c>
      <c r="AP137" s="371" t="e">
        <v>#DIV/0!</v>
      </c>
      <c r="AQ137" s="410"/>
      <c r="AR137" s="289" t="e">
        <v>#DIV/0!</v>
      </c>
      <c r="AX137" s="168"/>
      <c r="AY137" s="226" t="s">
        <v>21</v>
      </c>
      <c r="AZ137" s="371" t="e">
        <v>#DIV/0!</v>
      </c>
      <c r="BA137" s="410"/>
      <c r="BB137" s="289" t="e">
        <v>#DIV/0!</v>
      </c>
      <c r="BH137" s="168"/>
      <c r="BI137" s="226" t="s">
        <v>21</v>
      </c>
      <c r="BJ137" s="371" t="e">
        <v>#DIV/0!</v>
      </c>
      <c r="BK137" s="410"/>
      <c r="BL137" s="289" t="e">
        <v>#DIV/0!</v>
      </c>
    </row>
    <row r="138" spans="3:64" s="6" customFormat="1" ht="18.75">
      <c r="D138" s="367"/>
      <c r="J138" s="168"/>
      <c r="K138" s="226" t="s">
        <v>20</v>
      </c>
      <c r="L138" s="371" t="e">
        <v>#DIV/0!</v>
      </c>
      <c r="M138" s="410"/>
      <c r="N138" s="289" t="e">
        <v>#DIV/0!</v>
      </c>
      <c r="O138"/>
      <c r="T138" s="168"/>
      <c r="U138" s="226" t="s">
        <v>20</v>
      </c>
      <c r="V138" s="371" t="e">
        <v>#DIV/0!</v>
      </c>
      <c r="W138" s="410"/>
      <c r="X138" s="289" t="e">
        <v>#DIV/0!</v>
      </c>
      <c r="AD138" s="168"/>
      <c r="AE138" s="226" t="s">
        <v>20</v>
      </c>
      <c r="AF138" s="371" t="e">
        <v>#DIV/0!</v>
      </c>
      <c r="AG138" s="410"/>
      <c r="AH138" s="289" t="e">
        <v>#DIV/0!</v>
      </c>
      <c r="AN138" s="168"/>
      <c r="AO138" s="226" t="s">
        <v>20</v>
      </c>
      <c r="AP138" s="371" t="e">
        <v>#DIV/0!</v>
      </c>
      <c r="AQ138" s="410"/>
      <c r="AR138" s="289" t="e">
        <v>#DIV/0!</v>
      </c>
      <c r="AX138" s="168"/>
      <c r="AY138" s="226" t="s">
        <v>20</v>
      </c>
      <c r="AZ138" s="371" t="e">
        <v>#DIV/0!</v>
      </c>
      <c r="BA138" s="410"/>
      <c r="BB138" s="289" t="e">
        <v>#DIV/0!</v>
      </c>
      <c r="BH138" s="168"/>
      <c r="BI138" s="226" t="s">
        <v>20</v>
      </c>
      <c r="BJ138" s="371" t="e">
        <v>#DIV/0!</v>
      </c>
      <c r="BK138" s="410"/>
      <c r="BL138" s="289" t="e">
        <v>#DIV/0!</v>
      </c>
    </row>
    <row r="139" spans="3:64" s="6" customFormat="1" ht="18.75">
      <c r="D139" s="367"/>
      <c r="J139" s="168"/>
      <c r="K139" s="226" t="s">
        <v>19</v>
      </c>
      <c r="L139" s="371" t="e">
        <v>#DIV/0!</v>
      </c>
      <c r="M139" s="410"/>
      <c r="N139" s="289" t="e">
        <v>#DIV/0!</v>
      </c>
      <c r="O139"/>
      <c r="T139" s="168"/>
      <c r="U139" s="226" t="s">
        <v>19</v>
      </c>
      <c r="V139" s="371" t="e">
        <v>#DIV/0!</v>
      </c>
      <c r="W139" s="410"/>
      <c r="X139" s="289" t="e">
        <v>#DIV/0!</v>
      </c>
      <c r="AD139" s="168"/>
      <c r="AE139" s="226" t="s">
        <v>19</v>
      </c>
      <c r="AF139" s="371" t="e">
        <v>#DIV/0!</v>
      </c>
      <c r="AG139" s="410"/>
      <c r="AH139" s="289" t="e">
        <v>#DIV/0!</v>
      </c>
      <c r="AN139" s="168"/>
      <c r="AO139" s="226" t="s">
        <v>19</v>
      </c>
      <c r="AP139" s="371" t="e">
        <v>#DIV/0!</v>
      </c>
      <c r="AQ139" s="410"/>
      <c r="AR139" s="289" t="e">
        <v>#DIV/0!</v>
      </c>
      <c r="AX139" s="168"/>
      <c r="AY139" s="226" t="s">
        <v>19</v>
      </c>
      <c r="AZ139" s="371" t="e">
        <v>#DIV/0!</v>
      </c>
      <c r="BA139" s="410"/>
      <c r="BB139" s="289" t="e">
        <v>#DIV/0!</v>
      </c>
      <c r="BH139" s="168"/>
      <c r="BI139" s="226" t="s">
        <v>19</v>
      </c>
      <c r="BJ139" s="371" t="e">
        <v>#DIV/0!</v>
      </c>
      <c r="BK139" s="410"/>
      <c r="BL139" s="289" t="e">
        <v>#DIV/0!</v>
      </c>
    </row>
    <row r="140" spans="3:64" s="6" customFormat="1" ht="18.75">
      <c r="D140" s="367"/>
      <c r="J140" s="169"/>
      <c r="K140" s="227" t="s">
        <v>18</v>
      </c>
      <c r="L140" s="372" t="e">
        <v>#DIV/0!</v>
      </c>
      <c r="M140" s="411"/>
      <c r="N140" s="290" t="e">
        <v>#DIV/0!</v>
      </c>
      <c r="O140"/>
      <c r="T140" s="169"/>
      <c r="U140" s="227" t="s">
        <v>18</v>
      </c>
      <c r="V140" s="372" t="e">
        <v>#DIV/0!</v>
      </c>
      <c r="W140" s="411"/>
      <c r="X140" s="290" t="e">
        <v>#DIV/0!</v>
      </c>
      <c r="AD140" s="169"/>
      <c r="AE140" s="227" t="s">
        <v>18</v>
      </c>
      <c r="AF140" s="372" t="e">
        <v>#DIV/0!</v>
      </c>
      <c r="AG140" s="411"/>
      <c r="AH140" s="290" t="e">
        <v>#DIV/0!</v>
      </c>
      <c r="AN140" s="169"/>
      <c r="AO140" s="227" t="s">
        <v>18</v>
      </c>
      <c r="AP140" s="372" t="e">
        <v>#DIV/0!</v>
      </c>
      <c r="AQ140" s="411"/>
      <c r="AR140" s="290" t="e">
        <v>#DIV/0!</v>
      </c>
      <c r="AX140" s="169"/>
      <c r="AY140" s="227" t="s">
        <v>18</v>
      </c>
      <c r="AZ140" s="372" t="e">
        <v>#DIV/0!</v>
      </c>
      <c r="BA140" s="411"/>
      <c r="BB140" s="290" t="e">
        <v>#DIV/0!</v>
      </c>
      <c r="BH140" s="169"/>
      <c r="BI140" s="227" t="s">
        <v>18</v>
      </c>
      <c r="BJ140" s="372" t="e">
        <v>#DIV/0!</v>
      </c>
      <c r="BK140" s="411"/>
      <c r="BL140" s="290" t="e">
        <v>#DIV/0!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t="e">
        <f t="array" ref="L149:L154">'042_03_VeryKon_2550'!M196:M201</f>
        <v>#DIV/0!</v>
      </c>
      <c r="M149" s="368" t="e">
        <f t="array" ref="M149:M154">'042_03_VeryKon_2550'!Q196:Q201</f>
        <v>#DIV/0!</v>
      </c>
      <c r="N149" s="264" t="e">
        <f t="array" ref="N149:N154">L149:L154+M149:M154</f>
        <v>#DIV/0!</v>
      </c>
      <c r="O149"/>
      <c r="P149" s="374"/>
      <c r="Q149" s="271"/>
      <c r="R149" s="377"/>
      <c r="T149" s="205" t="s">
        <v>130</v>
      </c>
      <c r="U149" s="284" t="s">
        <v>48</v>
      </c>
      <c r="V149" s="368" t="e">
        <f t="array" ref="V149:V154">'042_03_VeryKon_2550'!Y196:Y201</f>
        <v>#DIV/0!</v>
      </c>
      <c r="W149" s="368" t="e">
        <f t="array" ref="W149:W154">'042_03_VeryKon_2550'!AG196:AG201</f>
        <v>#DIV/0!</v>
      </c>
      <c r="X149" s="264" t="e">
        <f t="array" ref="X149:X154">V149:V154+W149:W154</f>
        <v>#DIV/0!</v>
      </c>
      <c r="Z149" s="374"/>
      <c r="AA149" s="271"/>
      <c r="AB149" s="377"/>
      <c r="AD149" s="205" t="s">
        <v>130</v>
      </c>
      <c r="AE149" s="284" t="s">
        <v>48</v>
      </c>
      <c r="AF149" s="368" t="e">
        <f t="array" ref="AF149:AF154">'042_03_VeryKon_2550'!AS196:AS201</f>
        <v>#DIV/0!</v>
      </c>
      <c r="AG149" s="368" t="e">
        <f t="array" ref="AG149:AG154">'042_03_VeryKon_2550'!AW196:AW201</f>
        <v>#DIV/0!</v>
      </c>
      <c r="AH149" s="264" t="e">
        <f t="array" ref="AH149:AH154">AF149:AF154+AG149:AG154</f>
        <v>#DIV/0!</v>
      </c>
      <c r="AJ149" s="374"/>
      <c r="AK149" s="271"/>
      <c r="AL149" s="377"/>
      <c r="AN149" s="205" t="s">
        <v>130</v>
      </c>
      <c r="AO149" s="284" t="s">
        <v>48</v>
      </c>
      <c r="AP149" s="368" t="e">
        <f t="array" ref="AP149:AP154">'042_03_VeryKon_2550'!BI196:BI201</f>
        <v>#DIV/0!</v>
      </c>
      <c r="AQ149" s="368" t="e">
        <f t="array" ref="AQ149:AQ154">'042_03_VeryKon_2550'!BM196:BM201</f>
        <v>#DIV/0!</v>
      </c>
      <c r="AR149" s="264" t="e">
        <f t="array" ref="AR149:AR154">AP149:AP154+AQ149:AQ154</f>
        <v>#DIV/0!</v>
      </c>
      <c r="AT149" s="374"/>
      <c r="AU149" s="271"/>
      <c r="AV149" s="377"/>
      <c r="AX149" s="205" t="s">
        <v>130</v>
      </c>
      <c r="AY149" s="284" t="s">
        <v>48</v>
      </c>
      <c r="AZ149" s="368" t="e">
        <f t="array" ref="AZ149:AZ154">'042_03_VeryKon_2550'!BY196:BY201</f>
        <v>#DIV/0!</v>
      </c>
      <c r="BA149" s="368" t="e">
        <f t="array" ref="BA149:BA154">'042_03_VeryKon_2550'!CC196:CC201</f>
        <v>#DIV/0!</v>
      </c>
      <c r="BB149" s="264" t="e">
        <f t="array" ref="BB149:BB154">AZ149:AZ154+BA149:BA154</f>
        <v>#DIV/0!</v>
      </c>
      <c r="BD149" s="374"/>
      <c r="BE149" s="271"/>
      <c r="BF149" s="377"/>
      <c r="BH149" s="205" t="s">
        <v>130</v>
      </c>
      <c r="BI149" s="284" t="s">
        <v>48</v>
      </c>
      <c r="BJ149" s="368" t="e">
        <f t="array" ref="BJ149:BJ154">'042_03_VeryKon_2550'!CO196:CO201</f>
        <v>#DIV/0!</v>
      </c>
      <c r="BK149" s="368" t="e">
        <f t="array" ref="BK149:BK154">'042_03_VeryKon_2550'!CS196:CS201</f>
        <v>#DIV/0!</v>
      </c>
      <c r="BL149" s="264" t="e">
        <f t="array" ref="BL149:BL154">BJ149:BJ154+BK149:BK154</f>
        <v>#DIV/0!</v>
      </c>
    </row>
    <row r="150" spans="4:64" s="6" customFormat="1" ht="18.75">
      <c r="D150" s="367"/>
      <c r="F150" s="216"/>
      <c r="G150" s="414"/>
      <c r="H150" s="378"/>
      <c r="J150" s="201"/>
      <c r="K150" s="384" t="s">
        <v>22</v>
      </c>
      <c r="L150" s="369" t="e">
        <v>#DIV/0!</v>
      </c>
      <c r="M150" s="369" t="e">
        <v>#DIV/0!</v>
      </c>
      <c r="N150" s="265" t="e">
        <v>#DIV/0!</v>
      </c>
      <c r="O150"/>
      <c r="P150" s="216"/>
      <c r="Q150" s="414"/>
      <c r="R150" s="378"/>
      <c r="T150" s="201"/>
      <c r="U150" s="384" t="s">
        <v>22</v>
      </c>
      <c r="V150" s="369" t="e">
        <v>#DIV/0!</v>
      </c>
      <c r="W150" s="369" t="e">
        <v>#DIV/0!</v>
      </c>
      <c r="X150" s="265" t="e">
        <v>#DIV/0!</v>
      </c>
      <c r="Z150" s="216"/>
      <c r="AA150" s="414"/>
      <c r="AB150" s="378"/>
      <c r="AD150" s="201"/>
      <c r="AE150" s="384" t="s">
        <v>22</v>
      </c>
      <c r="AF150" s="369" t="e">
        <v>#DIV/0!</v>
      </c>
      <c r="AG150" s="369" t="e">
        <v>#DIV/0!</v>
      </c>
      <c r="AH150" s="265" t="e">
        <v>#DIV/0!</v>
      </c>
      <c r="AJ150" s="216"/>
      <c r="AK150" s="414"/>
      <c r="AL150" s="378"/>
      <c r="AN150" s="201"/>
      <c r="AO150" s="384" t="s">
        <v>22</v>
      </c>
      <c r="AP150" s="369" t="e">
        <v>#DIV/0!</v>
      </c>
      <c r="AQ150" s="369" t="e">
        <v>#DIV/0!</v>
      </c>
      <c r="AR150" s="265" t="e">
        <v>#DIV/0!</v>
      </c>
      <c r="AT150" s="216"/>
      <c r="AU150" s="414"/>
      <c r="AV150" s="378"/>
      <c r="AX150" s="201"/>
      <c r="AY150" s="384" t="s">
        <v>22</v>
      </c>
      <c r="AZ150" s="369" t="e">
        <v>#DIV/0!</v>
      </c>
      <c r="BA150" s="369" t="e">
        <v>#DIV/0!</v>
      </c>
      <c r="BB150" s="265" t="e">
        <v>#DIV/0!</v>
      </c>
      <c r="BD150" s="216"/>
      <c r="BE150" s="414"/>
      <c r="BF150" s="378"/>
      <c r="BH150" s="201"/>
      <c r="BI150" s="384" t="s">
        <v>22</v>
      </c>
      <c r="BJ150" s="369" t="e">
        <v>#DIV/0!</v>
      </c>
      <c r="BK150" s="369" t="e">
        <v>#DIV/0!</v>
      </c>
      <c r="BL150" s="265" t="e">
        <v>#DIV/0!</v>
      </c>
    </row>
    <row r="151" spans="4:64" s="6" customFormat="1" ht="18.75">
      <c r="D151" s="367"/>
      <c r="F151" s="216"/>
      <c r="G151" s="414"/>
      <c r="H151" s="378"/>
      <c r="J151" s="201"/>
      <c r="K151" s="384" t="s">
        <v>21</v>
      </c>
      <c r="L151" s="369" t="e">
        <v>#DIV/0!</v>
      </c>
      <c r="M151" s="369" t="e">
        <v>#DIV/0!</v>
      </c>
      <c r="N151" s="265" t="e">
        <v>#DIV/0!</v>
      </c>
      <c r="O151"/>
      <c r="P151" s="216"/>
      <c r="Q151" s="414"/>
      <c r="R151" s="378"/>
      <c r="T151" s="201"/>
      <c r="U151" s="384" t="s">
        <v>21</v>
      </c>
      <c r="V151" s="369" t="e">
        <v>#DIV/0!</v>
      </c>
      <c r="W151" s="369" t="e">
        <v>#DIV/0!</v>
      </c>
      <c r="X151" s="265" t="e">
        <v>#DIV/0!</v>
      </c>
      <c r="Z151" s="216"/>
      <c r="AA151" s="414"/>
      <c r="AB151" s="378"/>
      <c r="AD151" s="201"/>
      <c r="AE151" s="384" t="s">
        <v>21</v>
      </c>
      <c r="AF151" s="369" t="e">
        <v>#DIV/0!</v>
      </c>
      <c r="AG151" s="369" t="e">
        <v>#DIV/0!</v>
      </c>
      <c r="AH151" s="265" t="e">
        <v>#DIV/0!</v>
      </c>
      <c r="AJ151" s="216"/>
      <c r="AK151" s="414"/>
      <c r="AL151" s="378"/>
      <c r="AN151" s="201"/>
      <c r="AO151" s="384" t="s">
        <v>21</v>
      </c>
      <c r="AP151" s="369" t="e">
        <v>#DIV/0!</v>
      </c>
      <c r="AQ151" s="369" t="e">
        <v>#DIV/0!</v>
      </c>
      <c r="AR151" s="265" t="e">
        <v>#DIV/0!</v>
      </c>
      <c r="AT151" s="216"/>
      <c r="AU151" s="414"/>
      <c r="AV151" s="378"/>
      <c r="AX151" s="201"/>
      <c r="AY151" s="384" t="s">
        <v>21</v>
      </c>
      <c r="AZ151" s="369" t="e">
        <v>#DIV/0!</v>
      </c>
      <c r="BA151" s="369" t="e">
        <v>#DIV/0!</v>
      </c>
      <c r="BB151" s="265" t="e">
        <v>#DIV/0!</v>
      </c>
      <c r="BD151" s="216"/>
      <c r="BE151" s="414"/>
      <c r="BF151" s="378"/>
      <c r="BH151" s="201"/>
      <c r="BI151" s="384" t="s">
        <v>21</v>
      </c>
      <c r="BJ151" s="369" t="e">
        <v>#DIV/0!</v>
      </c>
      <c r="BK151" s="369" t="e">
        <v>#DIV/0!</v>
      </c>
      <c r="BL151" s="265" t="e">
        <v>#DIV/0!</v>
      </c>
    </row>
    <row r="152" spans="4:64" s="6" customFormat="1" ht="18.75">
      <c r="D152" s="367"/>
      <c r="F152" s="216"/>
      <c r="G152" s="414"/>
      <c r="H152" s="378"/>
      <c r="J152" s="201"/>
      <c r="K152" s="384" t="s">
        <v>20</v>
      </c>
      <c r="L152" s="369" t="e">
        <v>#DIV/0!</v>
      </c>
      <c r="M152" s="369" t="e">
        <v>#DIV/0!</v>
      </c>
      <c r="N152" s="265" t="e">
        <v>#DIV/0!</v>
      </c>
      <c r="O152"/>
      <c r="P152" s="216"/>
      <c r="Q152" s="414"/>
      <c r="R152" s="378"/>
      <c r="T152" s="201"/>
      <c r="U152" s="384" t="s">
        <v>20</v>
      </c>
      <c r="V152" s="369" t="e">
        <v>#DIV/0!</v>
      </c>
      <c r="W152" s="369" t="e">
        <v>#DIV/0!</v>
      </c>
      <c r="X152" s="265" t="e">
        <v>#DIV/0!</v>
      </c>
      <c r="Z152" s="216"/>
      <c r="AA152" s="414"/>
      <c r="AB152" s="378"/>
      <c r="AD152" s="201"/>
      <c r="AE152" s="384" t="s">
        <v>20</v>
      </c>
      <c r="AF152" s="369" t="e">
        <v>#DIV/0!</v>
      </c>
      <c r="AG152" s="369" t="e">
        <v>#DIV/0!</v>
      </c>
      <c r="AH152" s="265" t="e">
        <v>#DIV/0!</v>
      </c>
      <c r="AJ152" s="216"/>
      <c r="AK152" s="414"/>
      <c r="AL152" s="378"/>
      <c r="AN152" s="201"/>
      <c r="AO152" s="384" t="s">
        <v>20</v>
      </c>
      <c r="AP152" s="369" t="e">
        <v>#DIV/0!</v>
      </c>
      <c r="AQ152" s="369" t="e">
        <v>#DIV/0!</v>
      </c>
      <c r="AR152" s="265" t="e">
        <v>#DIV/0!</v>
      </c>
      <c r="AT152" s="216"/>
      <c r="AU152" s="414"/>
      <c r="AV152" s="378"/>
      <c r="AX152" s="201"/>
      <c r="AY152" s="384" t="s">
        <v>20</v>
      </c>
      <c r="AZ152" s="369" t="e">
        <v>#DIV/0!</v>
      </c>
      <c r="BA152" s="369" t="e">
        <v>#DIV/0!</v>
      </c>
      <c r="BB152" s="265" t="e">
        <v>#DIV/0!</v>
      </c>
      <c r="BD152" s="216"/>
      <c r="BE152" s="414"/>
      <c r="BF152" s="378"/>
      <c r="BH152" s="201"/>
      <c r="BI152" s="384" t="s">
        <v>20</v>
      </c>
      <c r="BJ152" s="369" t="e">
        <v>#DIV/0!</v>
      </c>
      <c r="BK152" s="369" t="e">
        <v>#DIV/0!</v>
      </c>
      <c r="BL152" s="265" t="e">
        <v>#DIV/0!</v>
      </c>
    </row>
    <row r="153" spans="4:64" s="6" customFormat="1" ht="18.75">
      <c r="D153" s="367"/>
      <c r="F153" s="216"/>
      <c r="G153" s="414"/>
      <c r="H153" s="378"/>
      <c r="J153" s="201"/>
      <c r="K153" s="384" t="s">
        <v>19</v>
      </c>
      <c r="L153" s="369" t="e">
        <v>#DIV/0!</v>
      </c>
      <c r="M153" s="369" t="e">
        <v>#DIV/0!</v>
      </c>
      <c r="N153" s="265" t="e">
        <v>#DIV/0!</v>
      </c>
      <c r="O153"/>
      <c r="P153" s="216"/>
      <c r="Q153" s="414"/>
      <c r="R153" s="378"/>
      <c r="T153" s="201"/>
      <c r="U153" s="384" t="s">
        <v>19</v>
      </c>
      <c r="V153" s="369" t="e">
        <v>#DIV/0!</v>
      </c>
      <c r="W153" s="369" t="e">
        <v>#DIV/0!</v>
      </c>
      <c r="X153" s="265" t="e">
        <v>#DIV/0!</v>
      </c>
      <c r="Z153" s="216"/>
      <c r="AA153" s="414"/>
      <c r="AB153" s="378"/>
      <c r="AD153" s="201"/>
      <c r="AE153" s="384" t="s">
        <v>19</v>
      </c>
      <c r="AF153" s="369" t="e">
        <v>#DIV/0!</v>
      </c>
      <c r="AG153" s="369" t="e">
        <v>#DIV/0!</v>
      </c>
      <c r="AH153" s="265" t="e">
        <v>#DIV/0!</v>
      </c>
      <c r="AJ153" s="216"/>
      <c r="AK153" s="414"/>
      <c r="AL153" s="378"/>
      <c r="AN153" s="201"/>
      <c r="AO153" s="384" t="s">
        <v>19</v>
      </c>
      <c r="AP153" s="369" t="e">
        <v>#DIV/0!</v>
      </c>
      <c r="AQ153" s="369" t="e">
        <v>#DIV/0!</v>
      </c>
      <c r="AR153" s="265" t="e">
        <v>#DIV/0!</v>
      </c>
      <c r="AT153" s="216"/>
      <c r="AU153" s="414"/>
      <c r="AV153" s="378"/>
      <c r="AX153" s="201"/>
      <c r="AY153" s="384" t="s">
        <v>19</v>
      </c>
      <c r="AZ153" s="369" t="e">
        <v>#DIV/0!</v>
      </c>
      <c r="BA153" s="369" t="e">
        <v>#DIV/0!</v>
      </c>
      <c r="BB153" s="265" t="e">
        <v>#DIV/0!</v>
      </c>
      <c r="BD153" s="216"/>
      <c r="BE153" s="414"/>
      <c r="BF153" s="378"/>
      <c r="BH153" s="201"/>
      <c r="BI153" s="384" t="s">
        <v>19</v>
      </c>
      <c r="BJ153" s="369" t="e">
        <v>#DIV/0!</v>
      </c>
      <c r="BK153" s="369" t="e">
        <v>#DIV/0!</v>
      </c>
      <c r="BL153" s="265" t="e">
        <v>#DIV/0!</v>
      </c>
    </row>
    <row r="154" spans="4:64" s="6" customFormat="1" ht="18.75">
      <c r="D154" s="367"/>
      <c r="F154" s="221"/>
      <c r="G154" s="379"/>
      <c r="H154" s="380"/>
      <c r="J154" s="208"/>
      <c r="K154" s="385" t="s">
        <v>18</v>
      </c>
      <c r="L154" s="370" t="e">
        <v>#DIV/0!</v>
      </c>
      <c r="M154" s="370" t="e">
        <v>#DIV/0!</v>
      </c>
      <c r="N154" s="266" t="e">
        <v>#DIV/0!</v>
      </c>
      <c r="O154"/>
      <c r="P154" s="221"/>
      <c r="Q154" s="379"/>
      <c r="R154" s="380"/>
      <c r="T154" s="208"/>
      <c r="U154" s="385" t="s">
        <v>18</v>
      </c>
      <c r="V154" s="370" t="e">
        <v>#DIV/0!</v>
      </c>
      <c r="W154" s="370" t="e">
        <v>#DIV/0!</v>
      </c>
      <c r="X154" s="266" t="e">
        <v>#DIV/0!</v>
      </c>
      <c r="Z154" s="221"/>
      <c r="AA154" s="379"/>
      <c r="AB154" s="380"/>
      <c r="AD154" s="208"/>
      <c r="AE154" s="385" t="s">
        <v>18</v>
      </c>
      <c r="AF154" s="370" t="e">
        <v>#DIV/0!</v>
      </c>
      <c r="AG154" s="370" t="e">
        <v>#DIV/0!</v>
      </c>
      <c r="AH154" s="266" t="e">
        <v>#DIV/0!</v>
      </c>
      <c r="AJ154" s="221"/>
      <c r="AK154" s="379"/>
      <c r="AL154" s="380"/>
      <c r="AN154" s="208"/>
      <c r="AO154" s="385" t="s">
        <v>18</v>
      </c>
      <c r="AP154" s="370" t="e">
        <v>#DIV/0!</v>
      </c>
      <c r="AQ154" s="370" t="e">
        <v>#DIV/0!</v>
      </c>
      <c r="AR154" s="266" t="e">
        <v>#DIV/0!</v>
      </c>
      <c r="AT154" s="221"/>
      <c r="AU154" s="379"/>
      <c r="AV154" s="380"/>
      <c r="AX154" s="208"/>
      <c r="AY154" s="385" t="s">
        <v>18</v>
      </c>
      <c r="AZ154" s="370" t="e">
        <v>#DIV/0!</v>
      </c>
      <c r="BA154" s="370" t="e">
        <v>#DIV/0!</v>
      </c>
      <c r="BB154" s="266" t="e">
        <v>#DIV/0!</v>
      </c>
      <c r="BD154" s="221"/>
      <c r="BE154" s="379"/>
      <c r="BF154" s="380"/>
      <c r="BH154" s="208"/>
      <c r="BI154" s="385" t="s">
        <v>18</v>
      </c>
      <c r="BJ154" s="370" t="e">
        <v>#DIV/0!</v>
      </c>
      <c r="BK154" s="370" t="e">
        <v>#DIV/0!</v>
      </c>
      <c r="BL154" s="266" t="e">
        <v>#DIV/0!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t="e">
        <f t="array" ref="H160:H165">'042_03_VeryKon_2550'!I257:I262</f>
        <v>#DIV/0!</v>
      </c>
      <c r="J160" s="205" t="s">
        <v>99</v>
      </c>
      <c r="K160" s="284" t="s">
        <v>48</v>
      </c>
      <c r="L160" s="381" t="e">
        <f t="array" ref="L160:L165">_xlfn.IFS(H160:H165&lt;L27:L32,H160:H165,
        H160:H165&gt;=L27:L32,L27:L32)</f>
        <v>#DIV/0!</v>
      </c>
      <c r="M160" s="381" t="e">
        <f>SUM(M161:M165)</f>
        <v>#DIV/0!</v>
      </c>
      <c r="N160" s="264" t="e">
        <f t="array" ref="N160:N165">L160:L165+M160:M165</f>
        <v>#DIV/0!</v>
      </c>
      <c r="O160"/>
      <c r="P160" s="205" t="s">
        <v>99</v>
      </c>
      <c r="Q160" s="284" t="s">
        <v>48</v>
      </c>
      <c r="R160" s="400" t="e">
        <f t="array" ref="R160:R165">'042_03_VeryKon_2550'!Y257:Y262</f>
        <v>#DIV/0!</v>
      </c>
      <c r="T160" s="205" t="s">
        <v>99</v>
      </c>
      <c r="U160" s="284" t="s">
        <v>48</v>
      </c>
      <c r="V160" s="381" t="e">
        <f t="array" ref="V160:V165">_xlfn.IFS(R160:R165&lt;V27:V32,R160:R165,
        R160:R165&gt;=V27:V32,V27:V32)</f>
        <v>#DIV/0!</v>
      </c>
      <c r="W160" s="381" t="e">
        <f>SUM(W161:W165)</f>
        <v>#DIV/0!</v>
      </c>
      <c r="X160" s="264" t="e">
        <f t="array" ref="X160:X165">V160:V165+W160:W165</f>
        <v>#DIV/0!</v>
      </c>
      <c r="Z160" s="205" t="s">
        <v>99</v>
      </c>
      <c r="AA160" s="284" t="s">
        <v>48</v>
      </c>
      <c r="AB160" s="400" t="e">
        <f t="array" ref="AB160:AB165">'042_03_VeryKon_2550'!AO257:AO262</f>
        <v>#DIV/0!</v>
      </c>
      <c r="AD160" s="205" t="s">
        <v>99</v>
      </c>
      <c r="AE160" s="284" t="s">
        <v>48</v>
      </c>
      <c r="AF160" s="381" t="e">
        <f t="array" ref="AF160:AF165">_xlfn.IFS(AB160:AB165&lt;AF27:AF32,AB160:AB165,
        AB160:AB165&gt;=AF27:AF32,AF27:AF32)</f>
        <v>#DIV/0!</v>
      </c>
      <c r="AG160" s="381" t="e">
        <f>SUM(AG161:AG165)</f>
        <v>#DIV/0!</v>
      </c>
      <c r="AH160" s="264" t="e">
        <f t="array" ref="AH160:AH165">AF160:AF165+AG160:AG165</f>
        <v>#DIV/0!</v>
      </c>
      <c r="AJ160" s="205" t="s">
        <v>99</v>
      </c>
      <c r="AK160" s="284" t="s">
        <v>48</v>
      </c>
      <c r="AL160" s="400" t="e">
        <f t="array" ref="AL160:AL165">'042_03_VeryKon_2550'!BE257:BE262</f>
        <v>#DIV/0!</v>
      </c>
      <c r="AN160" s="205" t="s">
        <v>99</v>
      </c>
      <c r="AO160" s="284" t="s">
        <v>48</v>
      </c>
      <c r="AP160" s="381" t="e">
        <f t="array" ref="AP160:AP165">_xlfn.IFS(AL160:AL165&lt;AP27:AP32,AL160:AL165,
        AL160:AL165&gt;=AP27:AP32,AP27:AP32)</f>
        <v>#DIV/0!</v>
      </c>
      <c r="AQ160" s="381" t="e">
        <f>SUM(AQ161:AQ165)</f>
        <v>#DIV/0!</v>
      </c>
      <c r="AR160" s="264" t="e">
        <f t="array" ref="AR160:AR165">AP160:AP165+AQ160:AQ165</f>
        <v>#DIV/0!</v>
      </c>
      <c r="AT160" s="205" t="s">
        <v>99</v>
      </c>
      <c r="AU160" s="284" t="s">
        <v>48</v>
      </c>
      <c r="AV160" s="400" t="e">
        <f t="array" ref="AV160:AV165">'042_03_VeryKon_2550'!BU257:BU262</f>
        <v>#DIV/0!</v>
      </c>
      <c r="AX160" s="205" t="s">
        <v>99</v>
      </c>
      <c r="AY160" s="284" t="s">
        <v>48</v>
      </c>
      <c r="AZ160" s="381" t="e">
        <f t="array" ref="AZ160:AZ165">_xlfn.IFS(AV160:AV165&lt;AZ27:AZ32,AV160:AV165,
        AV160:AV165&gt;=AZ27:AZ32,AZ27:AZ32)</f>
        <v>#DIV/0!</v>
      </c>
      <c r="BA160" s="381" t="e">
        <f>SUM(BA161:BA165)</f>
        <v>#DIV/0!</v>
      </c>
      <c r="BB160" s="264" t="e">
        <f t="array" ref="BB160:BB165">AZ160:AZ165+BA160:BA165</f>
        <v>#DIV/0!</v>
      </c>
      <c r="BD160" s="205" t="s">
        <v>99</v>
      </c>
      <c r="BE160" s="284" t="s">
        <v>48</v>
      </c>
      <c r="BF160" s="400" t="e">
        <f t="array" ref="BF160:BF165">'042_03_VeryKon_2550'!CK257:CK262</f>
        <v>#DIV/0!</v>
      </c>
      <c r="BH160" s="205" t="s">
        <v>99</v>
      </c>
      <c r="BI160" s="284" t="s">
        <v>48</v>
      </c>
      <c r="BJ160" s="381" t="e">
        <f t="array" ref="BJ160:BJ165">_xlfn.IFS(BF160:BF165&lt;BJ27:BJ32,BF160:BF165,
        BF160:BF165&gt;=BJ27:BJ32,BJ27:BJ32)</f>
        <v>#DIV/0!</v>
      </c>
      <c r="BK160" s="381" t="e">
        <f>SUM(BK161:BK165)</f>
        <v>#DIV/0!</v>
      </c>
      <c r="BL160" s="264" t="e">
        <f t="array" ref="BL160:BL165">BJ160:BJ165+BK160:BK165</f>
        <v>#DIV/0!</v>
      </c>
    </row>
    <row r="161" spans="4:64" s="6" customFormat="1" ht="18.75">
      <c r="D161" s="367"/>
      <c r="F161" s="201"/>
      <c r="G161" s="384" t="s">
        <v>22</v>
      </c>
      <c r="H161" s="401" t="e">
        <v>#DIV/0!</v>
      </c>
      <c r="J161" s="201"/>
      <c r="K161" s="384" t="s">
        <v>22</v>
      </c>
      <c r="L161" s="382" t="e">
        <v>#DIV/0!</v>
      </c>
      <c r="M161" s="382" t="e" cm="1">
        <f t="array" ref="M161">_xlfn.IFS(H161&lt;L28,0,
        AND(H161&gt;=L28,H161&lt;N28),(H161-L28),
        AND(H161&gt;=L28,H161&gt;=N28),M28
)</f>
        <v>#DIV/0!</v>
      </c>
      <c r="N161" s="265" t="e">
        <v>#DIV/0!</v>
      </c>
      <c r="O161"/>
      <c r="P161" s="201"/>
      <c r="Q161" s="384" t="s">
        <v>22</v>
      </c>
      <c r="R161" s="401" t="e">
        <v>#DIV/0!</v>
      </c>
      <c r="T161" s="201"/>
      <c r="U161" s="384" t="s">
        <v>22</v>
      </c>
      <c r="V161" s="382" t="e">
        <v>#DIV/0!</v>
      </c>
      <c r="W161" s="382" t="e" cm="1">
        <f t="array" ref="W161">_xlfn.IFS(R161&lt;V28,0,
        AND(R161&gt;=V28,R161&lt;X28),(R161-V28),
        AND(R161&gt;=V28,R161&gt;=X28),W28
)</f>
        <v>#DIV/0!</v>
      </c>
      <c r="X161" s="265" t="e">
        <v>#DIV/0!</v>
      </c>
      <c r="Z161" s="201"/>
      <c r="AA161" s="384" t="s">
        <v>22</v>
      </c>
      <c r="AB161" s="401" t="e">
        <v>#DIV/0!</v>
      </c>
      <c r="AD161" s="201"/>
      <c r="AE161" s="384" t="s">
        <v>22</v>
      </c>
      <c r="AF161" s="382" t="e">
        <v>#DIV/0!</v>
      </c>
      <c r="AG161" s="382" t="e" cm="1">
        <f t="array" ref="AG161">_xlfn.IFS(AB161&lt;AF28,0,
        AND(AB161&gt;=AF28,AB161&lt;AH28),(AB161-AF28),
        AND(AB161&gt;=AF28,AB161&gt;=AH28),AG28
)</f>
        <v>#DIV/0!</v>
      </c>
      <c r="AH161" s="265" t="e">
        <v>#DIV/0!</v>
      </c>
      <c r="AJ161" s="201"/>
      <c r="AK161" s="384" t="s">
        <v>22</v>
      </c>
      <c r="AL161" s="401" t="e">
        <v>#DIV/0!</v>
      </c>
      <c r="AN161" s="201"/>
      <c r="AO161" s="384" t="s">
        <v>22</v>
      </c>
      <c r="AP161" s="382" t="e">
        <v>#DIV/0!</v>
      </c>
      <c r="AQ161" s="382" t="e" cm="1">
        <f t="array" ref="AQ161">_xlfn.IFS(AL161&lt;AP28,0,
        AND(AL161&gt;=AP28,AL161&lt;AR28),(AL161-AP28),
        AND(AL161&gt;=AP28,AL161&gt;=AR28),AQ28
)</f>
        <v>#DIV/0!</v>
      </c>
      <c r="AR161" s="265" t="e">
        <v>#DIV/0!</v>
      </c>
      <c r="AT161" s="201"/>
      <c r="AU161" s="384" t="s">
        <v>22</v>
      </c>
      <c r="AV161" s="401" t="e">
        <v>#DIV/0!</v>
      </c>
      <c r="AX161" s="201"/>
      <c r="AY161" s="384" t="s">
        <v>22</v>
      </c>
      <c r="AZ161" s="382" t="e">
        <v>#DIV/0!</v>
      </c>
      <c r="BA161" s="382" t="e" cm="1">
        <f t="array" ref="BA161">_xlfn.IFS(AV161&lt;AZ28,0,
        AND(AV161&gt;=AZ28,AV161&lt;BB28),(AV161-AZ28),
        AND(AV161&gt;=AZ28,AV161&gt;=BB28),BA28
)</f>
        <v>#DIV/0!</v>
      </c>
      <c r="BB161" s="265" t="e">
        <v>#DIV/0!</v>
      </c>
      <c r="BD161" s="201"/>
      <c r="BE161" s="384" t="s">
        <v>22</v>
      </c>
      <c r="BF161" s="401" t="e">
        <v>#DIV/0!</v>
      </c>
      <c r="BH161" s="201"/>
      <c r="BI161" s="384" t="s">
        <v>22</v>
      </c>
      <c r="BJ161" s="382" t="e">
        <v>#DIV/0!</v>
      </c>
      <c r="BK161" s="382" t="e" cm="1">
        <f t="array" ref="BK161">_xlfn.IFS(BF161&lt;BJ28,0,
        AND(BF161&gt;=BJ28,BF161&lt;BL28),(BF161-BJ28),
        AND(BF161&gt;=BJ28,BF161&gt;=BL28),BK28
)</f>
        <v>#DIV/0!</v>
      </c>
      <c r="BL161" s="265" t="e">
        <v>#DIV/0!</v>
      </c>
    </row>
    <row r="162" spans="4:64" s="6" customFormat="1" ht="18.75">
      <c r="D162" s="367"/>
      <c r="F162" s="201"/>
      <c r="G162" s="384" t="s">
        <v>21</v>
      </c>
      <c r="H162" s="401" t="e">
        <v>#DIV/0!</v>
      </c>
      <c r="J162" s="201"/>
      <c r="K162" s="384" t="s">
        <v>21</v>
      </c>
      <c r="L162" s="382" t="e">
        <v>#DIV/0!</v>
      </c>
      <c r="M162" s="382" t="e" cm="1">
        <f t="array" ref="M162">_xlfn.IFS(H162&lt;L29,0,
        AND(H162&gt;=L29,H162&lt;N29),(H162-L29),
        AND(H162&gt;=L29,H162&gt;=N29),M29
)</f>
        <v>#DIV/0!</v>
      </c>
      <c r="N162" s="265" t="e">
        <v>#DIV/0!</v>
      </c>
      <c r="O162"/>
      <c r="P162" s="201"/>
      <c r="Q162" s="384" t="s">
        <v>21</v>
      </c>
      <c r="R162" s="401" t="e">
        <v>#DIV/0!</v>
      </c>
      <c r="T162" s="201"/>
      <c r="U162" s="384" t="s">
        <v>21</v>
      </c>
      <c r="V162" s="382" t="e">
        <v>#DIV/0!</v>
      </c>
      <c r="W162" s="382" t="e" cm="1">
        <f t="array" ref="W162">_xlfn.IFS(R162&lt;V29,0,
        AND(R162&gt;=V29,R162&lt;X29),(R162-V29),
        AND(R162&gt;=V29,R162&gt;=X29),W29
)</f>
        <v>#DIV/0!</v>
      </c>
      <c r="X162" s="265" t="e">
        <v>#DIV/0!</v>
      </c>
      <c r="Z162" s="201"/>
      <c r="AA162" s="384" t="s">
        <v>21</v>
      </c>
      <c r="AB162" s="401" t="e">
        <v>#DIV/0!</v>
      </c>
      <c r="AD162" s="201"/>
      <c r="AE162" s="384" t="s">
        <v>21</v>
      </c>
      <c r="AF162" s="382" t="e">
        <v>#DIV/0!</v>
      </c>
      <c r="AG162" s="382" t="e" cm="1">
        <f t="array" ref="AG162">_xlfn.IFS(AB162&lt;AF29,0,
        AND(AB162&gt;=AF29,AB162&lt;AH29),(AB162-AF29),
        AND(AB162&gt;=AF29,AB162&gt;=AH29),AG29
)</f>
        <v>#DIV/0!</v>
      </c>
      <c r="AH162" s="265" t="e">
        <v>#DIV/0!</v>
      </c>
      <c r="AJ162" s="201"/>
      <c r="AK162" s="384" t="s">
        <v>21</v>
      </c>
      <c r="AL162" s="401" t="e">
        <v>#DIV/0!</v>
      </c>
      <c r="AN162" s="201"/>
      <c r="AO162" s="384" t="s">
        <v>21</v>
      </c>
      <c r="AP162" s="382" t="e">
        <v>#DIV/0!</v>
      </c>
      <c r="AQ162" s="382" t="e" cm="1">
        <f t="array" ref="AQ162">_xlfn.IFS(AL162&lt;AP29,0,
        AND(AL162&gt;=AP29,AL162&lt;AR29),(AL162-AP29),
        AND(AL162&gt;=AP29,AL162&gt;=AR29),AQ29
)</f>
        <v>#DIV/0!</v>
      </c>
      <c r="AR162" s="265" t="e">
        <v>#DIV/0!</v>
      </c>
      <c r="AT162" s="201"/>
      <c r="AU162" s="384" t="s">
        <v>21</v>
      </c>
      <c r="AV162" s="401" t="e">
        <v>#DIV/0!</v>
      </c>
      <c r="AX162" s="201"/>
      <c r="AY162" s="384" t="s">
        <v>21</v>
      </c>
      <c r="AZ162" s="382" t="e">
        <v>#DIV/0!</v>
      </c>
      <c r="BA162" s="382" t="e" cm="1">
        <f t="array" ref="BA162">_xlfn.IFS(AV162&lt;AZ29,0,
        AND(AV162&gt;=AZ29,AV162&lt;BB29),(AV162-AZ29),
        AND(AV162&gt;=AZ29,AV162&gt;=BB29),BA29
)</f>
        <v>#DIV/0!</v>
      </c>
      <c r="BB162" s="265" t="e">
        <v>#DIV/0!</v>
      </c>
      <c r="BD162" s="201"/>
      <c r="BE162" s="384" t="s">
        <v>21</v>
      </c>
      <c r="BF162" s="401" t="e">
        <v>#DIV/0!</v>
      </c>
      <c r="BH162" s="201"/>
      <c r="BI162" s="384" t="s">
        <v>21</v>
      </c>
      <c r="BJ162" s="382" t="e">
        <v>#DIV/0!</v>
      </c>
      <c r="BK162" s="382" t="e" cm="1">
        <f t="array" ref="BK162">_xlfn.IFS(BF162&lt;BJ29,0,
        AND(BF162&gt;=BJ29,BF162&lt;BL29),(BF162-BJ29),
        AND(BF162&gt;=BJ29,BF162&gt;=BL29),BK29
)</f>
        <v>#DIV/0!</v>
      </c>
      <c r="BL162" s="265" t="e">
        <v>#DIV/0!</v>
      </c>
    </row>
    <row r="163" spans="4:64" s="6" customFormat="1" ht="18.75">
      <c r="D163" s="367"/>
      <c r="F163" s="201"/>
      <c r="G163" s="384" t="s">
        <v>20</v>
      </c>
      <c r="H163" s="401" t="e">
        <v>#DIV/0!</v>
      </c>
      <c r="J163" s="201"/>
      <c r="K163" s="384" t="s">
        <v>20</v>
      </c>
      <c r="L163" s="382" t="e">
        <v>#DIV/0!</v>
      </c>
      <c r="M163" s="382" t="e" cm="1">
        <f t="array" ref="M163">_xlfn.IFS(H163&lt;L30,0,
        AND(H163&gt;=L30,H163&lt;N30),(H163-L30),
        AND(H163&gt;=L30,H163&gt;=N30),M30
)</f>
        <v>#DIV/0!</v>
      </c>
      <c r="N163" s="265" t="e">
        <v>#DIV/0!</v>
      </c>
      <c r="O163"/>
      <c r="P163" s="201"/>
      <c r="Q163" s="384" t="s">
        <v>20</v>
      </c>
      <c r="R163" s="401" t="e">
        <v>#DIV/0!</v>
      </c>
      <c r="T163" s="201"/>
      <c r="U163" s="384" t="s">
        <v>20</v>
      </c>
      <c r="V163" s="382" t="e">
        <v>#DIV/0!</v>
      </c>
      <c r="W163" s="382" t="e" cm="1">
        <f t="array" ref="W163">_xlfn.IFS(R163&lt;V30,0,
        AND(R163&gt;=V30,R163&lt;X30),(R163-V30),
        AND(R163&gt;=V30,R163&gt;=X30),W30
)</f>
        <v>#DIV/0!</v>
      </c>
      <c r="X163" s="265" t="e">
        <v>#DIV/0!</v>
      </c>
      <c r="Z163" s="201"/>
      <c r="AA163" s="384" t="s">
        <v>20</v>
      </c>
      <c r="AB163" s="401" t="e">
        <v>#DIV/0!</v>
      </c>
      <c r="AD163" s="201"/>
      <c r="AE163" s="384" t="s">
        <v>20</v>
      </c>
      <c r="AF163" s="382" t="e">
        <v>#DIV/0!</v>
      </c>
      <c r="AG163" s="382" t="e" cm="1">
        <f t="array" ref="AG163">_xlfn.IFS(AB163&lt;AF30,0,
        AND(AB163&gt;=AF30,AB163&lt;AH30),(AB163-AF30),
        AND(AB163&gt;=AF30,AB163&gt;=AH30),AG30
)</f>
        <v>#DIV/0!</v>
      </c>
      <c r="AH163" s="265" t="e">
        <v>#DIV/0!</v>
      </c>
      <c r="AJ163" s="201"/>
      <c r="AK163" s="384" t="s">
        <v>20</v>
      </c>
      <c r="AL163" s="401" t="e">
        <v>#DIV/0!</v>
      </c>
      <c r="AN163" s="201"/>
      <c r="AO163" s="384" t="s">
        <v>20</v>
      </c>
      <c r="AP163" s="382" t="e">
        <v>#DIV/0!</v>
      </c>
      <c r="AQ163" s="382" t="e" cm="1">
        <f t="array" ref="AQ163">_xlfn.IFS(AL163&lt;AP30,0,
        AND(AL163&gt;=AP30,AL163&lt;AR30),(AL163-AP30),
        AND(AL163&gt;=AP30,AL163&gt;=AR30),AQ30
)</f>
        <v>#DIV/0!</v>
      </c>
      <c r="AR163" s="265" t="e">
        <v>#DIV/0!</v>
      </c>
      <c r="AT163" s="201"/>
      <c r="AU163" s="384" t="s">
        <v>20</v>
      </c>
      <c r="AV163" s="401" t="e">
        <v>#DIV/0!</v>
      </c>
      <c r="AX163" s="201"/>
      <c r="AY163" s="384" t="s">
        <v>20</v>
      </c>
      <c r="AZ163" s="382" t="e">
        <v>#DIV/0!</v>
      </c>
      <c r="BA163" s="382" t="e" cm="1">
        <f t="array" ref="BA163">_xlfn.IFS(AV163&lt;AZ30,0,
        AND(AV163&gt;=AZ30,AV163&lt;BB30),(AV163-AZ30),
        AND(AV163&gt;=AZ30,AV163&gt;=BB30),BA30
)</f>
        <v>#DIV/0!</v>
      </c>
      <c r="BB163" s="265" t="e">
        <v>#DIV/0!</v>
      </c>
      <c r="BD163" s="201"/>
      <c r="BE163" s="384" t="s">
        <v>20</v>
      </c>
      <c r="BF163" s="401" t="e">
        <v>#DIV/0!</v>
      </c>
      <c r="BH163" s="201"/>
      <c r="BI163" s="384" t="s">
        <v>20</v>
      </c>
      <c r="BJ163" s="382" t="e">
        <v>#DIV/0!</v>
      </c>
      <c r="BK163" s="382" t="e" cm="1">
        <f t="array" ref="BK163">_xlfn.IFS(BF163&lt;BJ30,0,
        AND(BF163&gt;=BJ30,BF163&lt;BL30),(BF163-BJ30),
        AND(BF163&gt;=BJ30,BF163&gt;=BL30),BK30
)</f>
        <v>#DIV/0!</v>
      </c>
      <c r="BL163" s="265" t="e">
        <v>#DIV/0!</v>
      </c>
    </row>
    <row r="164" spans="4:64" s="6" customFormat="1" ht="18.75">
      <c r="D164" s="367"/>
      <c r="F164" s="201"/>
      <c r="G164" s="384" t="s">
        <v>19</v>
      </c>
      <c r="H164" s="401" t="e">
        <v>#DIV/0!</v>
      </c>
      <c r="J164" s="201"/>
      <c r="K164" s="384" t="s">
        <v>19</v>
      </c>
      <c r="L164" s="382" t="e">
        <v>#DIV/0!</v>
      </c>
      <c r="M164" s="382" t="e" cm="1">
        <f t="array" ref="M164">_xlfn.IFS(H164&lt;L31,0,
        AND(H164&gt;=L31,H164&lt;N31),(H164-L31),
        AND(H164&gt;=L31,H164&gt;=N31),M31
)</f>
        <v>#DIV/0!</v>
      </c>
      <c r="N164" s="265" t="e">
        <v>#DIV/0!</v>
      </c>
      <c r="O164"/>
      <c r="P164" s="201"/>
      <c r="Q164" s="384" t="s">
        <v>19</v>
      </c>
      <c r="R164" s="401" t="e">
        <v>#DIV/0!</v>
      </c>
      <c r="T164" s="201"/>
      <c r="U164" s="384" t="s">
        <v>19</v>
      </c>
      <c r="V164" s="382" t="e">
        <v>#DIV/0!</v>
      </c>
      <c r="W164" s="382" t="e" cm="1">
        <f t="array" ref="W164">_xlfn.IFS(R164&lt;V31,0,
        AND(R164&gt;=V31,R164&lt;X31),(R164-V31),
        AND(R164&gt;=V31,R164&gt;=X31),W31
)</f>
        <v>#DIV/0!</v>
      </c>
      <c r="X164" s="265" t="e">
        <v>#DIV/0!</v>
      </c>
      <c r="Z164" s="201"/>
      <c r="AA164" s="384" t="s">
        <v>19</v>
      </c>
      <c r="AB164" s="401" t="e">
        <v>#DIV/0!</v>
      </c>
      <c r="AD164" s="201"/>
      <c r="AE164" s="384" t="s">
        <v>19</v>
      </c>
      <c r="AF164" s="382" t="e">
        <v>#DIV/0!</v>
      </c>
      <c r="AG164" s="382" t="e" cm="1">
        <f t="array" ref="AG164">_xlfn.IFS(AB164&lt;AF31,0,
        AND(AB164&gt;=AF31,AB164&lt;AH31),(AB164-AF31),
        AND(AB164&gt;=AF31,AB164&gt;=AH31),AG31
)</f>
        <v>#DIV/0!</v>
      </c>
      <c r="AH164" s="265" t="e">
        <v>#DIV/0!</v>
      </c>
      <c r="AJ164" s="201"/>
      <c r="AK164" s="384" t="s">
        <v>19</v>
      </c>
      <c r="AL164" s="401" t="e">
        <v>#DIV/0!</v>
      </c>
      <c r="AN164" s="201"/>
      <c r="AO164" s="384" t="s">
        <v>19</v>
      </c>
      <c r="AP164" s="382" t="e">
        <v>#DIV/0!</v>
      </c>
      <c r="AQ164" s="382" t="e" cm="1">
        <f t="array" ref="AQ164">_xlfn.IFS(AL164&lt;AP31,0,
        AND(AL164&gt;=AP31,AL164&lt;AR31),(AL164-AP31),
        AND(AL164&gt;=AP31,AL164&gt;=AR31),AQ31
)</f>
        <v>#DIV/0!</v>
      </c>
      <c r="AR164" s="265" t="e">
        <v>#DIV/0!</v>
      </c>
      <c r="AT164" s="201"/>
      <c r="AU164" s="384" t="s">
        <v>19</v>
      </c>
      <c r="AV164" s="401" t="e">
        <v>#DIV/0!</v>
      </c>
      <c r="AX164" s="201"/>
      <c r="AY164" s="384" t="s">
        <v>19</v>
      </c>
      <c r="AZ164" s="382" t="e">
        <v>#DIV/0!</v>
      </c>
      <c r="BA164" s="382" t="e" cm="1">
        <f t="array" ref="BA164">_xlfn.IFS(AV164&lt;AZ31,0,
        AND(AV164&gt;=AZ31,AV164&lt;BB31),(AV164-AZ31),
        AND(AV164&gt;=AZ31,AV164&gt;=BB31),BA31
)</f>
        <v>#DIV/0!</v>
      </c>
      <c r="BB164" s="265" t="e">
        <v>#DIV/0!</v>
      </c>
      <c r="BD164" s="201"/>
      <c r="BE164" s="384" t="s">
        <v>19</v>
      </c>
      <c r="BF164" s="401" t="e">
        <v>#DIV/0!</v>
      </c>
      <c r="BH164" s="201"/>
      <c r="BI164" s="384" t="s">
        <v>19</v>
      </c>
      <c r="BJ164" s="382" t="e">
        <v>#DIV/0!</v>
      </c>
      <c r="BK164" s="382" t="e" cm="1">
        <f t="array" ref="BK164">_xlfn.IFS(BF164&lt;BJ31,0,
        AND(BF164&gt;=BJ31,BF164&lt;BL31),(BF164-BJ31),
        AND(BF164&gt;=BJ31,BF164&gt;=BL31),BK31
)</f>
        <v>#DIV/0!</v>
      </c>
      <c r="BL164" s="265" t="e">
        <v>#DIV/0!</v>
      </c>
    </row>
    <row r="165" spans="4:64" s="6" customFormat="1" ht="18.75">
      <c r="D165" s="367"/>
      <c r="F165" s="208"/>
      <c r="G165" s="385" t="s">
        <v>18</v>
      </c>
      <c r="H165" s="402" t="e">
        <v>#DIV/0!</v>
      </c>
      <c r="J165" s="208"/>
      <c r="K165" s="385" t="s">
        <v>18</v>
      </c>
      <c r="L165" s="383" t="e">
        <v>#DIV/0!</v>
      </c>
      <c r="M165" s="383" t="e" cm="1">
        <f t="array" ref="M165">_xlfn.IFS(H165&lt;L32,0,
        AND(H165&gt;=L32,H165&lt;N32),(H165-L32),
        AND(H165&gt;=L32,H165&gt;=N32),M32
)</f>
        <v>#DIV/0!</v>
      </c>
      <c r="N165" s="266" t="e">
        <v>#DIV/0!</v>
      </c>
      <c r="O165"/>
      <c r="P165" s="208"/>
      <c r="Q165" s="385" t="s">
        <v>18</v>
      </c>
      <c r="R165" s="402" t="e">
        <v>#DIV/0!</v>
      </c>
      <c r="T165" s="208"/>
      <c r="U165" s="385" t="s">
        <v>18</v>
      </c>
      <c r="V165" s="383" t="e">
        <v>#DIV/0!</v>
      </c>
      <c r="W165" s="383" t="e" cm="1">
        <f t="array" ref="W165">_xlfn.IFS(R165&lt;V32,0,
        AND(R165&gt;=V32,R165&lt;X32),(R165-V32),
        AND(R165&gt;=V32,R165&gt;=X32),W32
)</f>
        <v>#DIV/0!</v>
      </c>
      <c r="X165" s="266" t="e">
        <v>#DIV/0!</v>
      </c>
      <c r="Z165" s="208"/>
      <c r="AA165" s="385" t="s">
        <v>18</v>
      </c>
      <c r="AB165" s="402" t="e">
        <v>#DIV/0!</v>
      </c>
      <c r="AD165" s="208"/>
      <c r="AE165" s="385" t="s">
        <v>18</v>
      </c>
      <c r="AF165" s="383" t="e">
        <v>#DIV/0!</v>
      </c>
      <c r="AG165" s="383" t="e" cm="1">
        <f t="array" ref="AG165">_xlfn.IFS(AB165&lt;AF32,0,
        AND(AB165&gt;=AF32,AB165&lt;AH32),(AB165-AF32),
        AND(AB165&gt;=AF32,AB165&gt;=AH32),AG32
)</f>
        <v>#DIV/0!</v>
      </c>
      <c r="AH165" s="266" t="e">
        <v>#DIV/0!</v>
      </c>
      <c r="AJ165" s="208"/>
      <c r="AK165" s="385" t="s">
        <v>18</v>
      </c>
      <c r="AL165" s="402" t="e">
        <v>#DIV/0!</v>
      </c>
      <c r="AN165" s="208"/>
      <c r="AO165" s="385" t="s">
        <v>18</v>
      </c>
      <c r="AP165" s="383" t="e">
        <v>#DIV/0!</v>
      </c>
      <c r="AQ165" s="383" t="e" cm="1">
        <f t="array" ref="AQ165">_xlfn.IFS(AL165&lt;AP32,0,
        AND(AL165&gt;=AP32,AL165&lt;AR32),(AL165-AP32),
        AND(AL165&gt;=AP32,AL165&gt;=AR32),AQ32
)</f>
        <v>#DIV/0!</v>
      </c>
      <c r="AR165" s="266" t="e">
        <v>#DIV/0!</v>
      </c>
      <c r="AT165" s="208"/>
      <c r="AU165" s="385" t="s">
        <v>18</v>
      </c>
      <c r="AV165" s="402" t="e">
        <v>#DIV/0!</v>
      </c>
      <c r="AX165" s="208"/>
      <c r="AY165" s="385" t="s">
        <v>18</v>
      </c>
      <c r="AZ165" s="383" t="e">
        <v>#DIV/0!</v>
      </c>
      <c r="BA165" s="383" t="e" cm="1">
        <f t="array" ref="BA165">_xlfn.IFS(AV165&lt;AZ32,0,
        AND(AV165&gt;=AZ32,AV165&lt;BB32),(AV165-AZ32),
        AND(AV165&gt;=AZ32,AV165&gt;=BB32),BA32
)</f>
        <v>#DIV/0!</v>
      </c>
      <c r="BB165" s="266" t="e">
        <v>#DIV/0!</v>
      </c>
      <c r="BD165" s="208"/>
      <c r="BE165" s="385" t="s">
        <v>18</v>
      </c>
      <c r="BF165" s="402" t="e">
        <v>#DIV/0!</v>
      </c>
      <c r="BH165" s="208"/>
      <c r="BI165" s="385" t="s">
        <v>18</v>
      </c>
      <c r="BJ165" s="383" t="e">
        <v>#DIV/0!</v>
      </c>
      <c r="BK165" s="383" t="e" cm="1">
        <f t="array" ref="BK165">_xlfn.IFS(BF165&lt;BJ32,0,
        AND(BF165&gt;=BJ32,BF165&lt;BL32),(BF165-BJ32),
        AND(BF165&gt;=BJ32,BF165&gt;=BL32),BK32
)</f>
        <v>#DIV/0!</v>
      </c>
      <c r="BL165" s="266" t="e">
        <v>#DIV/0!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t="e">
        <f t="array" ref="H171:H200">'042_03_VeryKon_2550'!I274:I303</f>
        <v>#DIV/0!</v>
      </c>
      <c r="J171" s="170" t="s">
        <v>99</v>
      </c>
      <c r="K171" s="284" t="s">
        <v>48</v>
      </c>
      <c r="L171" s="381" t="e">
        <f t="array" ref="L171:L200">_xlfn.IFS(H171:H200&lt;L37:L66,H171:H200,
        H171:H200&gt;=L37:L66,L37:L66)</f>
        <v>#DIV/0!</v>
      </c>
      <c r="M171" s="368" t="e">
        <f t="array" ref="M171:M200">'042_03_VeryKon_2550'!Q274:Q303</f>
        <v>#DIV/0!</v>
      </c>
      <c r="N171" s="264" t="e">
        <f t="array" ref="N171:N200">L171:L200+M171:M200</f>
        <v>#DIV/0!</v>
      </c>
      <c r="O171"/>
      <c r="P171" s="170" t="s">
        <v>99</v>
      </c>
      <c r="Q171" s="284" t="s">
        <v>48</v>
      </c>
      <c r="R171" s="400" t="e">
        <f t="array" ref="R171:R200">'042_03_VeryKon_2550'!Y274:Y303</f>
        <v>#DIV/0!</v>
      </c>
      <c r="T171" s="170" t="s">
        <v>99</v>
      </c>
      <c r="U171" s="284" t="s">
        <v>48</v>
      </c>
      <c r="V171" s="381" t="e">
        <f t="array" ref="V171:V200">_xlfn.IFS(R171:R200&lt;V37:V66,R171:R200,
        R171:R200&gt;=V37:V66,V37:V66)</f>
        <v>#DIV/0!</v>
      </c>
      <c r="W171" s="368" t="e">
        <f t="array" ref="W171:W200">'042_03_VeryKon_2550'!AG274:AG303</f>
        <v>#DIV/0!</v>
      </c>
      <c r="X171" s="264" t="e">
        <f t="array" ref="X171:X200">V171:V200+W171:W200</f>
        <v>#DIV/0!</v>
      </c>
      <c r="Z171" s="170" t="s">
        <v>99</v>
      </c>
      <c r="AA171" s="284" t="s">
        <v>48</v>
      </c>
      <c r="AB171" s="400" t="e">
        <f t="array" ref="AB171:AB200">'042_03_VeryKon_2550'!AO274:AO303</f>
        <v>#DIV/0!</v>
      </c>
      <c r="AD171" s="170" t="s">
        <v>99</v>
      </c>
      <c r="AE171" s="284" t="s">
        <v>48</v>
      </c>
      <c r="AF171" s="381" t="e">
        <f t="array" ref="AF171:AF200">_xlfn.IFS(AB171:AB200&lt;AF37:AF66,AB171:AB200,
        AB171:AB200&gt;=AF37:AF66,AF37:AF66)</f>
        <v>#DIV/0!</v>
      </c>
      <c r="AG171" s="368" t="e">
        <f t="array" ref="AG171:AG200">'042_03_VeryKon_2550'!AW274:AW303</f>
        <v>#DIV/0!</v>
      </c>
      <c r="AH171" s="264" t="e">
        <f t="array" ref="AH171:AH200">AF171:AF200+AG171:AG200</f>
        <v>#DIV/0!</v>
      </c>
      <c r="AJ171" s="170" t="s">
        <v>99</v>
      </c>
      <c r="AK171" s="284" t="s">
        <v>48</v>
      </c>
      <c r="AL171" s="400" t="e">
        <f t="array" ref="AL171:AL200">'042_03_VeryKon_2550'!BE274:BE303</f>
        <v>#DIV/0!</v>
      </c>
      <c r="AN171" s="170" t="s">
        <v>99</v>
      </c>
      <c r="AO171" s="284" t="s">
        <v>48</v>
      </c>
      <c r="AP171" s="381" t="e">
        <f t="array" ref="AP171:AP200">_xlfn.IFS(AL171:AL200&lt;AP37:AP66,AL171:AL200,
        AL171:AL200&gt;=AP37:AP66,AP37:AP66)</f>
        <v>#DIV/0!</v>
      </c>
      <c r="AQ171" s="368" t="e">
        <f t="array" ref="AQ171:AQ200">'042_03_VeryKon_2550'!BM274:BM303</f>
        <v>#DIV/0!</v>
      </c>
      <c r="AR171" s="264" t="e">
        <f t="array" ref="AR171:AR200">AP171:AP200+AQ171:AQ200</f>
        <v>#DIV/0!</v>
      </c>
      <c r="AT171" s="170" t="s">
        <v>99</v>
      </c>
      <c r="AU171" s="284" t="s">
        <v>48</v>
      </c>
      <c r="AV171" s="400" t="e">
        <f t="array" ref="AV171:AV200">'042_03_VeryKon_2550'!BU274:BU303</f>
        <v>#DIV/0!</v>
      </c>
      <c r="AX171" s="170" t="s">
        <v>99</v>
      </c>
      <c r="AY171" s="284" t="s">
        <v>48</v>
      </c>
      <c r="AZ171" s="381" t="e">
        <f t="array" ref="AZ171:AZ200">_xlfn.IFS(AV171:AV200&lt;AZ37:AZ66,AV171:AV200,
        AV171:AV200&gt;=AZ37:AZ66,AZ37:AZ66)</f>
        <v>#DIV/0!</v>
      </c>
      <c r="BA171" s="368" t="e">
        <f t="array" ref="BA171:BA200">'042_03_VeryKon_2550'!CC274:CC303</f>
        <v>#DIV/0!</v>
      </c>
      <c r="BB171" s="264" t="e">
        <f t="array" ref="BB171:BB200">AZ171:AZ200+BA171:BA200</f>
        <v>#DIV/0!</v>
      </c>
      <c r="BD171" s="170" t="s">
        <v>99</v>
      </c>
      <c r="BE171" s="284" t="s">
        <v>48</v>
      </c>
      <c r="BF171" s="400" t="e">
        <f t="array" ref="BF171:BF200">'042_03_VeryKon_2550'!CK274:CK303</f>
        <v>#DIV/0!</v>
      </c>
      <c r="BH171" s="170" t="s">
        <v>99</v>
      </c>
      <c r="BI171" s="284" t="s">
        <v>48</v>
      </c>
      <c r="BJ171" s="381" t="e">
        <f t="array" ref="BJ171:BJ200">_xlfn.IFS(BF171:BF200&lt;BJ37:BJ66,BF171:BF200,
        BF171:BF200&gt;=BJ37:BJ66,BJ37:BJ66)</f>
        <v>#DIV/0!</v>
      </c>
      <c r="BK171" s="368" t="e">
        <f t="array" ref="BK171:BK200">'042_03_VeryKon_2550'!CS274:CS303</f>
        <v>#DIV/0!</v>
      </c>
      <c r="BL171" s="264" t="e">
        <f t="array" ref="BL171:BL200">BJ171:BJ200+BK171:BK200</f>
        <v>#DIV/0!</v>
      </c>
    </row>
    <row r="172" spans="4:64" s="6" customFormat="1" ht="18.75">
      <c r="D172" s="367"/>
      <c r="F172" s="171"/>
      <c r="G172" s="226" t="s">
        <v>22</v>
      </c>
      <c r="H172" s="401" t="e">
        <v>#DIV/0!</v>
      </c>
      <c r="J172" s="171"/>
      <c r="K172" s="226" t="s">
        <v>22</v>
      </c>
      <c r="L172" s="382" t="e">
        <v>#DIV/0!</v>
      </c>
      <c r="M172" s="369" t="e">
        <v>#DIV/0!</v>
      </c>
      <c r="N172" s="265" t="e">
        <v>#DIV/0!</v>
      </c>
      <c r="O172"/>
      <c r="P172" s="171"/>
      <c r="Q172" s="226" t="s">
        <v>22</v>
      </c>
      <c r="R172" s="401" t="e">
        <v>#DIV/0!</v>
      </c>
      <c r="T172" s="171"/>
      <c r="U172" s="226" t="s">
        <v>22</v>
      </c>
      <c r="V172" s="382" t="e">
        <v>#DIV/0!</v>
      </c>
      <c r="W172" s="369" t="e">
        <v>#DIV/0!</v>
      </c>
      <c r="X172" s="265" t="e">
        <v>#DIV/0!</v>
      </c>
      <c r="Z172" s="171"/>
      <c r="AA172" s="226" t="s">
        <v>22</v>
      </c>
      <c r="AB172" s="401" t="e">
        <v>#DIV/0!</v>
      </c>
      <c r="AD172" s="171"/>
      <c r="AE172" s="226" t="s">
        <v>22</v>
      </c>
      <c r="AF172" s="382" t="e">
        <v>#DIV/0!</v>
      </c>
      <c r="AG172" s="369" t="e">
        <v>#DIV/0!</v>
      </c>
      <c r="AH172" s="265" t="e">
        <v>#DIV/0!</v>
      </c>
      <c r="AJ172" s="171"/>
      <c r="AK172" s="226" t="s">
        <v>22</v>
      </c>
      <c r="AL172" s="401" t="e">
        <v>#DIV/0!</v>
      </c>
      <c r="AN172" s="171"/>
      <c r="AO172" s="226" t="s">
        <v>22</v>
      </c>
      <c r="AP172" s="382" t="e">
        <v>#DIV/0!</v>
      </c>
      <c r="AQ172" s="369" t="e">
        <v>#DIV/0!</v>
      </c>
      <c r="AR172" s="265" t="e">
        <v>#DIV/0!</v>
      </c>
      <c r="AT172" s="171"/>
      <c r="AU172" s="226" t="s">
        <v>22</v>
      </c>
      <c r="AV172" s="401" t="e">
        <v>#DIV/0!</v>
      </c>
      <c r="AX172" s="171"/>
      <c r="AY172" s="226" t="s">
        <v>22</v>
      </c>
      <c r="AZ172" s="382" t="e">
        <v>#DIV/0!</v>
      </c>
      <c r="BA172" s="369" t="e">
        <v>#DIV/0!</v>
      </c>
      <c r="BB172" s="265" t="e">
        <v>#DIV/0!</v>
      </c>
      <c r="BD172" s="171"/>
      <c r="BE172" s="226" t="s">
        <v>22</v>
      </c>
      <c r="BF172" s="401" t="e">
        <v>#DIV/0!</v>
      </c>
      <c r="BH172" s="171"/>
      <c r="BI172" s="226" t="s">
        <v>22</v>
      </c>
      <c r="BJ172" s="382" t="e">
        <v>#DIV/0!</v>
      </c>
      <c r="BK172" s="369" t="e">
        <v>#DIV/0!</v>
      </c>
      <c r="BL172" s="265" t="e">
        <v>#DIV/0!</v>
      </c>
    </row>
    <row r="173" spans="4:64" s="6" customFormat="1" ht="18.75">
      <c r="D173" s="367"/>
      <c r="F173" s="172"/>
      <c r="G173" s="226" t="s">
        <v>21</v>
      </c>
      <c r="H173" s="401" t="e">
        <v>#DIV/0!</v>
      </c>
      <c r="J173" s="172"/>
      <c r="K173" s="226" t="s">
        <v>21</v>
      </c>
      <c r="L173" s="382" t="e">
        <v>#DIV/0!</v>
      </c>
      <c r="M173" s="369" t="e">
        <v>#DIV/0!</v>
      </c>
      <c r="N173" s="265" t="e">
        <v>#DIV/0!</v>
      </c>
      <c r="O173"/>
      <c r="P173" s="172"/>
      <c r="Q173" s="226" t="s">
        <v>21</v>
      </c>
      <c r="R173" s="401" t="e">
        <v>#DIV/0!</v>
      </c>
      <c r="T173" s="172"/>
      <c r="U173" s="226" t="s">
        <v>21</v>
      </c>
      <c r="V173" s="382" t="e">
        <v>#DIV/0!</v>
      </c>
      <c r="W173" s="369" t="e">
        <v>#DIV/0!</v>
      </c>
      <c r="X173" s="265" t="e">
        <v>#DIV/0!</v>
      </c>
      <c r="Z173" s="172"/>
      <c r="AA173" s="226" t="s">
        <v>21</v>
      </c>
      <c r="AB173" s="401" t="e">
        <v>#DIV/0!</v>
      </c>
      <c r="AD173" s="172"/>
      <c r="AE173" s="226" t="s">
        <v>21</v>
      </c>
      <c r="AF173" s="382" t="e">
        <v>#DIV/0!</v>
      </c>
      <c r="AG173" s="369" t="e">
        <v>#DIV/0!</v>
      </c>
      <c r="AH173" s="265" t="e">
        <v>#DIV/0!</v>
      </c>
      <c r="AJ173" s="172"/>
      <c r="AK173" s="226" t="s">
        <v>21</v>
      </c>
      <c r="AL173" s="401" t="e">
        <v>#DIV/0!</v>
      </c>
      <c r="AN173" s="172"/>
      <c r="AO173" s="226" t="s">
        <v>21</v>
      </c>
      <c r="AP173" s="382" t="e">
        <v>#DIV/0!</v>
      </c>
      <c r="AQ173" s="369" t="e">
        <v>#DIV/0!</v>
      </c>
      <c r="AR173" s="265" t="e">
        <v>#DIV/0!</v>
      </c>
      <c r="AT173" s="172"/>
      <c r="AU173" s="226" t="s">
        <v>21</v>
      </c>
      <c r="AV173" s="401" t="e">
        <v>#DIV/0!</v>
      </c>
      <c r="AX173" s="172"/>
      <c r="AY173" s="226" t="s">
        <v>21</v>
      </c>
      <c r="AZ173" s="382" t="e">
        <v>#DIV/0!</v>
      </c>
      <c r="BA173" s="369" t="e">
        <v>#DIV/0!</v>
      </c>
      <c r="BB173" s="265" t="e">
        <v>#DIV/0!</v>
      </c>
      <c r="BD173" s="172"/>
      <c r="BE173" s="226" t="s">
        <v>21</v>
      </c>
      <c r="BF173" s="401" t="e">
        <v>#DIV/0!</v>
      </c>
      <c r="BH173" s="172"/>
      <c r="BI173" s="226" t="s">
        <v>21</v>
      </c>
      <c r="BJ173" s="382" t="e">
        <v>#DIV/0!</v>
      </c>
      <c r="BK173" s="369" t="e">
        <v>#DIV/0!</v>
      </c>
      <c r="BL173" s="265" t="e">
        <v>#DIV/0!</v>
      </c>
    </row>
    <row r="174" spans="4:64" s="6" customFormat="1" ht="18.75">
      <c r="D174" s="367"/>
      <c r="F174" s="171"/>
      <c r="G174" s="226" t="s">
        <v>20</v>
      </c>
      <c r="H174" s="401" t="e">
        <v>#DIV/0!</v>
      </c>
      <c r="J174" s="171"/>
      <c r="K174" s="226" t="s">
        <v>20</v>
      </c>
      <c r="L174" s="382" t="e">
        <v>#DIV/0!</v>
      </c>
      <c r="M174" s="369" t="e">
        <v>#DIV/0!</v>
      </c>
      <c r="N174" s="265" t="e">
        <v>#DIV/0!</v>
      </c>
      <c r="O174"/>
      <c r="P174" s="171"/>
      <c r="Q174" s="226" t="s">
        <v>20</v>
      </c>
      <c r="R174" s="401" t="e">
        <v>#DIV/0!</v>
      </c>
      <c r="T174" s="171"/>
      <c r="U174" s="226" t="s">
        <v>20</v>
      </c>
      <c r="V174" s="382" t="e">
        <v>#DIV/0!</v>
      </c>
      <c r="W174" s="369" t="e">
        <v>#DIV/0!</v>
      </c>
      <c r="X174" s="265" t="e">
        <v>#DIV/0!</v>
      </c>
      <c r="Z174" s="171"/>
      <c r="AA174" s="226" t="s">
        <v>20</v>
      </c>
      <c r="AB174" s="401" t="e">
        <v>#DIV/0!</v>
      </c>
      <c r="AD174" s="171"/>
      <c r="AE174" s="226" t="s">
        <v>20</v>
      </c>
      <c r="AF174" s="382" t="e">
        <v>#DIV/0!</v>
      </c>
      <c r="AG174" s="369" t="e">
        <v>#DIV/0!</v>
      </c>
      <c r="AH174" s="265" t="e">
        <v>#DIV/0!</v>
      </c>
      <c r="AJ174" s="171"/>
      <c r="AK174" s="226" t="s">
        <v>20</v>
      </c>
      <c r="AL174" s="401" t="e">
        <v>#DIV/0!</v>
      </c>
      <c r="AN174" s="171"/>
      <c r="AO174" s="226" t="s">
        <v>20</v>
      </c>
      <c r="AP174" s="382" t="e">
        <v>#DIV/0!</v>
      </c>
      <c r="AQ174" s="369" t="e">
        <v>#DIV/0!</v>
      </c>
      <c r="AR174" s="265" t="e">
        <v>#DIV/0!</v>
      </c>
      <c r="AT174" s="171"/>
      <c r="AU174" s="226" t="s">
        <v>20</v>
      </c>
      <c r="AV174" s="401" t="e">
        <v>#DIV/0!</v>
      </c>
      <c r="AX174" s="171"/>
      <c r="AY174" s="226" t="s">
        <v>20</v>
      </c>
      <c r="AZ174" s="382" t="e">
        <v>#DIV/0!</v>
      </c>
      <c r="BA174" s="369" t="e">
        <v>#DIV/0!</v>
      </c>
      <c r="BB174" s="265" t="e">
        <v>#DIV/0!</v>
      </c>
      <c r="BD174" s="171"/>
      <c r="BE174" s="226" t="s">
        <v>20</v>
      </c>
      <c r="BF174" s="401" t="e">
        <v>#DIV/0!</v>
      </c>
      <c r="BH174" s="171"/>
      <c r="BI174" s="226" t="s">
        <v>20</v>
      </c>
      <c r="BJ174" s="382" t="e">
        <v>#DIV/0!</v>
      </c>
      <c r="BK174" s="369" t="e">
        <v>#DIV/0!</v>
      </c>
      <c r="BL174" s="265" t="e">
        <v>#DIV/0!</v>
      </c>
    </row>
    <row r="175" spans="4:64" s="6" customFormat="1" ht="18.75">
      <c r="D175" s="367"/>
      <c r="F175" s="172"/>
      <c r="G175" s="226" t="s">
        <v>19</v>
      </c>
      <c r="H175" s="401" t="e">
        <v>#DIV/0!</v>
      </c>
      <c r="J175" s="172"/>
      <c r="K175" s="226" t="s">
        <v>19</v>
      </c>
      <c r="L175" s="382" t="e">
        <v>#DIV/0!</v>
      </c>
      <c r="M175" s="369" t="e">
        <v>#DIV/0!</v>
      </c>
      <c r="N175" s="265" t="e">
        <v>#DIV/0!</v>
      </c>
      <c r="O175"/>
      <c r="P175" s="172"/>
      <c r="Q175" s="226" t="s">
        <v>19</v>
      </c>
      <c r="R175" s="401" t="e">
        <v>#DIV/0!</v>
      </c>
      <c r="T175" s="172"/>
      <c r="U175" s="226" t="s">
        <v>19</v>
      </c>
      <c r="V175" s="382" t="e">
        <v>#DIV/0!</v>
      </c>
      <c r="W175" s="369" t="e">
        <v>#DIV/0!</v>
      </c>
      <c r="X175" s="265" t="e">
        <v>#DIV/0!</v>
      </c>
      <c r="Z175" s="172"/>
      <c r="AA175" s="226" t="s">
        <v>19</v>
      </c>
      <c r="AB175" s="401" t="e">
        <v>#DIV/0!</v>
      </c>
      <c r="AD175" s="172"/>
      <c r="AE175" s="226" t="s">
        <v>19</v>
      </c>
      <c r="AF175" s="382" t="e">
        <v>#DIV/0!</v>
      </c>
      <c r="AG175" s="369" t="e">
        <v>#DIV/0!</v>
      </c>
      <c r="AH175" s="265" t="e">
        <v>#DIV/0!</v>
      </c>
      <c r="AJ175" s="172"/>
      <c r="AK175" s="226" t="s">
        <v>19</v>
      </c>
      <c r="AL175" s="401" t="e">
        <v>#DIV/0!</v>
      </c>
      <c r="AN175" s="172"/>
      <c r="AO175" s="226" t="s">
        <v>19</v>
      </c>
      <c r="AP175" s="382" t="e">
        <v>#DIV/0!</v>
      </c>
      <c r="AQ175" s="369" t="e">
        <v>#DIV/0!</v>
      </c>
      <c r="AR175" s="265" t="e">
        <v>#DIV/0!</v>
      </c>
      <c r="AT175" s="172"/>
      <c r="AU175" s="226" t="s">
        <v>19</v>
      </c>
      <c r="AV175" s="401" t="e">
        <v>#DIV/0!</v>
      </c>
      <c r="AX175" s="172"/>
      <c r="AY175" s="226" t="s">
        <v>19</v>
      </c>
      <c r="AZ175" s="382" t="e">
        <v>#DIV/0!</v>
      </c>
      <c r="BA175" s="369" t="e">
        <v>#DIV/0!</v>
      </c>
      <c r="BB175" s="265" t="e">
        <v>#DIV/0!</v>
      </c>
      <c r="BD175" s="172"/>
      <c r="BE175" s="226" t="s">
        <v>19</v>
      </c>
      <c r="BF175" s="401" t="e">
        <v>#DIV/0!</v>
      </c>
      <c r="BH175" s="172"/>
      <c r="BI175" s="226" t="s">
        <v>19</v>
      </c>
      <c r="BJ175" s="382" t="e">
        <v>#DIV/0!</v>
      </c>
      <c r="BK175" s="369" t="e">
        <v>#DIV/0!</v>
      </c>
      <c r="BL175" s="265" t="e">
        <v>#DIV/0!</v>
      </c>
    </row>
    <row r="176" spans="4:64" s="6" customFormat="1" ht="18.75">
      <c r="D176" s="367"/>
      <c r="F176" s="277"/>
      <c r="G176" s="227" t="s">
        <v>18</v>
      </c>
      <c r="H176" s="402" t="e">
        <v>#DIV/0!</v>
      </c>
      <c r="J176" s="277"/>
      <c r="K176" s="227" t="s">
        <v>18</v>
      </c>
      <c r="L176" s="383" t="e">
        <v>#DIV/0!</v>
      </c>
      <c r="M176" s="370" t="e">
        <v>#DIV/0!</v>
      </c>
      <c r="N176" s="266" t="e">
        <v>#DIV/0!</v>
      </c>
      <c r="O176"/>
      <c r="P176" s="277"/>
      <c r="Q176" s="227" t="s">
        <v>18</v>
      </c>
      <c r="R176" s="402" t="e">
        <v>#DIV/0!</v>
      </c>
      <c r="T176" s="277"/>
      <c r="U176" s="227" t="s">
        <v>18</v>
      </c>
      <c r="V176" s="383" t="e">
        <v>#DIV/0!</v>
      </c>
      <c r="W176" s="370" t="e">
        <v>#DIV/0!</v>
      </c>
      <c r="X176" s="266" t="e">
        <v>#DIV/0!</v>
      </c>
      <c r="Z176" s="277"/>
      <c r="AA176" s="227" t="s">
        <v>18</v>
      </c>
      <c r="AB176" s="402" t="e">
        <v>#DIV/0!</v>
      </c>
      <c r="AD176" s="277"/>
      <c r="AE176" s="227" t="s">
        <v>18</v>
      </c>
      <c r="AF176" s="383" t="e">
        <v>#DIV/0!</v>
      </c>
      <c r="AG176" s="370" t="e">
        <v>#DIV/0!</v>
      </c>
      <c r="AH176" s="266" t="e">
        <v>#DIV/0!</v>
      </c>
      <c r="AJ176" s="277"/>
      <c r="AK176" s="227" t="s">
        <v>18</v>
      </c>
      <c r="AL176" s="402" t="e">
        <v>#DIV/0!</v>
      </c>
      <c r="AN176" s="277"/>
      <c r="AO176" s="227" t="s">
        <v>18</v>
      </c>
      <c r="AP176" s="383" t="e">
        <v>#DIV/0!</v>
      </c>
      <c r="AQ176" s="370" t="e">
        <v>#DIV/0!</v>
      </c>
      <c r="AR176" s="266" t="e">
        <v>#DIV/0!</v>
      </c>
      <c r="AT176" s="277"/>
      <c r="AU176" s="227" t="s">
        <v>18</v>
      </c>
      <c r="AV176" s="402" t="e">
        <v>#DIV/0!</v>
      </c>
      <c r="AX176" s="277"/>
      <c r="AY176" s="227" t="s">
        <v>18</v>
      </c>
      <c r="AZ176" s="383" t="e">
        <v>#DIV/0!</v>
      </c>
      <c r="BA176" s="370" t="e">
        <v>#DIV/0!</v>
      </c>
      <c r="BB176" s="266" t="e">
        <v>#DIV/0!</v>
      </c>
      <c r="BD176" s="277"/>
      <c r="BE176" s="227" t="s">
        <v>18</v>
      </c>
      <c r="BF176" s="402" t="e">
        <v>#DIV/0!</v>
      </c>
      <c r="BH176" s="277"/>
      <c r="BI176" s="227" t="s">
        <v>18</v>
      </c>
      <c r="BJ176" s="383" t="e">
        <v>#DIV/0!</v>
      </c>
      <c r="BK176" s="370" t="e">
        <v>#DIV/0!</v>
      </c>
      <c r="BL176" s="266" t="e">
        <v>#DIV/0!</v>
      </c>
    </row>
    <row r="177" spans="4:64" s="6" customFormat="1" ht="18.75">
      <c r="D177" s="367"/>
      <c r="F177" s="170" t="s">
        <v>100</v>
      </c>
      <c r="G177" s="284" t="s">
        <v>48</v>
      </c>
      <c r="H177" s="400" t="e">
        <v>#DIV/0!</v>
      </c>
      <c r="J177" s="170" t="s">
        <v>100</v>
      </c>
      <c r="K177" s="284" t="s">
        <v>48</v>
      </c>
      <c r="L177" s="381" t="e">
        <v>#DIV/0!</v>
      </c>
      <c r="M177" s="368" t="e">
        <v>#DIV/0!</v>
      </c>
      <c r="N177" s="264" t="e">
        <v>#DIV/0!</v>
      </c>
      <c r="O177"/>
      <c r="P177" s="170" t="s">
        <v>100</v>
      </c>
      <c r="Q177" s="284" t="s">
        <v>48</v>
      </c>
      <c r="R177" s="400" t="e">
        <v>#DIV/0!</v>
      </c>
      <c r="T177" s="170" t="s">
        <v>100</v>
      </c>
      <c r="U177" s="284" t="s">
        <v>48</v>
      </c>
      <c r="V177" s="381" t="e">
        <v>#DIV/0!</v>
      </c>
      <c r="W177" s="368" t="e">
        <v>#DIV/0!</v>
      </c>
      <c r="X177" s="264" t="e">
        <v>#DIV/0!</v>
      </c>
      <c r="Z177" s="170" t="s">
        <v>100</v>
      </c>
      <c r="AA177" s="284" t="s">
        <v>48</v>
      </c>
      <c r="AB177" s="400" t="e">
        <v>#DIV/0!</v>
      </c>
      <c r="AD177" s="170" t="s">
        <v>100</v>
      </c>
      <c r="AE177" s="284" t="s">
        <v>48</v>
      </c>
      <c r="AF177" s="381" t="e">
        <v>#DIV/0!</v>
      </c>
      <c r="AG177" s="368" t="e">
        <v>#DIV/0!</v>
      </c>
      <c r="AH177" s="264" t="e">
        <v>#DIV/0!</v>
      </c>
      <c r="AJ177" s="170" t="s">
        <v>100</v>
      </c>
      <c r="AK177" s="284" t="s">
        <v>48</v>
      </c>
      <c r="AL177" s="400" t="e">
        <v>#DIV/0!</v>
      </c>
      <c r="AN177" s="170" t="s">
        <v>100</v>
      </c>
      <c r="AO177" s="284" t="s">
        <v>48</v>
      </c>
      <c r="AP177" s="381" t="e">
        <v>#DIV/0!</v>
      </c>
      <c r="AQ177" s="368" t="e">
        <v>#DIV/0!</v>
      </c>
      <c r="AR177" s="264" t="e">
        <v>#DIV/0!</v>
      </c>
      <c r="AT177" s="170" t="s">
        <v>100</v>
      </c>
      <c r="AU177" s="284" t="s">
        <v>48</v>
      </c>
      <c r="AV177" s="400" t="e">
        <v>#DIV/0!</v>
      </c>
      <c r="AX177" s="170" t="s">
        <v>100</v>
      </c>
      <c r="AY177" s="284" t="s">
        <v>48</v>
      </c>
      <c r="AZ177" s="381" t="e">
        <v>#DIV/0!</v>
      </c>
      <c r="BA177" s="368" t="e">
        <v>#DIV/0!</v>
      </c>
      <c r="BB177" s="264" t="e">
        <v>#DIV/0!</v>
      </c>
      <c r="BD177" s="170" t="s">
        <v>100</v>
      </c>
      <c r="BE177" s="284" t="s">
        <v>48</v>
      </c>
      <c r="BF177" s="400" t="e">
        <v>#DIV/0!</v>
      </c>
      <c r="BH177" s="170" t="s">
        <v>100</v>
      </c>
      <c r="BI177" s="284" t="s">
        <v>48</v>
      </c>
      <c r="BJ177" s="381" t="e">
        <v>#DIV/0!</v>
      </c>
      <c r="BK177" s="368" t="e">
        <v>#DIV/0!</v>
      </c>
      <c r="BL177" s="264" t="e">
        <v>#DIV/0!</v>
      </c>
    </row>
    <row r="178" spans="4:64" s="6" customFormat="1" ht="18.75">
      <c r="D178" s="367"/>
      <c r="F178" s="171"/>
      <c r="G178" s="226" t="s">
        <v>22</v>
      </c>
      <c r="H178" s="401" t="e">
        <v>#DIV/0!</v>
      </c>
      <c r="J178" s="171"/>
      <c r="K178" s="226" t="s">
        <v>22</v>
      </c>
      <c r="L178" s="382" t="e">
        <v>#DIV/0!</v>
      </c>
      <c r="M178" s="369" t="e">
        <v>#DIV/0!</v>
      </c>
      <c r="N178" s="265" t="e">
        <v>#DIV/0!</v>
      </c>
      <c r="O178"/>
      <c r="P178" s="171"/>
      <c r="Q178" s="226" t="s">
        <v>22</v>
      </c>
      <c r="R178" s="401" t="e">
        <v>#DIV/0!</v>
      </c>
      <c r="T178" s="171"/>
      <c r="U178" s="226" t="s">
        <v>22</v>
      </c>
      <c r="V178" s="382" t="e">
        <v>#DIV/0!</v>
      </c>
      <c r="W178" s="369" t="e">
        <v>#DIV/0!</v>
      </c>
      <c r="X178" s="265" t="e">
        <v>#DIV/0!</v>
      </c>
      <c r="Z178" s="171"/>
      <c r="AA178" s="226" t="s">
        <v>22</v>
      </c>
      <c r="AB178" s="401" t="e">
        <v>#DIV/0!</v>
      </c>
      <c r="AD178" s="171"/>
      <c r="AE178" s="226" t="s">
        <v>22</v>
      </c>
      <c r="AF178" s="382" t="e">
        <v>#DIV/0!</v>
      </c>
      <c r="AG178" s="369" t="e">
        <v>#DIV/0!</v>
      </c>
      <c r="AH178" s="265" t="e">
        <v>#DIV/0!</v>
      </c>
      <c r="AJ178" s="171"/>
      <c r="AK178" s="226" t="s">
        <v>22</v>
      </c>
      <c r="AL178" s="401" t="e">
        <v>#DIV/0!</v>
      </c>
      <c r="AN178" s="171"/>
      <c r="AO178" s="226" t="s">
        <v>22</v>
      </c>
      <c r="AP178" s="382" t="e">
        <v>#DIV/0!</v>
      </c>
      <c r="AQ178" s="369" t="e">
        <v>#DIV/0!</v>
      </c>
      <c r="AR178" s="265" t="e">
        <v>#DIV/0!</v>
      </c>
      <c r="AT178" s="171"/>
      <c r="AU178" s="226" t="s">
        <v>22</v>
      </c>
      <c r="AV178" s="401" t="e">
        <v>#DIV/0!</v>
      </c>
      <c r="AX178" s="171"/>
      <c r="AY178" s="226" t="s">
        <v>22</v>
      </c>
      <c r="AZ178" s="382" t="e">
        <v>#DIV/0!</v>
      </c>
      <c r="BA178" s="369" t="e">
        <v>#DIV/0!</v>
      </c>
      <c r="BB178" s="265" t="e">
        <v>#DIV/0!</v>
      </c>
      <c r="BD178" s="171"/>
      <c r="BE178" s="226" t="s">
        <v>22</v>
      </c>
      <c r="BF178" s="401" t="e">
        <v>#DIV/0!</v>
      </c>
      <c r="BH178" s="171"/>
      <c r="BI178" s="226" t="s">
        <v>22</v>
      </c>
      <c r="BJ178" s="382" t="e">
        <v>#DIV/0!</v>
      </c>
      <c r="BK178" s="369" t="e">
        <v>#DIV/0!</v>
      </c>
      <c r="BL178" s="265" t="e">
        <v>#DIV/0!</v>
      </c>
    </row>
    <row r="179" spans="4:64" s="6" customFormat="1" ht="18.75">
      <c r="D179" s="367"/>
      <c r="F179" s="172"/>
      <c r="G179" s="226" t="s">
        <v>21</v>
      </c>
      <c r="H179" s="401" t="e">
        <v>#DIV/0!</v>
      </c>
      <c r="J179" s="172"/>
      <c r="K179" s="226" t="s">
        <v>21</v>
      </c>
      <c r="L179" s="382" t="e">
        <v>#DIV/0!</v>
      </c>
      <c r="M179" s="369" t="e">
        <v>#DIV/0!</v>
      </c>
      <c r="N179" s="265" t="e">
        <v>#DIV/0!</v>
      </c>
      <c r="O179"/>
      <c r="P179" s="172"/>
      <c r="Q179" s="226" t="s">
        <v>21</v>
      </c>
      <c r="R179" s="401" t="e">
        <v>#DIV/0!</v>
      </c>
      <c r="T179" s="172"/>
      <c r="U179" s="226" t="s">
        <v>21</v>
      </c>
      <c r="V179" s="382" t="e">
        <v>#DIV/0!</v>
      </c>
      <c r="W179" s="369" t="e">
        <v>#DIV/0!</v>
      </c>
      <c r="X179" s="265" t="e">
        <v>#DIV/0!</v>
      </c>
      <c r="Z179" s="172"/>
      <c r="AA179" s="226" t="s">
        <v>21</v>
      </c>
      <c r="AB179" s="401" t="e">
        <v>#DIV/0!</v>
      </c>
      <c r="AD179" s="172"/>
      <c r="AE179" s="226" t="s">
        <v>21</v>
      </c>
      <c r="AF179" s="382" t="e">
        <v>#DIV/0!</v>
      </c>
      <c r="AG179" s="369" t="e">
        <v>#DIV/0!</v>
      </c>
      <c r="AH179" s="265" t="e">
        <v>#DIV/0!</v>
      </c>
      <c r="AJ179" s="172"/>
      <c r="AK179" s="226" t="s">
        <v>21</v>
      </c>
      <c r="AL179" s="401" t="e">
        <v>#DIV/0!</v>
      </c>
      <c r="AN179" s="172"/>
      <c r="AO179" s="226" t="s">
        <v>21</v>
      </c>
      <c r="AP179" s="382" t="e">
        <v>#DIV/0!</v>
      </c>
      <c r="AQ179" s="369" t="e">
        <v>#DIV/0!</v>
      </c>
      <c r="AR179" s="265" t="e">
        <v>#DIV/0!</v>
      </c>
      <c r="AT179" s="172"/>
      <c r="AU179" s="226" t="s">
        <v>21</v>
      </c>
      <c r="AV179" s="401" t="e">
        <v>#DIV/0!</v>
      </c>
      <c r="AX179" s="172"/>
      <c r="AY179" s="226" t="s">
        <v>21</v>
      </c>
      <c r="AZ179" s="382" t="e">
        <v>#DIV/0!</v>
      </c>
      <c r="BA179" s="369" t="e">
        <v>#DIV/0!</v>
      </c>
      <c r="BB179" s="265" t="e">
        <v>#DIV/0!</v>
      </c>
      <c r="BD179" s="172"/>
      <c r="BE179" s="226" t="s">
        <v>21</v>
      </c>
      <c r="BF179" s="401" t="e">
        <v>#DIV/0!</v>
      </c>
      <c r="BH179" s="172"/>
      <c r="BI179" s="226" t="s">
        <v>21</v>
      </c>
      <c r="BJ179" s="382" t="e">
        <v>#DIV/0!</v>
      </c>
      <c r="BK179" s="369" t="e">
        <v>#DIV/0!</v>
      </c>
      <c r="BL179" s="265" t="e">
        <v>#DIV/0!</v>
      </c>
    </row>
    <row r="180" spans="4:64" s="6" customFormat="1" ht="18.75">
      <c r="D180" s="367"/>
      <c r="F180" s="171"/>
      <c r="G180" s="226" t="s">
        <v>20</v>
      </c>
      <c r="H180" s="401" t="e">
        <v>#DIV/0!</v>
      </c>
      <c r="J180" s="171"/>
      <c r="K180" s="226" t="s">
        <v>20</v>
      </c>
      <c r="L180" s="382" t="e">
        <v>#DIV/0!</v>
      </c>
      <c r="M180" s="369" t="e">
        <v>#DIV/0!</v>
      </c>
      <c r="N180" s="265" t="e">
        <v>#DIV/0!</v>
      </c>
      <c r="O180"/>
      <c r="P180" s="171"/>
      <c r="Q180" s="226" t="s">
        <v>20</v>
      </c>
      <c r="R180" s="401" t="e">
        <v>#DIV/0!</v>
      </c>
      <c r="T180" s="171"/>
      <c r="U180" s="226" t="s">
        <v>20</v>
      </c>
      <c r="V180" s="382" t="e">
        <v>#DIV/0!</v>
      </c>
      <c r="W180" s="369" t="e">
        <v>#DIV/0!</v>
      </c>
      <c r="X180" s="265" t="e">
        <v>#DIV/0!</v>
      </c>
      <c r="Z180" s="171"/>
      <c r="AA180" s="226" t="s">
        <v>20</v>
      </c>
      <c r="AB180" s="401" t="e">
        <v>#DIV/0!</v>
      </c>
      <c r="AD180" s="171"/>
      <c r="AE180" s="226" t="s">
        <v>20</v>
      </c>
      <c r="AF180" s="382" t="e">
        <v>#DIV/0!</v>
      </c>
      <c r="AG180" s="369" t="e">
        <v>#DIV/0!</v>
      </c>
      <c r="AH180" s="265" t="e">
        <v>#DIV/0!</v>
      </c>
      <c r="AJ180" s="171"/>
      <c r="AK180" s="226" t="s">
        <v>20</v>
      </c>
      <c r="AL180" s="401" t="e">
        <v>#DIV/0!</v>
      </c>
      <c r="AN180" s="171"/>
      <c r="AO180" s="226" t="s">
        <v>20</v>
      </c>
      <c r="AP180" s="382" t="e">
        <v>#DIV/0!</v>
      </c>
      <c r="AQ180" s="369" t="e">
        <v>#DIV/0!</v>
      </c>
      <c r="AR180" s="265" t="e">
        <v>#DIV/0!</v>
      </c>
      <c r="AT180" s="171"/>
      <c r="AU180" s="226" t="s">
        <v>20</v>
      </c>
      <c r="AV180" s="401" t="e">
        <v>#DIV/0!</v>
      </c>
      <c r="AX180" s="171"/>
      <c r="AY180" s="226" t="s">
        <v>20</v>
      </c>
      <c r="AZ180" s="382" t="e">
        <v>#DIV/0!</v>
      </c>
      <c r="BA180" s="369" t="e">
        <v>#DIV/0!</v>
      </c>
      <c r="BB180" s="265" t="e">
        <v>#DIV/0!</v>
      </c>
      <c r="BD180" s="171"/>
      <c r="BE180" s="226" t="s">
        <v>20</v>
      </c>
      <c r="BF180" s="401" t="e">
        <v>#DIV/0!</v>
      </c>
      <c r="BH180" s="171"/>
      <c r="BI180" s="226" t="s">
        <v>20</v>
      </c>
      <c r="BJ180" s="382" t="e">
        <v>#DIV/0!</v>
      </c>
      <c r="BK180" s="369" t="e">
        <v>#DIV/0!</v>
      </c>
      <c r="BL180" s="265" t="e">
        <v>#DIV/0!</v>
      </c>
    </row>
    <row r="181" spans="4:64" s="6" customFormat="1" ht="18.75">
      <c r="D181" s="367"/>
      <c r="F181" s="172"/>
      <c r="G181" s="226" t="s">
        <v>19</v>
      </c>
      <c r="H181" s="401" t="e">
        <v>#DIV/0!</v>
      </c>
      <c r="J181" s="172"/>
      <c r="K181" s="226" t="s">
        <v>19</v>
      </c>
      <c r="L181" s="382" t="e">
        <v>#DIV/0!</v>
      </c>
      <c r="M181" s="369" t="e">
        <v>#DIV/0!</v>
      </c>
      <c r="N181" s="265" t="e">
        <v>#DIV/0!</v>
      </c>
      <c r="O181"/>
      <c r="P181" s="172"/>
      <c r="Q181" s="226" t="s">
        <v>19</v>
      </c>
      <c r="R181" s="401" t="e">
        <v>#DIV/0!</v>
      </c>
      <c r="T181" s="172"/>
      <c r="U181" s="226" t="s">
        <v>19</v>
      </c>
      <c r="V181" s="382" t="e">
        <v>#DIV/0!</v>
      </c>
      <c r="W181" s="369" t="e">
        <v>#DIV/0!</v>
      </c>
      <c r="X181" s="265" t="e">
        <v>#DIV/0!</v>
      </c>
      <c r="Z181" s="172"/>
      <c r="AA181" s="226" t="s">
        <v>19</v>
      </c>
      <c r="AB181" s="401" t="e">
        <v>#DIV/0!</v>
      </c>
      <c r="AD181" s="172"/>
      <c r="AE181" s="226" t="s">
        <v>19</v>
      </c>
      <c r="AF181" s="382" t="e">
        <v>#DIV/0!</v>
      </c>
      <c r="AG181" s="369" t="e">
        <v>#DIV/0!</v>
      </c>
      <c r="AH181" s="265" t="e">
        <v>#DIV/0!</v>
      </c>
      <c r="AJ181" s="172"/>
      <c r="AK181" s="226" t="s">
        <v>19</v>
      </c>
      <c r="AL181" s="401" t="e">
        <v>#DIV/0!</v>
      </c>
      <c r="AN181" s="172"/>
      <c r="AO181" s="226" t="s">
        <v>19</v>
      </c>
      <c r="AP181" s="382" t="e">
        <v>#DIV/0!</v>
      </c>
      <c r="AQ181" s="369" t="e">
        <v>#DIV/0!</v>
      </c>
      <c r="AR181" s="265" t="e">
        <v>#DIV/0!</v>
      </c>
      <c r="AT181" s="172"/>
      <c r="AU181" s="226" t="s">
        <v>19</v>
      </c>
      <c r="AV181" s="401" t="e">
        <v>#DIV/0!</v>
      </c>
      <c r="AX181" s="172"/>
      <c r="AY181" s="226" t="s">
        <v>19</v>
      </c>
      <c r="AZ181" s="382" t="e">
        <v>#DIV/0!</v>
      </c>
      <c r="BA181" s="369" t="e">
        <v>#DIV/0!</v>
      </c>
      <c r="BB181" s="265" t="e">
        <v>#DIV/0!</v>
      </c>
      <c r="BD181" s="172"/>
      <c r="BE181" s="226" t="s">
        <v>19</v>
      </c>
      <c r="BF181" s="401" t="e">
        <v>#DIV/0!</v>
      </c>
      <c r="BH181" s="172"/>
      <c r="BI181" s="226" t="s">
        <v>19</v>
      </c>
      <c r="BJ181" s="382" t="e">
        <v>#DIV/0!</v>
      </c>
      <c r="BK181" s="369" t="e">
        <v>#DIV/0!</v>
      </c>
      <c r="BL181" s="265" t="e">
        <v>#DIV/0!</v>
      </c>
    </row>
    <row r="182" spans="4:64" s="6" customFormat="1" ht="18.75">
      <c r="D182" s="367"/>
      <c r="F182" s="277"/>
      <c r="G182" s="227" t="s">
        <v>18</v>
      </c>
      <c r="H182" s="402" t="e">
        <v>#DIV/0!</v>
      </c>
      <c r="J182" s="277"/>
      <c r="K182" s="227" t="s">
        <v>18</v>
      </c>
      <c r="L182" s="383" t="e">
        <v>#DIV/0!</v>
      </c>
      <c r="M182" s="370" t="e">
        <v>#DIV/0!</v>
      </c>
      <c r="N182" s="266" t="e">
        <v>#DIV/0!</v>
      </c>
      <c r="O182"/>
      <c r="P182" s="277"/>
      <c r="Q182" s="227" t="s">
        <v>18</v>
      </c>
      <c r="R182" s="402" t="e">
        <v>#DIV/0!</v>
      </c>
      <c r="T182" s="277"/>
      <c r="U182" s="227" t="s">
        <v>18</v>
      </c>
      <c r="V182" s="383" t="e">
        <v>#DIV/0!</v>
      </c>
      <c r="W182" s="370" t="e">
        <v>#DIV/0!</v>
      </c>
      <c r="X182" s="266" t="e">
        <v>#DIV/0!</v>
      </c>
      <c r="Z182" s="277"/>
      <c r="AA182" s="227" t="s">
        <v>18</v>
      </c>
      <c r="AB182" s="402" t="e">
        <v>#DIV/0!</v>
      </c>
      <c r="AD182" s="277"/>
      <c r="AE182" s="227" t="s">
        <v>18</v>
      </c>
      <c r="AF182" s="383" t="e">
        <v>#DIV/0!</v>
      </c>
      <c r="AG182" s="370" t="e">
        <v>#DIV/0!</v>
      </c>
      <c r="AH182" s="266" t="e">
        <v>#DIV/0!</v>
      </c>
      <c r="AJ182" s="277"/>
      <c r="AK182" s="227" t="s">
        <v>18</v>
      </c>
      <c r="AL182" s="402" t="e">
        <v>#DIV/0!</v>
      </c>
      <c r="AN182" s="277"/>
      <c r="AO182" s="227" t="s">
        <v>18</v>
      </c>
      <c r="AP182" s="383" t="e">
        <v>#DIV/0!</v>
      </c>
      <c r="AQ182" s="370" t="e">
        <v>#DIV/0!</v>
      </c>
      <c r="AR182" s="266" t="e">
        <v>#DIV/0!</v>
      </c>
      <c r="AT182" s="277"/>
      <c r="AU182" s="227" t="s">
        <v>18</v>
      </c>
      <c r="AV182" s="402" t="e">
        <v>#DIV/0!</v>
      </c>
      <c r="AX182" s="277"/>
      <c r="AY182" s="227" t="s">
        <v>18</v>
      </c>
      <c r="AZ182" s="383" t="e">
        <v>#DIV/0!</v>
      </c>
      <c r="BA182" s="370" t="e">
        <v>#DIV/0!</v>
      </c>
      <c r="BB182" s="266" t="e">
        <v>#DIV/0!</v>
      </c>
      <c r="BD182" s="277"/>
      <c r="BE182" s="227" t="s">
        <v>18</v>
      </c>
      <c r="BF182" s="402" t="e">
        <v>#DIV/0!</v>
      </c>
      <c r="BH182" s="277"/>
      <c r="BI182" s="227" t="s">
        <v>18</v>
      </c>
      <c r="BJ182" s="383" t="e">
        <v>#DIV/0!</v>
      </c>
      <c r="BK182" s="370" t="e">
        <v>#DIV/0!</v>
      </c>
      <c r="BL182" s="266" t="e">
        <v>#DIV/0!</v>
      </c>
    </row>
    <row r="183" spans="4:64" s="6" customFormat="1" ht="18.75">
      <c r="D183" s="367"/>
      <c r="F183" s="170" t="s">
        <v>101</v>
      </c>
      <c r="G183" s="284" t="s">
        <v>48</v>
      </c>
      <c r="H183" s="400" t="e">
        <v>#DIV/0!</v>
      </c>
      <c r="J183" s="170" t="s">
        <v>101</v>
      </c>
      <c r="K183" s="284" t="s">
        <v>48</v>
      </c>
      <c r="L183" s="381" t="e">
        <v>#DIV/0!</v>
      </c>
      <c r="M183" s="368" t="e">
        <v>#DIV/0!</v>
      </c>
      <c r="N183" s="264" t="e">
        <v>#DIV/0!</v>
      </c>
      <c r="O183"/>
      <c r="P183" s="170" t="s">
        <v>101</v>
      </c>
      <c r="Q183" s="284" t="s">
        <v>48</v>
      </c>
      <c r="R183" s="400" t="e">
        <v>#DIV/0!</v>
      </c>
      <c r="T183" s="170" t="s">
        <v>101</v>
      </c>
      <c r="U183" s="284" t="s">
        <v>48</v>
      </c>
      <c r="V183" s="381" t="e">
        <v>#DIV/0!</v>
      </c>
      <c r="W183" s="368" t="e">
        <v>#DIV/0!</v>
      </c>
      <c r="X183" s="264" t="e">
        <v>#DIV/0!</v>
      </c>
      <c r="Z183" s="170" t="s">
        <v>101</v>
      </c>
      <c r="AA183" s="284" t="s">
        <v>48</v>
      </c>
      <c r="AB183" s="400" t="e">
        <v>#DIV/0!</v>
      </c>
      <c r="AD183" s="170" t="s">
        <v>101</v>
      </c>
      <c r="AE183" s="284" t="s">
        <v>48</v>
      </c>
      <c r="AF183" s="381" t="e">
        <v>#DIV/0!</v>
      </c>
      <c r="AG183" s="368" t="e">
        <v>#DIV/0!</v>
      </c>
      <c r="AH183" s="264" t="e">
        <v>#DIV/0!</v>
      </c>
      <c r="AJ183" s="170" t="s">
        <v>101</v>
      </c>
      <c r="AK183" s="284" t="s">
        <v>48</v>
      </c>
      <c r="AL183" s="400" t="e">
        <v>#DIV/0!</v>
      </c>
      <c r="AN183" s="170" t="s">
        <v>101</v>
      </c>
      <c r="AO183" s="284" t="s">
        <v>48</v>
      </c>
      <c r="AP183" s="381" t="e">
        <v>#DIV/0!</v>
      </c>
      <c r="AQ183" s="368" t="e">
        <v>#DIV/0!</v>
      </c>
      <c r="AR183" s="264" t="e">
        <v>#DIV/0!</v>
      </c>
      <c r="AT183" s="170" t="s">
        <v>101</v>
      </c>
      <c r="AU183" s="284" t="s">
        <v>48</v>
      </c>
      <c r="AV183" s="400" t="e">
        <v>#DIV/0!</v>
      </c>
      <c r="AX183" s="170" t="s">
        <v>101</v>
      </c>
      <c r="AY183" s="284" t="s">
        <v>48</v>
      </c>
      <c r="AZ183" s="381" t="e">
        <v>#DIV/0!</v>
      </c>
      <c r="BA183" s="368" t="e">
        <v>#DIV/0!</v>
      </c>
      <c r="BB183" s="264" t="e">
        <v>#DIV/0!</v>
      </c>
      <c r="BD183" s="170" t="s">
        <v>101</v>
      </c>
      <c r="BE183" s="284" t="s">
        <v>48</v>
      </c>
      <c r="BF183" s="400" t="e">
        <v>#DIV/0!</v>
      </c>
      <c r="BH183" s="170" t="s">
        <v>101</v>
      </c>
      <c r="BI183" s="284" t="s">
        <v>48</v>
      </c>
      <c r="BJ183" s="381" t="e">
        <v>#DIV/0!</v>
      </c>
      <c r="BK183" s="368" t="e">
        <v>#DIV/0!</v>
      </c>
      <c r="BL183" s="264" t="e">
        <v>#DIV/0!</v>
      </c>
    </row>
    <row r="184" spans="4:64" s="6" customFormat="1" ht="18.75">
      <c r="D184" s="367"/>
      <c r="F184" s="171"/>
      <c r="G184" s="226" t="s">
        <v>22</v>
      </c>
      <c r="H184" s="401" t="e">
        <v>#DIV/0!</v>
      </c>
      <c r="J184" s="171"/>
      <c r="K184" s="226" t="s">
        <v>22</v>
      </c>
      <c r="L184" s="382" t="e">
        <v>#DIV/0!</v>
      </c>
      <c r="M184" s="369" t="e">
        <v>#DIV/0!</v>
      </c>
      <c r="N184" s="265" t="e">
        <v>#DIV/0!</v>
      </c>
      <c r="O184"/>
      <c r="P184" s="171"/>
      <c r="Q184" s="226" t="s">
        <v>22</v>
      </c>
      <c r="R184" s="401" t="e">
        <v>#DIV/0!</v>
      </c>
      <c r="T184" s="171"/>
      <c r="U184" s="226" t="s">
        <v>22</v>
      </c>
      <c r="V184" s="382" t="e">
        <v>#DIV/0!</v>
      </c>
      <c r="W184" s="369" t="e">
        <v>#DIV/0!</v>
      </c>
      <c r="X184" s="265" t="e">
        <v>#DIV/0!</v>
      </c>
      <c r="Z184" s="171"/>
      <c r="AA184" s="226" t="s">
        <v>22</v>
      </c>
      <c r="AB184" s="401" t="e">
        <v>#DIV/0!</v>
      </c>
      <c r="AD184" s="171"/>
      <c r="AE184" s="226" t="s">
        <v>22</v>
      </c>
      <c r="AF184" s="382" t="e">
        <v>#DIV/0!</v>
      </c>
      <c r="AG184" s="369" t="e">
        <v>#DIV/0!</v>
      </c>
      <c r="AH184" s="265" t="e">
        <v>#DIV/0!</v>
      </c>
      <c r="AJ184" s="171"/>
      <c r="AK184" s="226" t="s">
        <v>22</v>
      </c>
      <c r="AL184" s="401" t="e">
        <v>#DIV/0!</v>
      </c>
      <c r="AN184" s="171"/>
      <c r="AO184" s="226" t="s">
        <v>22</v>
      </c>
      <c r="AP184" s="382" t="e">
        <v>#DIV/0!</v>
      </c>
      <c r="AQ184" s="369" t="e">
        <v>#DIV/0!</v>
      </c>
      <c r="AR184" s="265" t="e">
        <v>#DIV/0!</v>
      </c>
      <c r="AT184" s="171"/>
      <c r="AU184" s="226" t="s">
        <v>22</v>
      </c>
      <c r="AV184" s="401" t="e">
        <v>#DIV/0!</v>
      </c>
      <c r="AX184" s="171"/>
      <c r="AY184" s="226" t="s">
        <v>22</v>
      </c>
      <c r="AZ184" s="382" t="e">
        <v>#DIV/0!</v>
      </c>
      <c r="BA184" s="369" t="e">
        <v>#DIV/0!</v>
      </c>
      <c r="BB184" s="265" t="e">
        <v>#DIV/0!</v>
      </c>
      <c r="BD184" s="171"/>
      <c r="BE184" s="226" t="s">
        <v>22</v>
      </c>
      <c r="BF184" s="401" t="e">
        <v>#DIV/0!</v>
      </c>
      <c r="BH184" s="171"/>
      <c r="BI184" s="226" t="s">
        <v>22</v>
      </c>
      <c r="BJ184" s="382" t="e">
        <v>#DIV/0!</v>
      </c>
      <c r="BK184" s="369" t="e">
        <v>#DIV/0!</v>
      </c>
      <c r="BL184" s="265" t="e">
        <v>#DIV/0!</v>
      </c>
    </row>
    <row r="185" spans="4:64" s="6" customFormat="1" ht="18.75">
      <c r="D185" s="367"/>
      <c r="F185" s="172"/>
      <c r="G185" s="226" t="s">
        <v>21</v>
      </c>
      <c r="H185" s="401" t="e">
        <v>#DIV/0!</v>
      </c>
      <c r="J185" s="172"/>
      <c r="K185" s="226" t="s">
        <v>21</v>
      </c>
      <c r="L185" s="382" t="e">
        <v>#DIV/0!</v>
      </c>
      <c r="M185" s="369" t="e">
        <v>#DIV/0!</v>
      </c>
      <c r="N185" s="265" t="e">
        <v>#DIV/0!</v>
      </c>
      <c r="O185"/>
      <c r="P185" s="172"/>
      <c r="Q185" s="226" t="s">
        <v>21</v>
      </c>
      <c r="R185" s="401" t="e">
        <v>#DIV/0!</v>
      </c>
      <c r="T185" s="172"/>
      <c r="U185" s="226" t="s">
        <v>21</v>
      </c>
      <c r="V185" s="382" t="e">
        <v>#DIV/0!</v>
      </c>
      <c r="W185" s="369" t="e">
        <v>#DIV/0!</v>
      </c>
      <c r="X185" s="265" t="e">
        <v>#DIV/0!</v>
      </c>
      <c r="Z185" s="172"/>
      <c r="AA185" s="226" t="s">
        <v>21</v>
      </c>
      <c r="AB185" s="401" t="e">
        <v>#DIV/0!</v>
      </c>
      <c r="AD185" s="172"/>
      <c r="AE185" s="226" t="s">
        <v>21</v>
      </c>
      <c r="AF185" s="382" t="e">
        <v>#DIV/0!</v>
      </c>
      <c r="AG185" s="369" t="e">
        <v>#DIV/0!</v>
      </c>
      <c r="AH185" s="265" t="e">
        <v>#DIV/0!</v>
      </c>
      <c r="AJ185" s="172"/>
      <c r="AK185" s="226" t="s">
        <v>21</v>
      </c>
      <c r="AL185" s="401" t="e">
        <v>#DIV/0!</v>
      </c>
      <c r="AN185" s="172"/>
      <c r="AO185" s="226" t="s">
        <v>21</v>
      </c>
      <c r="AP185" s="382" t="e">
        <v>#DIV/0!</v>
      </c>
      <c r="AQ185" s="369" t="e">
        <v>#DIV/0!</v>
      </c>
      <c r="AR185" s="265" t="e">
        <v>#DIV/0!</v>
      </c>
      <c r="AT185" s="172"/>
      <c r="AU185" s="226" t="s">
        <v>21</v>
      </c>
      <c r="AV185" s="401" t="e">
        <v>#DIV/0!</v>
      </c>
      <c r="AX185" s="172"/>
      <c r="AY185" s="226" t="s">
        <v>21</v>
      </c>
      <c r="AZ185" s="382" t="e">
        <v>#DIV/0!</v>
      </c>
      <c r="BA185" s="369" t="e">
        <v>#DIV/0!</v>
      </c>
      <c r="BB185" s="265" t="e">
        <v>#DIV/0!</v>
      </c>
      <c r="BD185" s="172"/>
      <c r="BE185" s="226" t="s">
        <v>21</v>
      </c>
      <c r="BF185" s="401" t="e">
        <v>#DIV/0!</v>
      </c>
      <c r="BH185" s="172"/>
      <c r="BI185" s="226" t="s">
        <v>21</v>
      </c>
      <c r="BJ185" s="382" t="e">
        <v>#DIV/0!</v>
      </c>
      <c r="BK185" s="369" t="e">
        <v>#DIV/0!</v>
      </c>
      <c r="BL185" s="265" t="e">
        <v>#DIV/0!</v>
      </c>
    </row>
    <row r="186" spans="4:64" s="6" customFormat="1" ht="18.75">
      <c r="D186" s="367"/>
      <c r="F186" s="171"/>
      <c r="G186" s="226" t="s">
        <v>20</v>
      </c>
      <c r="H186" s="401" t="e">
        <v>#DIV/0!</v>
      </c>
      <c r="J186" s="171"/>
      <c r="K186" s="226" t="s">
        <v>20</v>
      </c>
      <c r="L186" s="382" t="e">
        <v>#DIV/0!</v>
      </c>
      <c r="M186" s="369" t="e">
        <v>#DIV/0!</v>
      </c>
      <c r="N186" s="265" t="e">
        <v>#DIV/0!</v>
      </c>
      <c r="O186"/>
      <c r="P186" s="171"/>
      <c r="Q186" s="226" t="s">
        <v>20</v>
      </c>
      <c r="R186" s="401" t="e">
        <v>#DIV/0!</v>
      </c>
      <c r="T186" s="171"/>
      <c r="U186" s="226" t="s">
        <v>20</v>
      </c>
      <c r="V186" s="382" t="e">
        <v>#DIV/0!</v>
      </c>
      <c r="W186" s="369" t="e">
        <v>#DIV/0!</v>
      </c>
      <c r="X186" s="265" t="e">
        <v>#DIV/0!</v>
      </c>
      <c r="Z186" s="171"/>
      <c r="AA186" s="226" t="s">
        <v>20</v>
      </c>
      <c r="AB186" s="401" t="e">
        <v>#DIV/0!</v>
      </c>
      <c r="AD186" s="171"/>
      <c r="AE186" s="226" t="s">
        <v>20</v>
      </c>
      <c r="AF186" s="382" t="e">
        <v>#DIV/0!</v>
      </c>
      <c r="AG186" s="369" t="e">
        <v>#DIV/0!</v>
      </c>
      <c r="AH186" s="265" t="e">
        <v>#DIV/0!</v>
      </c>
      <c r="AJ186" s="171"/>
      <c r="AK186" s="226" t="s">
        <v>20</v>
      </c>
      <c r="AL186" s="401" t="e">
        <v>#DIV/0!</v>
      </c>
      <c r="AN186" s="171"/>
      <c r="AO186" s="226" t="s">
        <v>20</v>
      </c>
      <c r="AP186" s="382" t="e">
        <v>#DIV/0!</v>
      </c>
      <c r="AQ186" s="369" t="e">
        <v>#DIV/0!</v>
      </c>
      <c r="AR186" s="265" t="e">
        <v>#DIV/0!</v>
      </c>
      <c r="AT186" s="171"/>
      <c r="AU186" s="226" t="s">
        <v>20</v>
      </c>
      <c r="AV186" s="401" t="e">
        <v>#DIV/0!</v>
      </c>
      <c r="AX186" s="171"/>
      <c r="AY186" s="226" t="s">
        <v>20</v>
      </c>
      <c r="AZ186" s="382" t="e">
        <v>#DIV/0!</v>
      </c>
      <c r="BA186" s="369" t="e">
        <v>#DIV/0!</v>
      </c>
      <c r="BB186" s="265" t="e">
        <v>#DIV/0!</v>
      </c>
      <c r="BD186" s="171"/>
      <c r="BE186" s="226" t="s">
        <v>20</v>
      </c>
      <c r="BF186" s="401" t="e">
        <v>#DIV/0!</v>
      </c>
      <c r="BH186" s="171"/>
      <c r="BI186" s="226" t="s">
        <v>20</v>
      </c>
      <c r="BJ186" s="382" t="e">
        <v>#DIV/0!</v>
      </c>
      <c r="BK186" s="369" t="e">
        <v>#DIV/0!</v>
      </c>
      <c r="BL186" s="265" t="e">
        <v>#DIV/0!</v>
      </c>
    </row>
    <row r="187" spans="4:64" s="6" customFormat="1" ht="18.75">
      <c r="D187" s="367"/>
      <c r="F187" s="172"/>
      <c r="G187" s="226" t="s">
        <v>19</v>
      </c>
      <c r="H187" s="401" t="e">
        <v>#DIV/0!</v>
      </c>
      <c r="J187" s="172"/>
      <c r="K187" s="226" t="s">
        <v>19</v>
      </c>
      <c r="L187" s="382" t="e">
        <v>#DIV/0!</v>
      </c>
      <c r="M187" s="369" t="e">
        <v>#DIV/0!</v>
      </c>
      <c r="N187" s="265" t="e">
        <v>#DIV/0!</v>
      </c>
      <c r="O187"/>
      <c r="P187" s="172"/>
      <c r="Q187" s="226" t="s">
        <v>19</v>
      </c>
      <c r="R187" s="401" t="e">
        <v>#DIV/0!</v>
      </c>
      <c r="T187" s="172"/>
      <c r="U187" s="226" t="s">
        <v>19</v>
      </c>
      <c r="V187" s="382" t="e">
        <v>#DIV/0!</v>
      </c>
      <c r="W187" s="369" t="e">
        <v>#DIV/0!</v>
      </c>
      <c r="X187" s="265" t="e">
        <v>#DIV/0!</v>
      </c>
      <c r="Z187" s="172"/>
      <c r="AA187" s="226" t="s">
        <v>19</v>
      </c>
      <c r="AB187" s="401" t="e">
        <v>#DIV/0!</v>
      </c>
      <c r="AD187" s="172"/>
      <c r="AE187" s="226" t="s">
        <v>19</v>
      </c>
      <c r="AF187" s="382" t="e">
        <v>#DIV/0!</v>
      </c>
      <c r="AG187" s="369" t="e">
        <v>#DIV/0!</v>
      </c>
      <c r="AH187" s="265" t="e">
        <v>#DIV/0!</v>
      </c>
      <c r="AJ187" s="172"/>
      <c r="AK187" s="226" t="s">
        <v>19</v>
      </c>
      <c r="AL187" s="401" t="e">
        <v>#DIV/0!</v>
      </c>
      <c r="AN187" s="172"/>
      <c r="AO187" s="226" t="s">
        <v>19</v>
      </c>
      <c r="AP187" s="382" t="e">
        <v>#DIV/0!</v>
      </c>
      <c r="AQ187" s="369" t="e">
        <v>#DIV/0!</v>
      </c>
      <c r="AR187" s="265" t="e">
        <v>#DIV/0!</v>
      </c>
      <c r="AT187" s="172"/>
      <c r="AU187" s="226" t="s">
        <v>19</v>
      </c>
      <c r="AV187" s="401" t="e">
        <v>#DIV/0!</v>
      </c>
      <c r="AX187" s="172"/>
      <c r="AY187" s="226" t="s">
        <v>19</v>
      </c>
      <c r="AZ187" s="382" t="e">
        <v>#DIV/0!</v>
      </c>
      <c r="BA187" s="369" t="e">
        <v>#DIV/0!</v>
      </c>
      <c r="BB187" s="265" t="e">
        <v>#DIV/0!</v>
      </c>
      <c r="BD187" s="172"/>
      <c r="BE187" s="226" t="s">
        <v>19</v>
      </c>
      <c r="BF187" s="401" t="e">
        <v>#DIV/0!</v>
      </c>
      <c r="BH187" s="172"/>
      <c r="BI187" s="226" t="s">
        <v>19</v>
      </c>
      <c r="BJ187" s="382" t="e">
        <v>#DIV/0!</v>
      </c>
      <c r="BK187" s="369" t="e">
        <v>#DIV/0!</v>
      </c>
      <c r="BL187" s="265" t="e">
        <v>#DIV/0!</v>
      </c>
    </row>
    <row r="188" spans="4:64" s="6" customFormat="1" ht="18.75">
      <c r="D188" s="367"/>
      <c r="F188" s="277"/>
      <c r="G188" s="227" t="s">
        <v>18</v>
      </c>
      <c r="H188" s="402" t="e">
        <v>#DIV/0!</v>
      </c>
      <c r="J188" s="277"/>
      <c r="K188" s="227" t="s">
        <v>18</v>
      </c>
      <c r="L188" s="383" t="e">
        <v>#DIV/0!</v>
      </c>
      <c r="M188" s="370" t="e">
        <v>#DIV/0!</v>
      </c>
      <c r="N188" s="266" t="e">
        <v>#DIV/0!</v>
      </c>
      <c r="O188"/>
      <c r="P188" s="277"/>
      <c r="Q188" s="227" t="s">
        <v>18</v>
      </c>
      <c r="R188" s="402" t="e">
        <v>#DIV/0!</v>
      </c>
      <c r="T188" s="277"/>
      <c r="U188" s="227" t="s">
        <v>18</v>
      </c>
      <c r="V188" s="383" t="e">
        <v>#DIV/0!</v>
      </c>
      <c r="W188" s="370" t="e">
        <v>#DIV/0!</v>
      </c>
      <c r="X188" s="266" t="e">
        <v>#DIV/0!</v>
      </c>
      <c r="Z188" s="277"/>
      <c r="AA188" s="227" t="s">
        <v>18</v>
      </c>
      <c r="AB188" s="402" t="e">
        <v>#DIV/0!</v>
      </c>
      <c r="AD188" s="277"/>
      <c r="AE188" s="227" t="s">
        <v>18</v>
      </c>
      <c r="AF188" s="383" t="e">
        <v>#DIV/0!</v>
      </c>
      <c r="AG188" s="370" t="e">
        <v>#DIV/0!</v>
      </c>
      <c r="AH188" s="266" t="e">
        <v>#DIV/0!</v>
      </c>
      <c r="AJ188" s="277"/>
      <c r="AK188" s="227" t="s">
        <v>18</v>
      </c>
      <c r="AL188" s="402" t="e">
        <v>#DIV/0!</v>
      </c>
      <c r="AN188" s="277"/>
      <c r="AO188" s="227" t="s">
        <v>18</v>
      </c>
      <c r="AP188" s="383" t="e">
        <v>#DIV/0!</v>
      </c>
      <c r="AQ188" s="370" t="e">
        <v>#DIV/0!</v>
      </c>
      <c r="AR188" s="266" t="e">
        <v>#DIV/0!</v>
      </c>
      <c r="AT188" s="277"/>
      <c r="AU188" s="227" t="s">
        <v>18</v>
      </c>
      <c r="AV188" s="402" t="e">
        <v>#DIV/0!</v>
      </c>
      <c r="AX188" s="277"/>
      <c r="AY188" s="227" t="s">
        <v>18</v>
      </c>
      <c r="AZ188" s="383" t="e">
        <v>#DIV/0!</v>
      </c>
      <c r="BA188" s="370" t="e">
        <v>#DIV/0!</v>
      </c>
      <c r="BB188" s="266" t="e">
        <v>#DIV/0!</v>
      </c>
      <c r="BD188" s="277"/>
      <c r="BE188" s="227" t="s">
        <v>18</v>
      </c>
      <c r="BF188" s="402" t="e">
        <v>#DIV/0!</v>
      </c>
      <c r="BH188" s="277"/>
      <c r="BI188" s="227" t="s">
        <v>18</v>
      </c>
      <c r="BJ188" s="383" t="e">
        <v>#DIV/0!</v>
      </c>
      <c r="BK188" s="370" t="e">
        <v>#DIV/0!</v>
      </c>
      <c r="BL188" s="266" t="e">
        <v>#DIV/0!</v>
      </c>
    </row>
    <row r="189" spans="4:64" s="6" customFormat="1" ht="18.75">
      <c r="D189" s="367"/>
      <c r="F189" s="170" t="s">
        <v>102</v>
      </c>
      <c r="G189" s="284" t="s">
        <v>48</v>
      </c>
      <c r="H189" s="400" t="e">
        <v>#DIV/0!</v>
      </c>
      <c r="J189" s="170" t="s">
        <v>102</v>
      </c>
      <c r="K189" s="284" t="s">
        <v>48</v>
      </c>
      <c r="L189" s="381" t="e">
        <v>#DIV/0!</v>
      </c>
      <c r="M189" s="368" t="e">
        <v>#DIV/0!</v>
      </c>
      <c r="N189" s="264" t="e">
        <v>#DIV/0!</v>
      </c>
      <c r="O189"/>
      <c r="P189" s="170" t="s">
        <v>102</v>
      </c>
      <c r="Q189" s="284" t="s">
        <v>48</v>
      </c>
      <c r="R189" s="400" t="e">
        <v>#DIV/0!</v>
      </c>
      <c r="T189" s="170" t="s">
        <v>102</v>
      </c>
      <c r="U189" s="284" t="s">
        <v>48</v>
      </c>
      <c r="V189" s="381" t="e">
        <v>#DIV/0!</v>
      </c>
      <c r="W189" s="368" t="e">
        <v>#DIV/0!</v>
      </c>
      <c r="X189" s="264" t="e">
        <v>#DIV/0!</v>
      </c>
      <c r="Z189" s="170" t="s">
        <v>102</v>
      </c>
      <c r="AA189" s="284" t="s">
        <v>48</v>
      </c>
      <c r="AB189" s="400" t="e">
        <v>#DIV/0!</v>
      </c>
      <c r="AD189" s="170" t="s">
        <v>102</v>
      </c>
      <c r="AE189" s="284" t="s">
        <v>48</v>
      </c>
      <c r="AF189" s="381" t="e">
        <v>#DIV/0!</v>
      </c>
      <c r="AG189" s="368" t="e">
        <v>#DIV/0!</v>
      </c>
      <c r="AH189" s="264" t="e">
        <v>#DIV/0!</v>
      </c>
      <c r="AJ189" s="170" t="s">
        <v>102</v>
      </c>
      <c r="AK189" s="284" t="s">
        <v>48</v>
      </c>
      <c r="AL189" s="400" t="e">
        <v>#DIV/0!</v>
      </c>
      <c r="AN189" s="170" t="s">
        <v>102</v>
      </c>
      <c r="AO189" s="284" t="s">
        <v>48</v>
      </c>
      <c r="AP189" s="381" t="e">
        <v>#DIV/0!</v>
      </c>
      <c r="AQ189" s="368" t="e">
        <v>#DIV/0!</v>
      </c>
      <c r="AR189" s="264" t="e">
        <v>#DIV/0!</v>
      </c>
      <c r="AT189" s="170" t="s">
        <v>102</v>
      </c>
      <c r="AU189" s="284" t="s">
        <v>48</v>
      </c>
      <c r="AV189" s="400" t="e">
        <v>#DIV/0!</v>
      </c>
      <c r="AX189" s="170" t="s">
        <v>102</v>
      </c>
      <c r="AY189" s="284" t="s">
        <v>48</v>
      </c>
      <c r="AZ189" s="381" t="e">
        <v>#DIV/0!</v>
      </c>
      <c r="BA189" s="368" t="e">
        <v>#DIV/0!</v>
      </c>
      <c r="BB189" s="264" t="e">
        <v>#DIV/0!</v>
      </c>
      <c r="BD189" s="170" t="s">
        <v>102</v>
      </c>
      <c r="BE189" s="284" t="s">
        <v>48</v>
      </c>
      <c r="BF189" s="400" t="e">
        <v>#DIV/0!</v>
      </c>
      <c r="BH189" s="170" t="s">
        <v>102</v>
      </c>
      <c r="BI189" s="284" t="s">
        <v>48</v>
      </c>
      <c r="BJ189" s="381" t="e">
        <v>#DIV/0!</v>
      </c>
      <c r="BK189" s="368" t="e">
        <v>#DIV/0!</v>
      </c>
      <c r="BL189" s="264" t="e">
        <v>#DIV/0!</v>
      </c>
    </row>
    <row r="190" spans="4:64" s="6" customFormat="1" ht="18.75">
      <c r="D190" s="367"/>
      <c r="F190" s="171"/>
      <c r="G190" s="226" t="s">
        <v>22</v>
      </c>
      <c r="H190" s="401" t="e">
        <v>#DIV/0!</v>
      </c>
      <c r="J190" s="171"/>
      <c r="K190" s="226" t="s">
        <v>22</v>
      </c>
      <c r="L190" s="382" t="e">
        <v>#DIV/0!</v>
      </c>
      <c r="M190" s="369" t="e">
        <v>#DIV/0!</v>
      </c>
      <c r="N190" s="265" t="e">
        <v>#DIV/0!</v>
      </c>
      <c r="O190"/>
      <c r="P190" s="171"/>
      <c r="Q190" s="226" t="s">
        <v>22</v>
      </c>
      <c r="R190" s="401" t="e">
        <v>#DIV/0!</v>
      </c>
      <c r="T190" s="171"/>
      <c r="U190" s="226" t="s">
        <v>22</v>
      </c>
      <c r="V190" s="382" t="e">
        <v>#DIV/0!</v>
      </c>
      <c r="W190" s="369" t="e">
        <v>#DIV/0!</v>
      </c>
      <c r="X190" s="265" t="e">
        <v>#DIV/0!</v>
      </c>
      <c r="Z190" s="171"/>
      <c r="AA190" s="226" t="s">
        <v>22</v>
      </c>
      <c r="AB190" s="401" t="e">
        <v>#DIV/0!</v>
      </c>
      <c r="AD190" s="171"/>
      <c r="AE190" s="226" t="s">
        <v>22</v>
      </c>
      <c r="AF190" s="382" t="e">
        <v>#DIV/0!</v>
      </c>
      <c r="AG190" s="369" t="e">
        <v>#DIV/0!</v>
      </c>
      <c r="AH190" s="265" t="e">
        <v>#DIV/0!</v>
      </c>
      <c r="AJ190" s="171"/>
      <c r="AK190" s="226" t="s">
        <v>22</v>
      </c>
      <c r="AL190" s="401" t="e">
        <v>#DIV/0!</v>
      </c>
      <c r="AN190" s="171"/>
      <c r="AO190" s="226" t="s">
        <v>22</v>
      </c>
      <c r="AP190" s="382" t="e">
        <v>#DIV/0!</v>
      </c>
      <c r="AQ190" s="369" t="e">
        <v>#DIV/0!</v>
      </c>
      <c r="AR190" s="265" t="e">
        <v>#DIV/0!</v>
      </c>
      <c r="AT190" s="171"/>
      <c r="AU190" s="226" t="s">
        <v>22</v>
      </c>
      <c r="AV190" s="401" t="e">
        <v>#DIV/0!</v>
      </c>
      <c r="AX190" s="171"/>
      <c r="AY190" s="226" t="s">
        <v>22</v>
      </c>
      <c r="AZ190" s="382" t="e">
        <v>#DIV/0!</v>
      </c>
      <c r="BA190" s="369" t="e">
        <v>#DIV/0!</v>
      </c>
      <c r="BB190" s="265" t="e">
        <v>#DIV/0!</v>
      </c>
      <c r="BD190" s="171"/>
      <c r="BE190" s="226" t="s">
        <v>22</v>
      </c>
      <c r="BF190" s="401" t="e">
        <v>#DIV/0!</v>
      </c>
      <c r="BH190" s="171"/>
      <c r="BI190" s="226" t="s">
        <v>22</v>
      </c>
      <c r="BJ190" s="382" t="e">
        <v>#DIV/0!</v>
      </c>
      <c r="BK190" s="369" t="e">
        <v>#DIV/0!</v>
      </c>
      <c r="BL190" s="265" t="e">
        <v>#DIV/0!</v>
      </c>
    </row>
    <row r="191" spans="4:64" s="6" customFormat="1" ht="18.75">
      <c r="D191" s="367"/>
      <c r="F191" s="172"/>
      <c r="G191" s="226" t="s">
        <v>21</v>
      </c>
      <c r="H191" s="401" t="e">
        <v>#DIV/0!</v>
      </c>
      <c r="J191" s="172"/>
      <c r="K191" s="226" t="s">
        <v>21</v>
      </c>
      <c r="L191" s="382" t="e">
        <v>#DIV/0!</v>
      </c>
      <c r="M191" s="369" t="e">
        <v>#DIV/0!</v>
      </c>
      <c r="N191" s="265" t="e">
        <v>#DIV/0!</v>
      </c>
      <c r="O191"/>
      <c r="P191" s="172"/>
      <c r="Q191" s="226" t="s">
        <v>21</v>
      </c>
      <c r="R191" s="401" t="e">
        <v>#DIV/0!</v>
      </c>
      <c r="T191" s="172"/>
      <c r="U191" s="226" t="s">
        <v>21</v>
      </c>
      <c r="V191" s="382" t="e">
        <v>#DIV/0!</v>
      </c>
      <c r="W191" s="369" t="e">
        <v>#DIV/0!</v>
      </c>
      <c r="X191" s="265" t="e">
        <v>#DIV/0!</v>
      </c>
      <c r="Z191" s="172"/>
      <c r="AA191" s="226" t="s">
        <v>21</v>
      </c>
      <c r="AB191" s="401" t="e">
        <v>#DIV/0!</v>
      </c>
      <c r="AD191" s="172"/>
      <c r="AE191" s="226" t="s">
        <v>21</v>
      </c>
      <c r="AF191" s="382" t="e">
        <v>#DIV/0!</v>
      </c>
      <c r="AG191" s="369" t="e">
        <v>#DIV/0!</v>
      </c>
      <c r="AH191" s="265" t="e">
        <v>#DIV/0!</v>
      </c>
      <c r="AJ191" s="172"/>
      <c r="AK191" s="226" t="s">
        <v>21</v>
      </c>
      <c r="AL191" s="401" t="e">
        <v>#DIV/0!</v>
      </c>
      <c r="AN191" s="172"/>
      <c r="AO191" s="226" t="s">
        <v>21</v>
      </c>
      <c r="AP191" s="382" t="e">
        <v>#DIV/0!</v>
      </c>
      <c r="AQ191" s="369" t="e">
        <v>#DIV/0!</v>
      </c>
      <c r="AR191" s="265" t="e">
        <v>#DIV/0!</v>
      </c>
      <c r="AT191" s="172"/>
      <c r="AU191" s="226" t="s">
        <v>21</v>
      </c>
      <c r="AV191" s="401" t="e">
        <v>#DIV/0!</v>
      </c>
      <c r="AX191" s="172"/>
      <c r="AY191" s="226" t="s">
        <v>21</v>
      </c>
      <c r="AZ191" s="382" t="e">
        <v>#DIV/0!</v>
      </c>
      <c r="BA191" s="369" t="e">
        <v>#DIV/0!</v>
      </c>
      <c r="BB191" s="265" t="e">
        <v>#DIV/0!</v>
      </c>
      <c r="BD191" s="172"/>
      <c r="BE191" s="226" t="s">
        <v>21</v>
      </c>
      <c r="BF191" s="401" t="e">
        <v>#DIV/0!</v>
      </c>
      <c r="BH191" s="172"/>
      <c r="BI191" s="226" t="s">
        <v>21</v>
      </c>
      <c r="BJ191" s="382" t="e">
        <v>#DIV/0!</v>
      </c>
      <c r="BK191" s="369" t="e">
        <v>#DIV/0!</v>
      </c>
      <c r="BL191" s="265" t="e">
        <v>#DIV/0!</v>
      </c>
    </row>
    <row r="192" spans="4:64" s="6" customFormat="1" ht="18.75">
      <c r="D192" s="367"/>
      <c r="F192" s="171"/>
      <c r="G192" s="226" t="s">
        <v>20</v>
      </c>
      <c r="H192" s="401" t="e">
        <v>#DIV/0!</v>
      </c>
      <c r="J192" s="171"/>
      <c r="K192" s="226" t="s">
        <v>20</v>
      </c>
      <c r="L192" s="382" t="e">
        <v>#DIV/0!</v>
      </c>
      <c r="M192" s="369" t="e">
        <v>#DIV/0!</v>
      </c>
      <c r="N192" s="265" t="e">
        <v>#DIV/0!</v>
      </c>
      <c r="O192"/>
      <c r="P192" s="171"/>
      <c r="Q192" s="226" t="s">
        <v>20</v>
      </c>
      <c r="R192" s="401" t="e">
        <v>#DIV/0!</v>
      </c>
      <c r="T192" s="171"/>
      <c r="U192" s="226" t="s">
        <v>20</v>
      </c>
      <c r="V192" s="382" t="e">
        <v>#DIV/0!</v>
      </c>
      <c r="W192" s="369" t="e">
        <v>#DIV/0!</v>
      </c>
      <c r="X192" s="265" t="e">
        <v>#DIV/0!</v>
      </c>
      <c r="Z192" s="171"/>
      <c r="AA192" s="226" t="s">
        <v>20</v>
      </c>
      <c r="AB192" s="401" t="e">
        <v>#DIV/0!</v>
      </c>
      <c r="AD192" s="171"/>
      <c r="AE192" s="226" t="s">
        <v>20</v>
      </c>
      <c r="AF192" s="382" t="e">
        <v>#DIV/0!</v>
      </c>
      <c r="AG192" s="369" t="e">
        <v>#DIV/0!</v>
      </c>
      <c r="AH192" s="265" t="e">
        <v>#DIV/0!</v>
      </c>
      <c r="AJ192" s="171"/>
      <c r="AK192" s="226" t="s">
        <v>20</v>
      </c>
      <c r="AL192" s="401" t="e">
        <v>#DIV/0!</v>
      </c>
      <c r="AN192" s="171"/>
      <c r="AO192" s="226" t="s">
        <v>20</v>
      </c>
      <c r="AP192" s="382" t="e">
        <v>#DIV/0!</v>
      </c>
      <c r="AQ192" s="369" t="e">
        <v>#DIV/0!</v>
      </c>
      <c r="AR192" s="265" t="e">
        <v>#DIV/0!</v>
      </c>
      <c r="AT192" s="171"/>
      <c r="AU192" s="226" t="s">
        <v>20</v>
      </c>
      <c r="AV192" s="401" t="e">
        <v>#DIV/0!</v>
      </c>
      <c r="AX192" s="171"/>
      <c r="AY192" s="226" t="s">
        <v>20</v>
      </c>
      <c r="AZ192" s="382" t="e">
        <v>#DIV/0!</v>
      </c>
      <c r="BA192" s="369" t="e">
        <v>#DIV/0!</v>
      </c>
      <c r="BB192" s="265" t="e">
        <v>#DIV/0!</v>
      </c>
      <c r="BD192" s="171"/>
      <c r="BE192" s="226" t="s">
        <v>20</v>
      </c>
      <c r="BF192" s="401" t="e">
        <v>#DIV/0!</v>
      </c>
      <c r="BH192" s="171"/>
      <c r="BI192" s="226" t="s">
        <v>20</v>
      </c>
      <c r="BJ192" s="382" t="e">
        <v>#DIV/0!</v>
      </c>
      <c r="BK192" s="369" t="e">
        <v>#DIV/0!</v>
      </c>
      <c r="BL192" s="265" t="e">
        <v>#DIV/0!</v>
      </c>
    </row>
    <row r="193" spans="4:64" s="6" customFormat="1" ht="18.75">
      <c r="D193" s="367"/>
      <c r="F193" s="172"/>
      <c r="G193" s="226" t="s">
        <v>19</v>
      </c>
      <c r="H193" s="401" t="e">
        <v>#DIV/0!</v>
      </c>
      <c r="J193" s="172"/>
      <c r="K193" s="226" t="s">
        <v>19</v>
      </c>
      <c r="L193" s="382" t="e">
        <v>#DIV/0!</v>
      </c>
      <c r="M193" s="369" t="e">
        <v>#DIV/0!</v>
      </c>
      <c r="N193" s="265" t="e">
        <v>#DIV/0!</v>
      </c>
      <c r="O193"/>
      <c r="P193" s="172"/>
      <c r="Q193" s="226" t="s">
        <v>19</v>
      </c>
      <c r="R193" s="401" t="e">
        <v>#DIV/0!</v>
      </c>
      <c r="T193" s="172"/>
      <c r="U193" s="226" t="s">
        <v>19</v>
      </c>
      <c r="V193" s="382" t="e">
        <v>#DIV/0!</v>
      </c>
      <c r="W193" s="369" t="e">
        <v>#DIV/0!</v>
      </c>
      <c r="X193" s="265" t="e">
        <v>#DIV/0!</v>
      </c>
      <c r="Z193" s="172"/>
      <c r="AA193" s="226" t="s">
        <v>19</v>
      </c>
      <c r="AB193" s="401" t="e">
        <v>#DIV/0!</v>
      </c>
      <c r="AD193" s="172"/>
      <c r="AE193" s="226" t="s">
        <v>19</v>
      </c>
      <c r="AF193" s="382" t="e">
        <v>#DIV/0!</v>
      </c>
      <c r="AG193" s="369" t="e">
        <v>#DIV/0!</v>
      </c>
      <c r="AH193" s="265" t="e">
        <v>#DIV/0!</v>
      </c>
      <c r="AJ193" s="172"/>
      <c r="AK193" s="226" t="s">
        <v>19</v>
      </c>
      <c r="AL193" s="401" t="e">
        <v>#DIV/0!</v>
      </c>
      <c r="AN193" s="172"/>
      <c r="AO193" s="226" t="s">
        <v>19</v>
      </c>
      <c r="AP193" s="382" t="e">
        <v>#DIV/0!</v>
      </c>
      <c r="AQ193" s="369" t="e">
        <v>#DIV/0!</v>
      </c>
      <c r="AR193" s="265" t="e">
        <v>#DIV/0!</v>
      </c>
      <c r="AT193" s="172"/>
      <c r="AU193" s="226" t="s">
        <v>19</v>
      </c>
      <c r="AV193" s="401" t="e">
        <v>#DIV/0!</v>
      </c>
      <c r="AX193" s="172"/>
      <c r="AY193" s="226" t="s">
        <v>19</v>
      </c>
      <c r="AZ193" s="382" t="e">
        <v>#DIV/0!</v>
      </c>
      <c r="BA193" s="369" t="e">
        <v>#DIV/0!</v>
      </c>
      <c r="BB193" s="265" t="e">
        <v>#DIV/0!</v>
      </c>
      <c r="BD193" s="172"/>
      <c r="BE193" s="226" t="s">
        <v>19</v>
      </c>
      <c r="BF193" s="401" t="e">
        <v>#DIV/0!</v>
      </c>
      <c r="BH193" s="172"/>
      <c r="BI193" s="226" t="s">
        <v>19</v>
      </c>
      <c r="BJ193" s="382" t="e">
        <v>#DIV/0!</v>
      </c>
      <c r="BK193" s="369" t="e">
        <v>#DIV/0!</v>
      </c>
      <c r="BL193" s="265" t="e">
        <v>#DIV/0!</v>
      </c>
    </row>
    <row r="194" spans="4:64" s="6" customFormat="1" ht="18.75">
      <c r="D194" s="367"/>
      <c r="F194" s="277"/>
      <c r="G194" s="227" t="s">
        <v>18</v>
      </c>
      <c r="H194" s="402" t="e">
        <v>#DIV/0!</v>
      </c>
      <c r="J194" s="277"/>
      <c r="K194" s="227" t="s">
        <v>18</v>
      </c>
      <c r="L194" s="383" t="e">
        <v>#DIV/0!</v>
      </c>
      <c r="M194" s="370" t="e">
        <v>#DIV/0!</v>
      </c>
      <c r="N194" s="266" t="e">
        <v>#DIV/0!</v>
      </c>
      <c r="O194"/>
      <c r="P194" s="277"/>
      <c r="Q194" s="227" t="s">
        <v>18</v>
      </c>
      <c r="R194" s="402" t="e">
        <v>#DIV/0!</v>
      </c>
      <c r="T194" s="277"/>
      <c r="U194" s="227" t="s">
        <v>18</v>
      </c>
      <c r="V194" s="383" t="e">
        <v>#DIV/0!</v>
      </c>
      <c r="W194" s="370" t="e">
        <v>#DIV/0!</v>
      </c>
      <c r="X194" s="266" t="e">
        <v>#DIV/0!</v>
      </c>
      <c r="Z194" s="277"/>
      <c r="AA194" s="227" t="s">
        <v>18</v>
      </c>
      <c r="AB194" s="402" t="e">
        <v>#DIV/0!</v>
      </c>
      <c r="AD194" s="277"/>
      <c r="AE194" s="227" t="s">
        <v>18</v>
      </c>
      <c r="AF194" s="383" t="e">
        <v>#DIV/0!</v>
      </c>
      <c r="AG194" s="370" t="e">
        <v>#DIV/0!</v>
      </c>
      <c r="AH194" s="266" t="e">
        <v>#DIV/0!</v>
      </c>
      <c r="AJ194" s="277"/>
      <c r="AK194" s="227" t="s">
        <v>18</v>
      </c>
      <c r="AL194" s="402" t="e">
        <v>#DIV/0!</v>
      </c>
      <c r="AN194" s="277"/>
      <c r="AO194" s="227" t="s">
        <v>18</v>
      </c>
      <c r="AP194" s="383" t="e">
        <v>#DIV/0!</v>
      </c>
      <c r="AQ194" s="370" t="e">
        <v>#DIV/0!</v>
      </c>
      <c r="AR194" s="266" t="e">
        <v>#DIV/0!</v>
      </c>
      <c r="AT194" s="277"/>
      <c r="AU194" s="227" t="s">
        <v>18</v>
      </c>
      <c r="AV194" s="402" t="e">
        <v>#DIV/0!</v>
      </c>
      <c r="AX194" s="277"/>
      <c r="AY194" s="227" t="s">
        <v>18</v>
      </c>
      <c r="AZ194" s="383" t="e">
        <v>#DIV/0!</v>
      </c>
      <c r="BA194" s="370" t="e">
        <v>#DIV/0!</v>
      </c>
      <c r="BB194" s="266" t="e">
        <v>#DIV/0!</v>
      </c>
      <c r="BD194" s="277"/>
      <c r="BE194" s="227" t="s">
        <v>18</v>
      </c>
      <c r="BF194" s="402" t="e">
        <v>#DIV/0!</v>
      </c>
      <c r="BH194" s="277"/>
      <c r="BI194" s="227" t="s">
        <v>18</v>
      </c>
      <c r="BJ194" s="383" t="e">
        <v>#DIV/0!</v>
      </c>
      <c r="BK194" s="370" t="e">
        <v>#DIV/0!</v>
      </c>
      <c r="BL194" s="266" t="e">
        <v>#DIV/0!</v>
      </c>
    </row>
    <row r="195" spans="4:64" s="6" customFormat="1" ht="18.75">
      <c r="D195" s="367"/>
      <c r="F195" s="170" t="s">
        <v>103</v>
      </c>
      <c r="G195" s="284" t="s">
        <v>48</v>
      </c>
      <c r="H195" s="400" t="e">
        <v>#DIV/0!</v>
      </c>
      <c r="J195" s="170" t="s">
        <v>103</v>
      </c>
      <c r="K195" s="284" t="s">
        <v>48</v>
      </c>
      <c r="L195" s="381" t="e">
        <v>#DIV/0!</v>
      </c>
      <c r="M195" s="368" t="e">
        <v>#DIV/0!</v>
      </c>
      <c r="N195" s="264" t="e">
        <v>#DIV/0!</v>
      </c>
      <c r="O195"/>
      <c r="P195" s="170" t="s">
        <v>103</v>
      </c>
      <c r="Q195" s="284" t="s">
        <v>48</v>
      </c>
      <c r="R195" s="400" t="e">
        <v>#DIV/0!</v>
      </c>
      <c r="T195" s="170" t="s">
        <v>103</v>
      </c>
      <c r="U195" s="284" t="s">
        <v>48</v>
      </c>
      <c r="V195" s="381" t="e">
        <v>#DIV/0!</v>
      </c>
      <c r="W195" s="368" t="e">
        <v>#DIV/0!</v>
      </c>
      <c r="X195" s="264" t="e">
        <v>#DIV/0!</v>
      </c>
      <c r="Z195" s="170" t="s">
        <v>103</v>
      </c>
      <c r="AA195" s="284" t="s">
        <v>48</v>
      </c>
      <c r="AB195" s="400" t="e">
        <v>#DIV/0!</v>
      </c>
      <c r="AD195" s="170" t="s">
        <v>103</v>
      </c>
      <c r="AE195" s="284" t="s">
        <v>48</v>
      </c>
      <c r="AF195" s="381" t="e">
        <v>#DIV/0!</v>
      </c>
      <c r="AG195" s="368" t="e">
        <v>#DIV/0!</v>
      </c>
      <c r="AH195" s="264" t="e">
        <v>#DIV/0!</v>
      </c>
      <c r="AJ195" s="170" t="s">
        <v>103</v>
      </c>
      <c r="AK195" s="284" t="s">
        <v>48</v>
      </c>
      <c r="AL195" s="400" t="e">
        <v>#DIV/0!</v>
      </c>
      <c r="AN195" s="170" t="s">
        <v>103</v>
      </c>
      <c r="AO195" s="284" t="s">
        <v>48</v>
      </c>
      <c r="AP195" s="381" t="e">
        <v>#DIV/0!</v>
      </c>
      <c r="AQ195" s="368" t="e">
        <v>#DIV/0!</v>
      </c>
      <c r="AR195" s="264" t="e">
        <v>#DIV/0!</v>
      </c>
      <c r="AT195" s="170" t="s">
        <v>103</v>
      </c>
      <c r="AU195" s="284" t="s">
        <v>48</v>
      </c>
      <c r="AV195" s="400" t="e">
        <v>#DIV/0!</v>
      </c>
      <c r="AX195" s="170" t="s">
        <v>103</v>
      </c>
      <c r="AY195" s="284" t="s">
        <v>48</v>
      </c>
      <c r="AZ195" s="381" t="e">
        <v>#DIV/0!</v>
      </c>
      <c r="BA195" s="368" t="e">
        <v>#DIV/0!</v>
      </c>
      <c r="BB195" s="264" t="e">
        <v>#DIV/0!</v>
      </c>
      <c r="BD195" s="170" t="s">
        <v>103</v>
      </c>
      <c r="BE195" s="284" t="s">
        <v>48</v>
      </c>
      <c r="BF195" s="400" t="e">
        <v>#DIV/0!</v>
      </c>
      <c r="BH195" s="170" t="s">
        <v>103</v>
      </c>
      <c r="BI195" s="284" t="s">
        <v>48</v>
      </c>
      <c r="BJ195" s="381" t="e">
        <v>#DIV/0!</v>
      </c>
      <c r="BK195" s="368" t="e">
        <v>#DIV/0!</v>
      </c>
      <c r="BL195" s="264" t="e">
        <v>#DIV/0!</v>
      </c>
    </row>
    <row r="196" spans="4:64" s="6" customFormat="1" ht="18.75">
      <c r="D196" s="367"/>
      <c r="F196" s="171"/>
      <c r="G196" s="226" t="s">
        <v>22</v>
      </c>
      <c r="H196" s="401" t="e">
        <v>#DIV/0!</v>
      </c>
      <c r="J196" s="171"/>
      <c r="K196" s="226" t="s">
        <v>22</v>
      </c>
      <c r="L196" s="382" t="e">
        <v>#DIV/0!</v>
      </c>
      <c r="M196" s="369" t="e">
        <v>#DIV/0!</v>
      </c>
      <c r="N196" s="265" t="e">
        <v>#DIV/0!</v>
      </c>
      <c r="O196"/>
      <c r="P196" s="171"/>
      <c r="Q196" s="226" t="s">
        <v>22</v>
      </c>
      <c r="R196" s="401" t="e">
        <v>#DIV/0!</v>
      </c>
      <c r="T196" s="171"/>
      <c r="U196" s="226" t="s">
        <v>22</v>
      </c>
      <c r="V196" s="382" t="e">
        <v>#DIV/0!</v>
      </c>
      <c r="W196" s="369" t="e">
        <v>#DIV/0!</v>
      </c>
      <c r="X196" s="265" t="e">
        <v>#DIV/0!</v>
      </c>
      <c r="Z196" s="171"/>
      <c r="AA196" s="226" t="s">
        <v>22</v>
      </c>
      <c r="AB196" s="401" t="e">
        <v>#DIV/0!</v>
      </c>
      <c r="AD196" s="171"/>
      <c r="AE196" s="226" t="s">
        <v>22</v>
      </c>
      <c r="AF196" s="382" t="e">
        <v>#DIV/0!</v>
      </c>
      <c r="AG196" s="369" t="e">
        <v>#DIV/0!</v>
      </c>
      <c r="AH196" s="265" t="e">
        <v>#DIV/0!</v>
      </c>
      <c r="AJ196" s="171"/>
      <c r="AK196" s="226" t="s">
        <v>22</v>
      </c>
      <c r="AL196" s="401" t="e">
        <v>#DIV/0!</v>
      </c>
      <c r="AN196" s="171"/>
      <c r="AO196" s="226" t="s">
        <v>22</v>
      </c>
      <c r="AP196" s="382" t="e">
        <v>#DIV/0!</v>
      </c>
      <c r="AQ196" s="369" t="e">
        <v>#DIV/0!</v>
      </c>
      <c r="AR196" s="265" t="e">
        <v>#DIV/0!</v>
      </c>
      <c r="AT196" s="171"/>
      <c r="AU196" s="226" t="s">
        <v>22</v>
      </c>
      <c r="AV196" s="401" t="e">
        <v>#DIV/0!</v>
      </c>
      <c r="AX196" s="171"/>
      <c r="AY196" s="226" t="s">
        <v>22</v>
      </c>
      <c r="AZ196" s="382" t="e">
        <v>#DIV/0!</v>
      </c>
      <c r="BA196" s="369" t="e">
        <v>#DIV/0!</v>
      </c>
      <c r="BB196" s="265" t="e">
        <v>#DIV/0!</v>
      </c>
      <c r="BD196" s="171"/>
      <c r="BE196" s="226" t="s">
        <v>22</v>
      </c>
      <c r="BF196" s="401" t="e">
        <v>#DIV/0!</v>
      </c>
      <c r="BH196" s="171"/>
      <c r="BI196" s="226" t="s">
        <v>22</v>
      </c>
      <c r="BJ196" s="382" t="e">
        <v>#DIV/0!</v>
      </c>
      <c r="BK196" s="369" t="e">
        <v>#DIV/0!</v>
      </c>
      <c r="BL196" s="265" t="e">
        <v>#DIV/0!</v>
      </c>
    </row>
    <row r="197" spans="4:64" s="6" customFormat="1" ht="18.75">
      <c r="D197" s="367"/>
      <c r="F197" s="172"/>
      <c r="G197" s="226" t="s">
        <v>21</v>
      </c>
      <c r="H197" s="401" t="e">
        <v>#DIV/0!</v>
      </c>
      <c r="J197" s="172"/>
      <c r="K197" s="226" t="s">
        <v>21</v>
      </c>
      <c r="L197" s="382" t="e">
        <v>#DIV/0!</v>
      </c>
      <c r="M197" s="369" t="e">
        <v>#DIV/0!</v>
      </c>
      <c r="N197" s="265" t="e">
        <v>#DIV/0!</v>
      </c>
      <c r="O197"/>
      <c r="P197" s="172"/>
      <c r="Q197" s="226" t="s">
        <v>21</v>
      </c>
      <c r="R197" s="401" t="e">
        <v>#DIV/0!</v>
      </c>
      <c r="T197" s="172"/>
      <c r="U197" s="226" t="s">
        <v>21</v>
      </c>
      <c r="V197" s="382" t="e">
        <v>#DIV/0!</v>
      </c>
      <c r="W197" s="369" t="e">
        <v>#DIV/0!</v>
      </c>
      <c r="X197" s="265" t="e">
        <v>#DIV/0!</v>
      </c>
      <c r="Z197" s="172"/>
      <c r="AA197" s="226" t="s">
        <v>21</v>
      </c>
      <c r="AB197" s="401" t="e">
        <v>#DIV/0!</v>
      </c>
      <c r="AD197" s="172"/>
      <c r="AE197" s="226" t="s">
        <v>21</v>
      </c>
      <c r="AF197" s="382" t="e">
        <v>#DIV/0!</v>
      </c>
      <c r="AG197" s="369" t="e">
        <v>#DIV/0!</v>
      </c>
      <c r="AH197" s="265" t="e">
        <v>#DIV/0!</v>
      </c>
      <c r="AJ197" s="172"/>
      <c r="AK197" s="226" t="s">
        <v>21</v>
      </c>
      <c r="AL197" s="401" t="e">
        <v>#DIV/0!</v>
      </c>
      <c r="AN197" s="172"/>
      <c r="AO197" s="226" t="s">
        <v>21</v>
      </c>
      <c r="AP197" s="382" t="e">
        <v>#DIV/0!</v>
      </c>
      <c r="AQ197" s="369" t="e">
        <v>#DIV/0!</v>
      </c>
      <c r="AR197" s="265" t="e">
        <v>#DIV/0!</v>
      </c>
      <c r="AT197" s="172"/>
      <c r="AU197" s="226" t="s">
        <v>21</v>
      </c>
      <c r="AV197" s="401" t="e">
        <v>#DIV/0!</v>
      </c>
      <c r="AX197" s="172"/>
      <c r="AY197" s="226" t="s">
        <v>21</v>
      </c>
      <c r="AZ197" s="382" t="e">
        <v>#DIV/0!</v>
      </c>
      <c r="BA197" s="369" t="e">
        <v>#DIV/0!</v>
      </c>
      <c r="BB197" s="265" t="e">
        <v>#DIV/0!</v>
      </c>
      <c r="BD197" s="172"/>
      <c r="BE197" s="226" t="s">
        <v>21</v>
      </c>
      <c r="BF197" s="401" t="e">
        <v>#DIV/0!</v>
      </c>
      <c r="BH197" s="172"/>
      <c r="BI197" s="226" t="s">
        <v>21</v>
      </c>
      <c r="BJ197" s="382" t="e">
        <v>#DIV/0!</v>
      </c>
      <c r="BK197" s="369" t="e">
        <v>#DIV/0!</v>
      </c>
      <c r="BL197" s="265" t="e">
        <v>#DIV/0!</v>
      </c>
    </row>
    <row r="198" spans="4:64" s="6" customFormat="1" ht="18.75">
      <c r="D198" s="367"/>
      <c r="F198" s="171"/>
      <c r="G198" s="226" t="s">
        <v>20</v>
      </c>
      <c r="H198" s="401" t="e">
        <v>#DIV/0!</v>
      </c>
      <c r="J198" s="171"/>
      <c r="K198" s="226" t="s">
        <v>20</v>
      </c>
      <c r="L198" s="382" t="e">
        <v>#DIV/0!</v>
      </c>
      <c r="M198" s="369" t="e">
        <v>#DIV/0!</v>
      </c>
      <c r="N198" s="265" t="e">
        <v>#DIV/0!</v>
      </c>
      <c r="O198"/>
      <c r="P198" s="171"/>
      <c r="Q198" s="226" t="s">
        <v>20</v>
      </c>
      <c r="R198" s="401" t="e">
        <v>#DIV/0!</v>
      </c>
      <c r="T198" s="171"/>
      <c r="U198" s="226" t="s">
        <v>20</v>
      </c>
      <c r="V198" s="382" t="e">
        <v>#DIV/0!</v>
      </c>
      <c r="W198" s="369" t="e">
        <v>#DIV/0!</v>
      </c>
      <c r="X198" s="265" t="e">
        <v>#DIV/0!</v>
      </c>
      <c r="Z198" s="171"/>
      <c r="AA198" s="226" t="s">
        <v>20</v>
      </c>
      <c r="AB198" s="401" t="e">
        <v>#DIV/0!</v>
      </c>
      <c r="AD198" s="171"/>
      <c r="AE198" s="226" t="s">
        <v>20</v>
      </c>
      <c r="AF198" s="382" t="e">
        <v>#DIV/0!</v>
      </c>
      <c r="AG198" s="369" t="e">
        <v>#DIV/0!</v>
      </c>
      <c r="AH198" s="265" t="e">
        <v>#DIV/0!</v>
      </c>
      <c r="AJ198" s="171"/>
      <c r="AK198" s="226" t="s">
        <v>20</v>
      </c>
      <c r="AL198" s="401" t="e">
        <v>#DIV/0!</v>
      </c>
      <c r="AN198" s="171"/>
      <c r="AO198" s="226" t="s">
        <v>20</v>
      </c>
      <c r="AP198" s="382" t="e">
        <v>#DIV/0!</v>
      </c>
      <c r="AQ198" s="369" t="e">
        <v>#DIV/0!</v>
      </c>
      <c r="AR198" s="265" t="e">
        <v>#DIV/0!</v>
      </c>
      <c r="AT198" s="171"/>
      <c r="AU198" s="226" t="s">
        <v>20</v>
      </c>
      <c r="AV198" s="401" t="e">
        <v>#DIV/0!</v>
      </c>
      <c r="AX198" s="171"/>
      <c r="AY198" s="226" t="s">
        <v>20</v>
      </c>
      <c r="AZ198" s="382" t="e">
        <v>#DIV/0!</v>
      </c>
      <c r="BA198" s="369" t="e">
        <v>#DIV/0!</v>
      </c>
      <c r="BB198" s="265" t="e">
        <v>#DIV/0!</v>
      </c>
      <c r="BD198" s="171"/>
      <c r="BE198" s="226" t="s">
        <v>20</v>
      </c>
      <c r="BF198" s="401" t="e">
        <v>#DIV/0!</v>
      </c>
      <c r="BH198" s="171"/>
      <c r="BI198" s="226" t="s">
        <v>20</v>
      </c>
      <c r="BJ198" s="382" t="e">
        <v>#DIV/0!</v>
      </c>
      <c r="BK198" s="369" t="e">
        <v>#DIV/0!</v>
      </c>
      <c r="BL198" s="265" t="e">
        <v>#DIV/0!</v>
      </c>
    </row>
    <row r="199" spans="4:64" s="6" customFormat="1" ht="18.75">
      <c r="D199" s="367"/>
      <c r="F199" s="172"/>
      <c r="G199" s="226" t="s">
        <v>19</v>
      </c>
      <c r="H199" s="401" t="e">
        <v>#DIV/0!</v>
      </c>
      <c r="J199" s="172"/>
      <c r="K199" s="226" t="s">
        <v>19</v>
      </c>
      <c r="L199" s="382" t="e">
        <v>#DIV/0!</v>
      </c>
      <c r="M199" s="369" t="e">
        <v>#DIV/0!</v>
      </c>
      <c r="N199" s="265" t="e">
        <v>#DIV/0!</v>
      </c>
      <c r="O199"/>
      <c r="P199" s="172"/>
      <c r="Q199" s="226" t="s">
        <v>19</v>
      </c>
      <c r="R199" s="401" t="e">
        <v>#DIV/0!</v>
      </c>
      <c r="T199" s="172"/>
      <c r="U199" s="226" t="s">
        <v>19</v>
      </c>
      <c r="V199" s="382" t="e">
        <v>#DIV/0!</v>
      </c>
      <c r="W199" s="369" t="e">
        <v>#DIV/0!</v>
      </c>
      <c r="X199" s="265" t="e">
        <v>#DIV/0!</v>
      </c>
      <c r="Z199" s="172"/>
      <c r="AA199" s="226" t="s">
        <v>19</v>
      </c>
      <c r="AB199" s="401" t="e">
        <v>#DIV/0!</v>
      </c>
      <c r="AD199" s="172"/>
      <c r="AE199" s="226" t="s">
        <v>19</v>
      </c>
      <c r="AF199" s="382" t="e">
        <v>#DIV/0!</v>
      </c>
      <c r="AG199" s="369" t="e">
        <v>#DIV/0!</v>
      </c>
      <c r="AH199" s="265" t="e">
        <v>#DIV/0!</v>
      </c>
      <c r="AJ199" s="172"/>
      <c r="AK199" s="226" t="s">
        <v>19</v>
      </c>
      <c r="AL199" s="401" t="e">
        <v>#DIV/0!</v>
      </c>
      <c r="AN199" s="172"/>
      <c r="AO199" s="226" t="s">
        <v>19</v>
      </c>
      <c r="AP199" s="382" t="e">
        <v>#DIV/0!</v>
      </c>
      <c r="AQ199" s="369" t="e">
        <v>#DIV/0!</v>
      </c>
      <c r="AR199" s="265" t="e">
        <v>#DIV/0!</v>
      </c>
      <c r="AT199" s="172"/>
      <c r="AU199" s="226" t="s">
        <v>19</v>
      </c>
      <c r="AV199" s="401" t="e">
        <v>#DIV/0!</v>
      </c>
      <c r="AX199" s="172"/>
      <c r="AY199" s="226" t="s">
        <v>19</v>
      </c>
      <c r="AZ199" s="382" t="e">
        <v>#DIV/0!</v>
      </c>
      <c r="BA199" s="369" t="e">
        <v>#DIV/0!</v>
      </c>
      <c r="BB199" s="265" t="e">
        <v>#DIV/0!</v>
      </c>
      <c r="BD199" s="172"/>
      <c r="BE199" s="226" t="s">
        <v>19</v>
      </c>
      <c r="BF199" s="401" t="e">
        <v>#DIV/0!</v>
      </c>
      <c r="BH199" s="172"/>
      <c r="BI199" s="226" t="s">
        <v>19</v>
      </c>
      <c r="BJ199" s="382" t="e">
        <v>#DIV/0!</v>
      </c>
      <c r="BK199" s="369" t="e">
        <v>#DIV/0!</v>
      </c>
      <c r="BL199" s="265" t="e">
        <v>#DIV/0!</v>
      </c>
    </row>
    <row r="200" spans="4:64" s="6" customFormat="1" ht="18.75">
      <c r="D200" s="367"/>
      <c r="F200" s="277"/>
      <c r="G200" s="227" t="s">
        <v>18</v>
      </c>
      <c r="H200" s="402" t="e">
        <v>#DIV/0!</v>
      </c>
      <c r="J200" s="277"/>
      <c r="K200" s="227" t="s">
        <v>18</v>
      </c>
      <c r="L200" s="383" t="e">
        <v>#DIV/0!</v>
      </c>
      <c r="M200" s="370" t="e">
        <v>#DIV/0!</v>
      </c>
      <c r="N200" s="266" t="e">
        <v>#DIV/0!</v>
      </c>
      <c r="O200"/>
      <c r="P200" s="277"/>
      <c r="Q200" s="227" t="s">
        <v>18</v>
      </c>
      <c r="R200" s="402" t="e">
        <v>#DIV/0!</v>
      </c>
      <c r="T200" s="277"/>
      <c r="U200" s="227" t="s">
        <v>18</v>
      </c>
      <c r="V200" s="383" t="e">
        <v>#DIV/0!</v>
      </c>
      <c r="W200" s="370" t="e">
        <v>#DIV/0!</v>
      </c>
      <c r="X200" s="266" t="e">
        <v>#DIV/0!</v>
      </c>
      <c r="Z200" s="277"/>
      <c r="AA200" s="227" t="s">
        <v>18</v>
      </c>
      <c r="AB200" s="402" t="e">
        <v>#DIV/0!</v>
      </c>
      <c r="AD200" s="277"/>
      <c r="AE200" s="227" t="s">
        <v>18</v>
      </c>
      <c r="AF200" s="383" t="e">
        <v>#DIV/0!</v>
      </c>
      <c r="AG200" s="370" t="e">
        <v>#DIV/0!</v>
      </c>
      <c r="AH200" s="266" t="e">
        <v>#DIV/0!</v>
      </c>
      <c r="AJ200" s="277"/>
      <c r="AK200" s="227" t="s">
        <v>18</v>
      </c>
      <c r="AL200" s="402" t="e">
        <v>#DIV/0!</v>
      </c>
      <c r="AN200" s="277"/>
      <c r="AO200" s="227" t="s">
        <v>18</v>
      </c>
      <c r="AP200" s="383" t="e">
        <v>#DIV/0!</v>
      </c>
      <c r="AQ200" s="370" t="e">
        <v>#DIV/0!</v>
      </c>
      <c r="AR200" s="266" t="e">
        <v>#DIV/0!</v>
      </c>
      <c r="AT200" s="277"/>
      <c r="AU200" s="227" t="s">
        <v>18</v>
      </c>
      <c r="AV200" s="402" t="e">
        <v>#DIV/0!</v>
      </c>
      <c r="AX200" s="277"/>
      <c r="AY200" s="227" t="s">
        <v>18</v>
      </c>
      <c r="AZ200" s="383" t="e">
        <v>#DIV/0!</v>
      </c>
      <c r="BA200" s="370" t="e">
        <v>#DIV/0!</v>
      </c>
      <c r="BB200" s="266" t="e">
        <v>#DIV/0!</v>
      </c>
      <c r="BD200" s="277"/>
      <c r="BE200" s="227" t="s">
        <v>18</v>
      </c>
      <c r="BF200" s="402" t="e">
        <v>#DIV/0!</v>
      </c>
      <c r="BH200" s="277"/>
      <c r="BI200" s="227" t="s">
        <v>18</v>
      </c>
      <c r="BJ200" s="383" t="e">
        <v>#DIV/0!</v>
      </c>
      <c r="BK200" s="370" t="e">
        <v>#DIV/0!</v>
      </c>
      <c r="BL200" s="266" t="e">
        <v>#DIV/0!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t="e">
        <f t="array" ref="H206:H235">'042_03_VeryKon_2550'!I314:I343</f>
        <v>#DIV/0!</v>
      </c>
      <c r="J206" s="170" t="s">
        <v>99</v>
      </c>
      <c r="K206" s="284" t="s">
        <v>48</v>
      </c>
      <c r="L206" s="381" t="e">
        <f t="array" ref="L206:L235">_xlfn.IFS(H206:H235&lt;L71:L100,H206:H235,
        H206:H235&gt;=L71:L100,L71:L100)</f>
        <v>#DIV/0!</v>
      </c>
      <c r="M206" s="381" t="e">
        <f>SUM(M207:M211)</f>
        <v>#DIV/0!</v>
      </c>
      <c r="N206" s="264" t="e">
        <f t="array" ref="N206:N235">L206:L235+M206:M235</f>
        <v>#DIV/0!</v>
      </c>
      <c r="O206"/>
      <c r="P206" s="170" t="s">
        <v>99</v>
      </c>
      <c r="Q206" s="284" t="s">
        <v>48</v>
      </c>
      <c r="R206" s="416" t="e">
        <f t="array" ref="R206:R235">'042_03_VeryKon_2550'!Y314:Y343</f>
        <v>#DIV/0!</v>
      </c>
      <c r="T206" s="170" t="s">
        <v>99</v>
      </c>
      <c r="U206" s="284" t="s">
        <v>48</v>
      </c>
      <c r="V206" s="381" t="e">
        <f t="array" ref="V206:V235">_xlfn.IFS(R206:R235&lt;V71:V100,R206:R235,
        R206:R235&gt;=V71:V100,V71:V100)</f>
        <v>#DIV/0!</v>
      </c>
      <c r="W206" s="381" t="e">
        <f>SUM(W207:W211)</f>
        <v>#DIV/0!</v>
      </c>
      <c r="X206" s="264" t="e">
        <f t="array" ref="X206:X235">V206:V235+W206:W235</f>
        <v>#DIV/0!</v>
      </c>
      <c r="Z206" s="170" t="s">
        <v>99</v>
      </c>
      <c r="AA206" s="284" t="s">
        <v>48</v>
      </c>
      <c r="AB206" s="416" t="e">
        <f t="array" ref="AB206:AB235">'042_03_VeryKon_2550'!AO314:AO343</f>
        <v>#DIV/0!</v>
      </c>
      <c r="AD206" s="170" t="s">
        <v>99</v>
      </c>
      <c r="AE206" s="284" t="s">
        <v>48</v>
      </c>
      <c r="AF206" s="381" t="e">
        <f t="array" ref="AF206:AF235">_xlfn.IFS(AB206:AB235&lt;AF71:AF100,AB206:AB235,
        AB206:AB235&gt;=AF71:AF100,AF71:AF100)</f>
        <v>#DIV/0!</v>
      </c>
      <c r="AG206" s="381" t="e">
        <f>SUM(AG207:AG211)</f>
        <v>#DIV/0!</v>
      </c>
      <c r="AH206" s="264" t="e">
        <f t="array" ref="AH206:AH235">AF206:AF235+AG206:AG235</f>
        <v>#DIV/0!</v>
      </c>
      <c r="AJ206" s="170" t="s">
        <v>99</v>
      </c>
      <c r="AK206" s="284" t="s">
        <v>48</v>
      </c>
      <c r="AL206" s="416" t="e">
        <f t="array" ref="AL206:AL235">'042_03_VeryKon_2550'!BE314:BE343</f>
        <v>#DIV/0!</v>
      </c>
      <c r="AN206" s="170" t="s">
        <v>99</v>
      </c>
      <c r="AO206" s="284" t="s">
        <v>48</v>
      </c>
      <c r="AP206" s="381" t="e">
        <f t="array" ref="AP206:AP235">_xlfn.IFS(AL206:AL235&lt;AP71:AP100,AL206:AL235,
        AL206:AL235&gt;=AP71:AP100,AP71:AP100)</f>
        <v>#DIV/0!</v>
      </c>
      <c r="AQ206" s="381" t="e">
        <f>SUM(AQ207:AQ211)</f>
        <v>#DIV/0!</v>
      </c>
      <c r="AR206" s="264" t="e">
        <f t="array" ref="AR206:AR235">AP206:AP235+AQ206:AQ235</f>
        <v>#DIV/0!</v>
      </c>
      <c r="AT206" s="170" t="s">
        <v>99</v>
      </c>
      <c r="AU206" s="284" t="s">
        <v>48</v>
      </c>
      <c r="AV206" s="416" t="e">
        <f t="array" ref="AV206:AV235">'042_03_VeryKon_2550'!BU314:BU343</f>
        <v>#DIV/0!</v>
      </c>
      <c r="AX206" s="170" t="s">
        <v>99</v>
      </c>
      <c r="AY206" s="284" t="s">
        <v>48</v>
      </c>
      <c r="AZ206" s="381" t="e">
        <f t="array" ref="AZ206:AZ235">_xlfn.IFS(AV206:AV235&lt;AZ71:AZ100,AV206:AV235,
        AV206:AV235&gt;=AZ71:AZ100,AZ71:AZ100)</f>
        <v>#DIV/0!</v>
      </c>
      <c r="BA206" s="381" t="e">
        <f>SUM(BA207:BA211)</f>
        <v>#DIV/0!</v>
      </c>
      <c r="BB206" s="264" t="e">
        <f t="array" ref="BB206:BB235">AZ206:AZ235+BA206:BA235</f>
        <v>#DIV/0!</v>
      </c>
      <c r="BD206" s="170" t="s">
        <v>99</v>
      </c>
      <c r="BE206" s="284" t="s">
        <v>48</v>
      </c>
      <c r="BF206" s="416" t="e">
        <f t="array" ref="BF206:BF235">'042_03_VeryKon_2550'!CK314:CK343</f>
        <v>#DIV/0!</v>
      </c>
      <c r="BH206" s="170" t="s">
        <v>99</v>
      </c>
      <c r="BI206" s="284" t="s">
        <v>48</v>
      </c>
      <c r="BJ206" s="381" t="e">
        <f t="array" ref="BJ206:BJ235">_xlfn.IFS(BF206:BF235&lt;BJ71:BJ100,BF206:BF235,
        BF206:BF235&gt;=BJ71:BJ100,BJ71:BJ100)</f>
        <v>#DIV/0!</v>
      </c>
      <c r="BK206" s="381" t="e">
        <f>SUM(BK207:BK211)</f>
        <v>#DIV/0!</v>
      </c>
      <c r="BL206" s="264" t="e">
        <f t="array" ref="BL206:BL235">BJ206:BJ235+BK206:BK235</f>
        <v>#DIV/0!</v>
      </c>
    </row>
    <row r="207" spans="4:64" s="6" customFormat="1" ht="18.75">
      <c r="D207" s="367"/>
      <c r="F207" s="171"/>
      <c r="G207" s="226" t="s">
        <v>22</v>
      </c>
      <c r="H207" s="417" t="e">
        <v>#DIV/0!</v>
      </c>
      <c r="J207" s="171"/>
      <c r="K207" s="226" t="s">
        <v>22</v>
      </c>
      <c r="L207" s="382" t="e">
        <v>#DIV/0!</v>
      </c>
      <c r="M207" s="386" t="e" cm="1">
        <f t="array" ref="M207">_xlfn.IFS(H207&lt;L72,0,
        AND(H207&gt;=L72,H207&lt;N72),(H207-L72),
        AND(H207&gt;=L72,H207&gt;=N72),M72
)</f>
        <v>#DIV/0!</v>
      </c>
      <c r="N207" s="265" t="e">
        <v>#DIV/0!</v>
      </c>
      <c r="O207"/>
      <c r="P207" s="171"/>
      <c r="Q207" s="226" t="s">
        <v>22</v>
      </c>
      <c r="R207" s="417" t="e">
        <v>#DIV/0!</v>
      </c>
      <c r="T207" s="171"/>
      <c r="U207" s="226" t="s">
        <v>22</v>
      </c>
      <c r="V207" s="382" t="e">
        <v>#DIV/0!</v>
      </c>
      <c r="W207" s="386" t="e" cm="1">
        <f t="array" ref="W207">_xlfn.IFS(R207&lt;V72,0,
        AND(R207&gt;=V72,R207&lt;X72),(R207-V72),
        AND(R207&gt;=V72,R207&gt;=X72),W72
)</f>
        <v>#DIV/0!</v>
      </c>
      <c r="X207" s="265" t="e">
        <v>#DIV/0!</v>
      </c>
      <c r="Z207" s="171"/>
      <c r="AA207" s="226" t="s">
        <v>22</v>
      </c>
      <c r="AB207" s="417" t="e">
        <v>#DIV/0!</v>
      </c>
      <c r="AD207" s="171"/>
      <c r="AE207" s="226" t="s">
        <v>22</v>
      </c>
      <c r="AF207" s="382" t="e">
        <v>#DIV/0!</v>
      </c>
      <c r="AG207" s="386" t="e" cm="1">
        <f t="array" ref="AG207">_xlfn.IFS(AB207&lt;AF72,0,
        AND(AB207&gt;=AF72,AB207&lt;AH72),(AB207-AF72),
        AND(AB207&gt;=AF72,AB207&gt;=AH72),AG72
)</f>
        <v>#DIV/0!</v>
      </c>
      <c r="AH207" s="265" t="e">
        <v>#DIV/0!</v>
      </c>
      <c r="AJ207" s="171"/>
      <c r="AK207" s="226" t="s">
        <v>22</v>
      </c>
      <c r="AL207" s="417" t="e">
        <v>#DIV/0!</v>
      </c>
      <c r="AN207" s="171"/>
      <c r="AO207" s="226" t="s">
        <v>22</v>
      </c>
      <c r="AP207" s="382" t="e">
        <v>#DIV/0!</v>
      </c>
      <c r="AQ207" s="386" t="e" cm="1">
        <f t="array" ref="AQ207">_xlfn.IFS(AL207&lt;AP72,0,
        AND(AL207&gt;=AP72,AL207&lt;AR72),(AL207-AP72),
        AND(AL207&gt;=AP72,AL207&gt;=AR72),AQ72
)</f>
        <v>#DIV/0!</v>
      </c>
      <c r="AR207" s="265" t="e">
        <v>#DIV/0!</v>
      </c>
      <c r="AT207" s="171"/>
      <c r="AU207" s="226" t="s">
        <v>22</v>
      </c>
      <c r="AV207" s="417" t="e">
        <v>#DIV/0!</v>
      </c>
      <c r="AX207" s="171"/>
      <c r="AY207" s="226" t="s">
        <v>22</v>
      </c>
      <c r="AZ207" s="382" t="e">
        <v>#DIV/0!</v>
      </c>
      <c r="BA207" s="386" t="e" cm="1">
        <f t="array" ref="BA207">_xlfn.IFS(AV207&lt;AZ72,0,
        AND(AV207&gt;=AZ72,AV207&lt;BB72),(AV207-AZ72),
        AND(AV207&gt;=AZ72,AV207&gt;=BB72),BA72
)</f>
        <v>#DIV/0!</v>
      </c>
      <c r="BB207" s="265" t="e">
        <v>#DIV/0!</v>
      </c>
      <c r="BD207" s="171"/>
      <c r="BE207" s="226" t="s">
        <v>22</v>
      </c>
      <c r="BF207" s="417" t="e">
        <v>#DIV/0!</v>
      </c>
      <c r="BH207" s="171"/>
      <c r="BI207" s="226" t="s">
        <v>22</v>
      </c>
      <c r="BJ207" s="382" t="e">
        <v>#DIV/0!</v>
      </c>
      <c r="BK207" s="386" t="e" cm="1">
        <f t="array" ref="BK207">_xlfn.IFS(BF207&lt;BJ72,0,
        AND(BF207&gt;=BJ72,BF207&lt;BL72),(BF207-BJ72),
        AND(BF207&gt;=BJ72,BF207&gt;=BL72),BK72
)</f>
        <v>#DIV/0!</v>
      </c>
      <c r="BL207" s="265" t="e">
        <v>#DIV/0!</v>
      </c>
    </row>
    <row r="208" spans="4:64" s="6" customFormat="1" ht="18.75">
      <c r="D208" s="367"/>
      <c r="F208" s="172"/>
      <c r="G208" s="226" t="s">
        <v>21</v>
      </c>
      <c r="H208" s="418" t="e">
        <v>#DIV/0!</v>
      </c>
      <c r="J208" s="172"/>
      <c r="K208" s="226" t="s">
        <v>21</v>
      </c>
      <c r="L208" s="382" t="e">
        <v>#DIV/0!</v>
      </c>
      <c r="M208" s="382" t="e" cm="1">
        <f t="array" ref="M208">_xlfn.IFS(H208&lt;L73,0,
        AND(H208&gt;=L73,H208&lt;N73),(H208-L73),
        AND(H208&gt;=L73,H208&gt;=N73),M73
)</f>
        <v>#DIV/0!</v>
      </c>
      <c r="N208" s="265" t="e">
        <v>#DIV/0!</v>
      </c>
      <c r="O208"/>
      <c r="P208" s="172"/>
      <c r="Q208" s="226" t="s">
        <v>21</v>
      </c>
      <c r="R208" s="418" t="e">
        <v>#DIV/0!</v>
      </c>
      <c r="T208" s="172"/>
      <c r="U208" s="226" t="s">
        <v>21</v>
      </c>
      <c r="V208" s="382" t="e">
        <v>#DIV/0!</v>
      </c>
      <c r="W208" s="382" t="e" cm="1">
        <f t="array" ref="W208">_xlfn.IFS(R208&lt;V73,0,
        AND(R208&gt;=V73,R208&lt;X73),(R208-V73),
        AND(R208&gt;=V73,R208&gt;=X73),W73
)</f>
        <v>#DIV/0!</v>
      </c>
      <c r="X208" s="265" t="e">
        <v>#DIV/0!</v>
      </c>
      <c r="Z208" s="172"/>
      <c r="AA208" s="226" t="s">
        <v>21</v>
      </c>
      <c r="AB208" s="418" t="e">
        <v>#DIV/0!</v>
      </c>
      <c r="AD208" s="172"/>
      <c r="AE208" s="226" t="s">
        <v>21</v>
      </c>
      <c r="AF208" s="382" t="e">
        <v>#DIV/0!</v>
      </c>
      <c r="AG208" s="382" t="e" cm="1">
        <f t="array" ref="AG208">_xlfn.IFS(AB208&lt;AF73,0,
        AND(AB208&gt;=AF73,AB208&lt;AH73),(AB208-AF73),
        AND(AB208&gt;=AF73,AB208&gt;=AH73),AG73
)</f>
        <v>#DIV/0!</v>
      </c>
      <c r="AH208" s="265" t="e">
        <v>#DIV/0!</v>
      </c>
      <c r="AJ208" s="172"/>
      <c r="AK208" s="226" t="s">
        <v>21</v>
      </c>
      <c r="AL208" s="418" t="e">
        <v>#DIV/0!</v>
      </c>
      <c r="AN208" s="172"/>
      <c r="AO208" s="226" t="s">
        <v>21</v>
      </c>
      <c r="AP208" s="382" t="e">
        <v>#DIV/0!</v>
      </c>
      <c r="AQ208" s="382" t="e" cm="1">
        <f t="array" ref="AQ208">_xlfn.IFS(AL208&lt;AP73,0,
        AND(AL208&gt;=AP73,AL208&lt;AR73),(AL208-AP73),
        AND(AL208&gt;=AP73,AL208&gt;=AR73),AQ73
)</f>
        <v>#DIV/0!</v>
      </c>
      <c r="AR208" s="265" t="e">
        <v>#DIV/0!</v>
      </c>
      <c r="AT208" s="172"/>
      <c r="AU208" s="226" t="s">
        <v>21</v>
      </c>
      <c r="AV208" s="418" t="e">
        <v>#DIV/0!</v>
      </c>
      <c r="AX208" s="172"/>
      <c r="AY208" s="226" t="s">
        <v>21</v>
      </c>
      <c r="AZ208" s="382" t="e">
        <v>#DIV/0!</v>
      </c>
      <c r="BA208" s="382" t="e" cm="1">
        <f t="array" ref="BA208">_xlfn.IFS(AV208&lt;AZ73,0,
        AND(AV208&gt;=AZ73,AV208&lt;BB73),(AV208-AZ73),
        AND(AV208&gt;=AZ73,AV208&gt;=BB73),BA73
)</f>
        <v>#DIV/0!</v>
      </c>
      <c r="BB208" s="265" t="e">
        <v>#DIV/0!</v>
      </c>
      <c r="BD208" s="172"/>
      <c r="BE208" s="226" t="s">
        <v>21</v>
      </c>
      <c r="BF208" s="418" t="e">
        <v>#DIV/0!</v>
      </c>
      <c r="BH208" s="172"/>
      <c r="BI208" s="226" t="s">
        <v>21</v>
      </c>
      <c r="BJ208" s="382" t="e">
        <v>#DIV/0!</v>
      </c>
      <c r="BK208" s="382" t="e" cm="1">
        <f t="array" ref="BK208">_xlfn.IFS(BF208&lt;BJ73,0,
        AND(BF208&gt;=BJ73,BF208&lt;BL73),(BF208-BJ73),
        AND(BF208&gt;=BJ73,BF208&gt;=BL73),BK73
)</f>
        <v>#DIV/0!</v>
      </c>
      <c r="BL208" s="265" t="e">
        <v>#DIV/0!</v>
      </c>
    </row>
    <row r="209" spans="4:64" s="6" customFormat="1" ht="18.75">
      <c r="D209" s="367"/>
      <c r="F209" s="171"/>
      <c r="G209" s="226" t="s">
        <v>20</v>
      </c>
      <c r="H209" s="418" t="e">
        <v>#DIV/0!</v>
      </c>
      <c r="J209" s="171"/>
      <c r="K209" s="226" t="s">
        <v>20</v>
      </c>
      <c r="L209" s="382" t="e">
        <v>#DIV/0!</v>
      </c>
      <c r="M209" s="382" t="e" cm="1">
        <f t="array" ref="M209">_xlfn.IFS(H209&lt;L74,0,
        AND(H209&gt;=L74,H209&lt;N74),(H209-L74),
        AND(H209&gt;=L74,H209&gt;=N74),M74
)</f>
        <v>#DIV/0!</v>
      </c>
      <c r="N209" s="265" t="e">
        <v>#DIV/0!</v>
      </c>
      <c r="O209"/>
      <c r="P209" s="171"/>
      <c r="Q209" s="226" t="s">
        <v>20</v>
      </c>
      <c r="R209" s="418" t="e">
        <v>#DIV/0!</v>
      </c>
      <c r="T209" s="171"/>
      <c r="U209" s="226" t="s">
        <v>20</v>
      </c>
      <c r="V209" s="382" t="e">
        <v>#DIV/0!</v>
      </c>
      <c r="W209" s="382" t="e" cm="1">
        <f t="array" ref="W209">_xlfn.IFS(R209&lt;V74,0,
        AND(R209&gt;=V74,R209&lt;X74),(R209-V74),
        AND(R209&gt;=V74,R209&gt;=X74),W74
)</f>
        <v>#DIV/0!</v>
      </c>
      <c r="X209" s="265" t="e">
        <v>#DIV/0!</v>
      </c>
      <c r="Z209" s="171"/>
      <c r="AA209" s="226" t="s">
        <v>20</v>
      </c>
      <c r="AB209" s="418" t="e">
        <v>#DIV/0!</v>
      </c>
      <c r="AD209" s="171"/>
      <c r="AE209" s="226" t="s">
        <v>20</v>
      </c>
      <c r="AF209" s="382" t="e">
        <v>#DIV/0!</v>
      </c>
      <c r="AG209" s="382" t="e" cm="1">
        <f t="array" ref="AG209">_xlfn.IFS(AB209&lt;AF74,0,
        AND(AB209&gt;=AF74,AB209&lt;AH74),(AB209-AF74),
        AND(AB209&gt;=AF74,AB209&gt;=AH74),AG74
)</f>
        <v>#DIV/0!</v>
      </c>
      <c r="AH209" s="265" t="e">
        <v>#DIV/0!</v>
      </c>
      <c r="AJ209" s="171"/>
      <c r="AK209" s="226" t="s">
        <v>20</v>
      </c>
      <c r="AL209" s="418" t="e">
        <v>#DIV/0!</v>
      </c>
      <c r="AN209" s="171"/>
      <c r="AO209" s="226" t="s">
        <v>20</v>
      </c>
      <c r="AP209" s="382" t="e">
        <v>#DIV/0!</v>
      </c>
      <c r="AQ209" s="382" t="e" cm="1">
        <f t="array" ref="AQ209">_xlfn.IFS(AL209&lt;AP74,0,
        AND(AL209&gt;=AP74,AL209&lt;AR74),(AL209-AP74),
        AND(AL209&gt;=AP74,AL209&gt;=AR74),AQ74
)</f>
        <v>#DIV/0!</v>
      </c>
      <c r="AR209" s="265" t="e">
        <v>#DIV/0!</v>
      </c>
      <c r="AT209" s="171"/>
      <c r="AU209" s="226" t="s">
        <v>20</v>
      </c>
      <c r="AV209" s="418" t="e">
        <v>#DIV/0!</v>
      </c>
      <c r="AX209" s="171"/>
      <c r="AY209" s="226" t="s">
        <v>20</v>
      </c>
      <c r="AZ209" s="382" t="e">
        <v>#DIV/0!</v>
      </c>
      <c r="BA209" s="382" t="e" cm="1">
        <f t="array" ref="BA209">_xlfn.IFS(AV209&lt;AZ74,0,
        AND(AV209&gt;=AZ74,AV209&lt;BB74),(AV209-AZ74),
        AND(AV209&gt;=AZ74,AV209&gt;=BB74),BA74
)</f>
        <v>#DIV/0!</v>
      </c>
      <c r="BB209" s="265" t="e">
        <v>#DIV/0!</v>
      </c>
      <c r="BD209" s="171"/>
      <c r="BE209" s="226" t="s">
        <v>20</v>
      </c>
      <c r="BF209" s="418" t="e">
        <v>#DIV/0!</v>
      </c>
      <c r="BH209" s="171"/>
      <c r="BI209" s="226" t="s">
        <v>20</v>
      </c>
      <c r="BJ209" s="382" t="e">
        <v>#DIV/0!</v>
      </c>
      <c r="BK209" s="382" t="e" cm="1">
        <f t="array" ref="BK209">_xlfn.IFS(BF209&lt;BJ74,0,
        AND(BF209&gt;=BJ74,BF209&lt;BL74),(BF209-BJ74),
        AND(BF209&gt;=BJ74,BF209&gt;=BL74),BK74
)</f>
        <v>#DIV/0!</v>
      </c>
      <c r="BL209" s="265" t="e">
        <v>#DIV/0!</v>
      </c>
    </row>
    <row r="210" spans="4:64" s="6" customFormat="1" ht="18.75">
      <c r="D210" s="367"/>
      <c r="F210" s="172"/>
      <c r="G210" s="226" t="s">
        <v>19</v>
      </c>
      <c r="H210" s="418" t="e">
        <v>#DIV/0!</v>
      </c>
      <c r="J210" s="172"/>
      <c r="K210" s="226" t="s">
        <v>19</v>
      </c>
      <c r="L210" s="382" t="e">
        <v>#DIV/0!</v>
      </c>
      <c r="M210" s="382" t="e" cm="1">
        <f t="array" ref="M210">_xlfn.IFS(H210&lt;L75,0,
        AND(H210&gt;=L75,H210&lt;N75),(H210-L75),
        AND(H210&gt;=L75,H210&gt;=N75),M75
)</f>
        <v>#DIV/0!</v>
      </c>
      <c r="N210" s="265" t="e">
        <v>#DIV/0!</v>
      </c>
      <c r="O210"/>
      <c r="P210" s="172"/>
      <c r="Q210" s="226" t="s">
        <v>19</v>
      </c>
      <c r="R210" s="418" t="e">
        <v>#DIV/0!</v>
      </c>
      <c r="T210" s="172"/>
      <c r="U210" s="226" t="s">
        <v>19</v>
      </c>
      <c r="V210" s="382" t="e">
        <v>#DIV/0!</v>
      </c>
      <c r="W210" s="382" t="e" cm="1">
        <f t="array" ref="W210">_xlfn.IFS(R210&lt;V75,0,
        AND(R210&gt;=V75,R210&lt;X75),(R210-V75),
        AND(R210&gt;=V75,R210&gt;=X75),W75
)</f>
        <v>#DIV/0!</v>
      </c>
      <c r="X210" s="265" t="e">
        <v>#DIV/0!</v>
      </c>
      <c r="Z210" s="172"/>
      <c r="AA210" s="226" t="s">
        <v>19</v>
      </c>
      <c r="AB210" s="418" t="e">
        <v>#DIV/0!</v>
      </c>
      <c r="AD210" s="172"/>
      <c r="AE210" s="226" t="s">
        <v>19</v>
      </c>
      <c r="AF210" s="382" t="e">
        <v>#DIV/0!</v>
      </c>
      <c r="AG210" s="382" t="e" cm="1">
        <f t="array" ref="AG210">_xlfn.IFS(AB210&lt;AF75,0,
        AND(AB210&gt;=AF75,AB210&lt;AH75),(AB210-AF75),
        AND(AB210&gt;=AF75,AB210&gt;=AH75),AG75
)</f>
        <v>#DIV/0!</v>
      </c>
      <c r="AH210" s="265" t="e">
        <v>#DIV/0!</v>
      </c>
      <c r="AJ210" s="172"/>
      <c r="AK210" s="226" t="s">
        <v>19</v>
      </c>
      <c r="AL210" s="418" t="e">
        <v>#DIV/0!</v>
      </c>
      <c r="AN210" s="172"/>
      <c r="AO210" s="226" t="s">
        <v>19</v>
      </c>
      <c r="AP210" s="382" t="e">
        <v>#DIV/0!</v>
      </c>
      <c r="AQ210" s="382" t="e" cm="1">
        <f t="array" ref="AQ210">_xlfn.IFS(AL210&lt;AP75,0,
        AND(AL210&gt;=AP75,AL210&lt;AR75),(AL210-AP75),
        AND(AL210&gt;=AP75,AL210&gt;=AR75),AQ75
)</f>
        <v>#DIV/0!</v>
      </c>
      <c r="AR210" s="265" t="e">
        <v>#DIV/0!</v>
      </c>
      <c r="AT210" s="172"/>
      <c r="AU210" s="226" t="s">
        <v>19</v>
      </c>
      <c r="AV210" s="418" t="e">
        <v>#DIV/0!</v>
      </c>
      <c r="AX210" s="172"/>
      <c r="AY210" s="226" t="s">
        <v>19</v>
      </c>
      <c r="AZ210" s="382" t="e">
        <v>#DIV/0!</v>
      </c>
      <c r="BA210" s="382" t="e" cm="1">
        <f t="array" ref="BA210">_xlfn.IFS(AV210&lt;AZ75,0,
        AND(AV210&gt;=AZ75,AV210&lt;BB75),(AV210-AZ75),
        AND(AV210&gt;=AZ75,AV210&gt;=BB75),BA75
)</f>
        <v>#DIV/0!</v>
      </c>
      <c r="BB210" s="265" t="e">
        <v>#DIV/0!</v>
      </c>
      <c r="BD210" s="172"/>
      <c r="BE210" s="226" t="s">
        <v>19</v>
      </c>
      <c r="BF210" s="418" t="e">
        <v>#DIV/0!</v>
      </c>
      <c r="BH210" s="172"/>
      <c r="BI210" s="226" t="s">
        <v>19</v>
      </c>
      <c r="BJ210" s="382" t="e">
        <v>#DIV/0!</v>
      </c>
      <c r="BK210" s="382" t="e" cm="1">
        <f t="array" ref="BK210">_xlfn.IFS(BF210&lt;BJ75,0,
        AND(BF210&gt;=BJ75,BF210&lt;BL75),(BF210-BJ75),
        AND(BF210&gt;=BJ75,BF210&gt;=BL75),BK75
)</f>
        <v>#DIV/0!</v>
      </c>
      <c r="BL210" s="265" t="e">
        <v>#DIV/0!</v>
      </c>
    </row>
    <row r="211" spans="4:64" s="6" customFormat="1" ht="18.75">
      <c r="D211" s="367"/>
      <c r="F211" s="277"/>
      <c r="G211" s="227" t="s">
        <v>18</v>
      </c>
      <c r="H211" s="418" t="e">
        <v>#DIV/0!</v>
      </c>
      <c r="J211" s="277"/>
      <c r="K211" s="227" t="s">
        <v>18</v>
      </c>
      <c r="L211" s="383" t="e">
        <v>#DIV/0!</v>
      </c>
      <c r="M211" s="383" t="e" cm="1">
        <f t="array" ref="M211">_xlfn.IFS(H211&lt;L76,0,
        AND(H211&gt;=L76,H211&lt;N76),(H211-L76),
        AND(H211&gt;=L76,H211&gt;=N76),M76
)</f>
        <v>#DIV/0!</v>
      </c>
      <c r="N211" s="266" t="e">
        <v>#DIV/0!</v>
      </c>
      <c r="O211"/>
      <c r="P211" s="277"/>
      <c r="Q211" s="227" t="s">
        <v>18</v>
      </c>
      <c r="R211" s="418" t="e">
        <v>#DIV/0!</v>
      </c>
      <c r="T211" s="277"/>
      <c r="U211" s="227" t="s">
        <v>18</v>
      </c>
      <c r="V211" s="383" t="e">
        <v>#DIV/0!</v>
      </c>
      <c r="W211" s="383" t="e" cm="1">
        <f t="array" ref="W211">_xlfn.IFS(R211&lt;V76,0,
        AND(R211&gt;=V76,R211&lt;X76),(R211-V76),
        AND(R211&gt;=V76,R211&gt;=X76),W76
)</f>
        <v>#DIV/0!</v>
      </c>
      <c r="X211" s="266" t="e">
        <v>#DIV/0!</v>
      </c>
      <c r="Z211" s="277"/>
      <c r="AA211" s="227" t="s">
        <v>18</v>
      </c>
      <c r="AB211" s="418" t="e">
        <v>#DIV/0!</v>
      </c>
      <c r="AD211" s="277"/>
      <c r="AE211" s="227" t="s">
        <v>18</v>
      </c>
      <c r="AF211" s="383" t="e">
        <v>#DIV/0!</v>
      </c>
      <c r="AG211" s="383" t="e" cm="1">
        <f t="array" ref="AG211">_xlfn.IFS(AB211&lt;AF76,0,
        AND(AB211&gt;=AF76,AB211&lt;AH76),(AB211-AF76),
        AND(AB211&gt;=AF76,AB211&gt;=AH76),AG76
)</f>
        <v>#DIV/0!</v>
      </c>
      <c r="AH211" s="266" t="e">
        <v>#DIV/0!</v>
      </c>
      <c r="AJ211" s="277"/>
      <c r="AK211" s="227" t="s">
        <v>18</v>
      </c>
      <c r="AL211" s="418" t="e">
        <v>#DIV/0!</v>
      </c>
      <c r="AN211" s="277"/>
      <c r="AO211" s="227" t="s">
        <v>18</v>
      </c>
      <c r="AP211" s="383" t="e">
        <v>#DIV/0!</v>
      </c>
      <c r="AQ211" s="383" t="e" cm="1">
        <f t="array" ref="AQ211">_xlfn.IFS(AL211&lt;AP76,0,
        AND(AL211&gt;=AP76,AL211&lt;AR76),(AL211-AP76),
        AND(AL211&gt;=AP76,AL211&gt;=AR76),AQ76
)</f>
        <v>#DIV/0!</v>
      </c>
      <c r="AR211" s="266" t="e">
        <v>#DIV/0!</v>
      </c>
      <c r="AT211" s="277"/>
      <c r="AU211" s="227" t="s">
        <v>18</v>
      </c>
      <c r="AV211" s="418" t="e">
        <v>#DIV/0!</v>
      </c>
      <c r="AX211" s="277"/>
      <c r="AY211" s="227" t="s">
        <v>18</v>
      </c>
      <c r="AZ211" s="383" t="e">
        <v>#DIV/0!</v>
      </c>
      <c r="BA211" s="383" t="e" cm="1">
        <f t="array" ref="BA211">_xlfn.IFS(AV211&lt;AZ76,0,
        AND(AV211&gt;=AZ76,AV211&lt;BB76),(AV211-AZ76),
        AND(AV211&gt;=AZ76,AV211&gt;=BB76),BA76
)</f>
        <v>#DIV/0!</v>
      </c>
      <c r="BB211" s="266" t="e">
        <v>#DIV/0!</v>
      </c>
      <c r="BD211" s="277"/>
      <c r="BE211" s="227" t="s">
        <v>18</v>
      </c>
      <c r="BF211" s="418" t="e">
        <v>#DIV/0!</v>
      </c>
      <c r="BH211" s="277"/>
      <c r="BI211" s="227" t="s">
        <v>18</v>
      </c>
      <c r="BJ211" s="383" t="e">
        <v>#DIV/0!</v>
      </c>
      <c r="BK211" s="383" t="e" cm="1">
        <f t="array" ref="BK211">_xlfn.IFS(BF211&lt;BJ76,0,
        AND(BF211&gt;=BJ76,BF211&lt;BL76),(BF211-BJ76),
        AND(BF211&gt;=BJ76,BF211&gt;=BL76),BK76
)</f>
        <v>#DIV/0!</v>
      </c>
      <c r="BL211" s="266" t="e">
        <v>#DIV/0!</v>
      </c>
    </row>
    <row r="212" spans="4:64" s="6" customFormat="1" ht="18.75">
      <c r="D212" s="367"/>
      <c r="F212" s="170" t="s">
        <v>100</v>
      </c>
      <c r="G212" s="284" t="s">
        <v>48</v>
      </c>
      <c r="H212" s="416" t="e">
        <v>#DIV/0!</v>
      </c>
      <c r="J212" s="170" t="s">
        <v>100</v>
      </c>
      <c r="K212" s="284" t="s">
        <v>48</v>
      </c>
      <c r="L212" s="381" t="e">
        <v>#DIV/0!</v>
      </c>
      <c r="M212" s="381" t="e">
        <f>SUM(M213:M217)</f>
        <v>#DIV/0!</v>
      </c>
      <c r="N212" s="264" t="e">
        <v>#DIV/0!</v>
      </c>
      <c r="O212"/>
      <c r="P212" s="170" t="s">
        <v>100</v>
      </c>
      <c r="Q212" s="284" t="s">
        <v>48</v>
      </c>
      <c r="R212" s="416" t="e">
        <v>#DIV/0!</v>
      </c>
      <c r="T212" s="170" t="s">
        <v>100</v>
      </c>
      <c r="U212" s="284" t="s">
        <v>48</v>
      </c>
      <c r="V212" s="381" t="e">
        <v>#DIV/0!</v>
      </c>
      <c r="W212" s="381" t="e">
        <f>SUM(W213:W217)</f>
        <v>#DIV/0!</v>
      </c>
      <c r="X212" s="264" t="e">
        <v>#DIV/0!</v>
      </c>
      <c r="Z212" s="170" t="s">
        <v>100</v>
      </c>
      <c r="AA212" s="284" t="s">
        <v>48</v>
      </c>
      <c r="AB212" s="416" t="e">
        <v>#DIV/0!</v>
      </c>
      <c r="AD212" s="170" t="s">
        <v>100</v>
      </c>
      <c r="AE212" s="284" t="s">
        <v>48</v>
      </c>
      <c r="AF212" s="381" t="e">
        <v>#DIV/0!</v>
      </c>
      <c r="AG212" s="381" t="e">
        <f>SUM(AG213:AG217)</f>
        <v>#DIV/0!</v>
      </c>
      <c r="AH212" s="264" t="e">
        <v>#DIV/0!</v>
      </c>
      <c r="AJ212" s="170" t="s">
        <v>100</v>
      </c>
      <c r="AK212" s="284" t="s">
        <v>48</v>
      </c>
      <c r="AL212" s="416" t="e">
        <v>#DIV/0!</v>
      </c>
      <c r="AN212" s="170" t="s">
        <v>100</v>
      </c>
      <c r="AO212" s="284" t="s">
        <v>48</v>
      </c>
      <c r="AP212" s="381" t="e">
        <v>#DIV/0!</v>
      </c>
      <c r="AQ212" s="381" t="e">
        <f>SUM(AQ213:AQ217)</f>
        <v>#DIV/0!</v>
      </c>
      <c r="AR212" s="264" t="e">
        <v>#DIV/0!</v>
      </c>
      <c r="AT212" s="170" t="s">
        <v>100</v>
      </c>
      <c r="AU212" s="284" t="s">
        <v>48</v>
      </c>
      <c r="AV212" s="416" t="e">
        <v>#DIV/0!</v>
      </c>
      <c r="AX212" s="170" t="s">
        <v>100</v>
      </c>
      <c r="AY212" s="284" t="s">
        <v>48</v>
      </c>
      <c r="AZ212" s="381" t="e">
        <v>#DIV/0!</v>
      </c>
      <c r="BA212" s="381" t="e">
        <f>SUM(BA213:BA217)</f>
        <v>#DIV/0!</v>
      </c>
      <c r="BB212" s="264" t="e">
        <v>#DIV/0!</v>
      </c>
      <c r="BD212" s="170" t="s">
        <v>100</v>
      </c>
      <c r="BE212" s="284" t="s">
        <v>48</v>
      </c>
      <c r="BF212" s="416" t="e">
        <v>#DIV/0!</v>
      </c>
      <c r="BH212" s="170" t="s">
        <v>100</v>
      </c>
      <c r="BI212" s="284" t="s">
        <v>48</v>
      </c>
      <c r="BJ212" s="381" t="e">
        <v>#DIV/0!</v>
      </c>
      <c r="BK212" s="381" t="e">
        <f>SUM(BK213:BK217)</f>
        <v>#DIV/0!</v>
      </c>
      <c r="BL212" s="264" t="e">
        <v>#DIV/0!</v>
      </c>
    </row>
    <row r="213" spans="4:64" s="6" customFormat="1" ht="18.75">
      <c r="D213" s="367"/>
      <c r="F213" s="171"/>
      <c r="G213" s="226" t="s">
        <v>22</v>
      </c>
      <c r="H213" s="418" t="e">
        <v>#DIV/0!</v>
      </c>
      <c r="J213" s="171"/>
      <c r="K213" s="226" t="s">
        <v>22</v>
      </c>
      <c r="L213" s="382" t="e">
        <v>#DIV/0!</v>
      </c>
      <c r="M213" s="386" t="e" cm="1">
        <f t="array" ref="M213">_xlfn.IFS(H213&lt;L78,0,
        AND(H213&gt;=L78,H213&lt;N78),(H213-L78),
        AND(H213&gt;=L78,H213&gt;=N78),M78
)</f>
        <v>#DIV/0!</v>
      </c>
      <c r="N213" s="265" t="e">
        <v>#DIV/0!</v>
      </c>
      <c r="O213"/>
      <c r="P213" s="171"/>
      <c r="Q213" s="226" t="s">
        <v>22</v>
      </c>
      <c r="R213" s="418" t="e">
        <v>#DIV/0!</v>
      </c>
      <c r="T213" s="171"/>
      <c r="U213" s="226" t="s">
        <v>22</v>
      </c>
      <c r="V213" s="382" t="e">
        <v>#DIV/0!</v>
      </c>
      <c r="W213" s="386" t="e" cm="1">
        <f t="array" ref="W213">_xlfn.IFS(R213&lt;V78,0,
        AND(R213&gt;=V78,R213&lt;X78),(R213-V78),
        AND(R213&gt;=V78,R213&gt;=X78),W78
)</f>
        <v>#DIV/0!</v>
      </c>
      <c r="X213" s="265" t="e">
        <v>#DIV/0!</v>
      </c>
      <c r="Z213" s="171"/>
      <c r="AA213" s="226" t="s">
        <v>22</v>
      </c>
      <c r="AB213" s="418" t="e">
        <v>#DIV/0!</v>
      </c>
      <c r="AD213" s="171"/>
      <c r="AE213" s="226" t="s">
        <v>22</v>
      </c>
      <c r="AF213" s="382" t="e">
        <v>#DIV/0!</v>
      </c>
      <c r="AG213" s="386" t="e" cm="1">
        <f t="array" ref="AG213">_xlfn.IFS(AB213&lt;AF78,0,
        AND(AB213&gt;=AF78,AB213&lt;AH78),(AB213-AF78),
        AND(AB213&gt;=AF78,AB213&gt;=AH78),AG78
)</f>
        <v>#DIV/0!</v>
      </c>
      <c r="AH213" s="265" t="e">
        <v>#DIV/0!</v>
      </c>
      <c r="AJ213" s="171"/>
      <c r="AK213" s="226" t="s">
        <v>22</v>
      </c>
      <c r="AL213" s="418" t="e">
        <v>#DIV/0!</v>
      </c>
      <c r="AN213" s="171"/>
      <c r="AO213" s="226" t="s">
        <v>22</v>
      </c>
      <c r="AP213" s="382" t="e">
        <v>#DIV/0!</v>
      </c>
      <c r="AQ213" s="386" t="e" cm="1">
        <f t="array" ref="AQ213">_xlfn.IFS(AL213&lt;AP78,0,
        AND(AL213&gt;=AP78,AL213&lt;AR78),(AL213-AP78),
        AND(AL213&gt;=AP78,AL213&gt;=AR78),AQ78
)</f>
        <v>#DIV/0!</v>
      </c>
      <c r="AR213" s="265" t="e">
        <v>#DIV/0!</v>
      </c>
      <c r="AT213" s="171"/>
      <c r="AU213" s="226" t="s">
        <v>22</v>
      </c>
      <c r="AV213" s="418" t="e">
        <v>#DIV/0!</v>
      </c>
      <c r="AX213" s="171"/>
      <c r="AY213" s="226" t="s">
        <v>22</v>
      </c>
      <c r="AZ213" s="382" t="e">
        <v>#DIV/0!</v>
      </c>
      <c r="BA213" s="386" t="e" cm="1">
        <f t="array" ref="BA213">_xlfn.IFS(AV213&lt;AZ78,0,
        AND(AV213&gt;=AZ78,AV213&lt;BB78),(AV213-AZ78),
        AND(AV213&gt;=AZ78,AV213&gt;=BB78),BA78
)</f>
        <v>#DIV/0!</v>
      </c>
      <c r="BB213" s="265" t="e">
        <v>#DIV/0!</v>
      </c>
      <c r="BD213" s="171"/>
      <c r="BE213" s="226" t="s">
        <v>22</v>
      </c>
      <c r="BF213" s="418" t="e">
        <v>#DIV/0!</v>
      </c>
      <c r="BH213" s="171"/>
      <c r="BI213" s="226" t="s">
        <v>22</v>
      </c>
      <c r="BJ213" s="382" t="e">
        <v>#DIV/0!</v>
      </c>
      <c r="BK213" s="386" t="e" cm="1">
        <f t="array" ref="BK213">_xlfn.IFS(BF213&lt;BJ78,0,
        AND(BF213&gt;=BJ78,BF213&lt;BL78),(BF213-BJ78),
        AND(BF213&gt;=BJ78,BF213&gt;=BL78),BK78
)</f>
        <v>#DIV/0!</v>
      </c>
      <c r="BL213" s="265" t="e">
        <v>#DIV/0!</v>
      </c>
    </row>
    <row r="214" spans="4:64" s="6" customFormat="1" ht="18.75">
      <c r="D214" s="367"/>
      <c r="F214" s="172"/>
      <c r="G214" s="226" t="s">
        <v>21</v>
      </c>
      <c r="H214" s="418" t="e">
        <v>#DIV/0!</v>
      </c>
      <c r="J214" s="172"/>
      <c r="K214" s="226" t="s">
        <v>21</v>
      </c>
      <c r="L214" s="382" t="e">
        <v>#DIV/0!</v>
      </c>
      <c r="M214" s="382" t="e" cm="1">
        <f t="array" ref="M214">_xlfn.IFS(H214&lt;L79,0,
        AND(H214&gt;=L79,H214&lt;N79),(H214-L79),
        AND(H214&gt;=L79,H214&gt;=N79),M79
)</f>
        <v>#DIV/0!</v>
      </c>
      <c r="N214" s="265" t="e">
        <v>#DIV/0!</v>
      </c>
      <c r="O214"/>
      <c r="P214" s="172"/>
      <c r="Q214" s="226" t="s">
        <v>21</v>
      </c>
      <c r="R214" s="418" t="e">
        <v>#DIV/0!</v>
      </c>
      <c r="T214" s="172"/>
      <c r="U214" s="226" t="s">
        <v>21</v>
      </c>
      <c r="V214" s="382" t="e">
        <v>#DIV/0!</v>
      </c>
      <c r="W214" s="382" t="e" cm="1">
        <f t="array" ref="W214">_xlfn.IFS(R214&lt;V79,0,
        AND(R214&gt;=V79,R214&lt;X79),(R214-V79),
        AND(R214&gt;=V79,R214&gt;=X79),W79
)</f>
        <v>#DIV/0!</v>
      </c>
      <c r="X214" s="265" t="e">
        <v>#DIV/0!</v>
      </c>
      <c r="Z214" s="172"/>
      <c r="AA214" s="226" t="s">
        <v>21</v>
      </c>
      <c r="AB214" s="418" t="e">
        <v>#DIV/0!</v>
      </c>
      <c r="AD214" s="172"/>
      <c r="AE214" s="226" t="s">
        <v>21</v>
      </c>
      <c r="AF214" s="382" t="e">
        <v>#DIV/0!</v>
      </c>
      <c r="AG214" s="382" t="e" cm="1">
        <f t="array" ref="AG214">_xlfn.IFS(AB214&lt;AF79,0,
        AND(AB214&gt;=AF79,AB214&lt;AH79),(AB214-AF79),
        AND(AB214&gt;=AF79,AB214&gt;=AH79),AG79
)</f>
        <v>#DIV/0!</v>
      </c>
      <c r="AH214" s="265" t="e">
        <v>#DIV/0!</v>
      </c>
      <c r="AJ214" s="172"/>
      <c r="AK214" s="226" t="s">
        <v>21</v>
      </c>
      <c r="AL214" s="418" t="e">
        <v>#DIV/0!</v>
      </c>
      <c r="AN214" s="172"/>
      <c r="AO214" s="226" t="s">
        <v>21</v>
      </c>
      <c r="AP214" s="382" t="e">
        <v>#DIV/0!</v>
      </c>
      <c r="AQ214" s="382" t="e" cm="1">
        <f t="array" ref="AQ214">_xlfn.IFS(AL214&lt;AP79,0,
        AND(AL214&gt;=AP79,AL214&lt;AR79),(AL214-AP79),
        AND(AL214&gt;=AP79,AL214&gt;=AR79),AQ79
)</f>
        <v>#DIV/0!</v>
      </c>
      <c r="AR214" s="265" t="e">
        <v>#DIV/0!</v>
      </c>
      <c r="AT214" s="172"/>
      <c r="AU214" s="226" t="s">
        <v>21</v>
      </c>
      <c r="AV214" s="418" t="e">
        <v>#DIV/0!</v>
      </c>
      <c r="AX214" s="172"/>
      <c r="AY214" s="226" t="s">
        <v>21</v>
      </c>
      <c r="AZ214" s="382" t="e">
        <v>#DIV/0!</v>
      </c>
      <c r="BA214" s="382" t="e" cm="1">
        <f t="array" ref="BA214">_xlfn.IFS(AV214&lt;AZ79,0,
        AND(AV214&gt;=AZ79,AV214&lt;BB79),(AV214-AZ79),
        AND(AV214&gt;=AZ79,AV214&gt;=BB79),BA79
)</f>
        <v>#DIV/0!</v>
      </c>
      <c r="BB214" s="265" t="e">
        <v>#DIV/0!</v>
      </c>
      <c r="BD214" s="172"/>
      <c r="BE214" s="226" t="s">
        <v>21</v>
      </c>
      <c r="BF214" s="418" t="e">
        <v>#DIV/0!</v>
      </c>
      <c r="BH214" s="172"/>
      <c r="BI214" s="226" t="s">
        <v>21</v>
      </c>
      <c r="BJ214" s="382" t="e">
        <v>#DIV/0!</v>
      </c>
      <c r="BK214" s="382" t="e" cm="1">
        <f t="array" ref="BK214">_xlfn.IFS(BF214&lt;BJ79,0,
        AND(BF214&gt;=BJ79,BF214&lt;BL79),(BF214-BJ79),
        AND(BF214&gt;=BJ79,BF214&gt;=BL79),BK79
)</f>
        <v>#DIV/0!</v>
      </c>
      <c r="BL214" s="265" t="e">
        <v>#DIV/0!</v>
      </c>
    </row>
    <row r="215" spans="4:64" s="6" customFormat="1" ht="18.75">
      <c r="D215" s="367"/>
      <c r="F215" s="171"/>
      <c r="G215" s="226" t="s">
        <v>20</v>
      </c>
      <c r="H215" s="418" t="e">
        <v>#DIV/0!</v>
      </c>
      <c r="J215" s="171"/>
      <c r="K215" s="226" t="s">
        <v>20</v>
      </c>
      <c r="L215" s="382" t="e">
        <v>#DIV/0!</v>
      </c>
      <c r="M215" s="382" t="e" cm="1">
        <f t="array" ref="M215">_xlfn.IFS(H215&lt;L80,0,
        AND(H215&gt;=L80,H215&lt;N80),(H215-L80),
        AND(H215&gt;=L80,H215&gt;=N80),M80
)</f>
        <v>#DIV/0!</v>
      </c>
      <c r="N215" s="265" t="e">
        <v>#DIV/0!</v>
      </c>
      <c r="O215"/>
      <c r="P215" s="171"/>
      <c r="Q215" s="226" t="s">
        <v>20</v>
      </c>
      <c r="R215" s="418" t="e">
        <v>#DIV/0!</v>
      </c>
      <c r="T215" s="171"/>
      <c r="U215" s="226" t="s">
        <v>20</v>
      </c>
      <c r="V215" s="382" t="e">
        <v>#DIV/0!</v>
      </c>
      <c r="W215" s="382" t="e" cm="1">
        <f t="array" ref="W215">_xlfn.IFS(R215&lt;V80,0,
        AND(R215&gt;=V80,R215&lt;X80),(R215-V80),
        AND(R215&gt;=V80,R215&gt;=X80),W80
)</f>
        <v>#DIV/0!</v>
      </c>
      <c r="X215" s="265" t="e">
        <v>#DIV/0!</v>
      </c>
      <c r="Z215" s="171"/>
      <c r="AA215" s="226" t="s">
        <v>20</v>
      </c>
      <c r="AB215" s="418" t="e">
        <v>#DIV/0!</v>
      </c>
      <c r="AD215" s="171"/>
      <c r="AE215" s="226" t="s">
        <v>20</v>
      </c>
      <c r="AF215" s="382" t="e">
        <v>#DIV/0!</v>
      </c>
      <c r="AG215" s="382" t="e" cm="1">
        <f t="array" ref="AG215">_xlfn.IFS(AB215&lt;AF80,0,
        AND(AB215&gt;=AF80,AB215&lt;AH80),(AB215-AF80),
        AND(AB215&gt;=AF80,AB215&gt;=AH80),AG80
)</f>
        <v>#DIV/0!</v>
      </c>
      <c r="AH215" s="265" t="e">
        <v>#DIV/0!</v>
      </c>
      <c r="AJ215" s="171"/>
      <c r="AK215" s="226" t="s">
        <v>20</v>
      </c>
      <c r="AL215" s="418" t="e">
        <v>#DIV/0!</v>
      </c>
      <c r="AN215" s="171"/>
      <c r="AO215" s="226" t="s">
        <v>20</v>
      </c>
      <c r="AP215" s="382" t="e">
        <v>#DIV/0!</v>
      </c>
      <c r="AQ215" s="382" t="e" cm="1">
        <f t="array" ref="AQ215">_xlfn.IFS(AL215&lt;AP80,0,
        AND(AL215&gt;=AP80,AL215&lt;AR80),(AL215-AP80),
        AND(AL215&gt;=AP80,AL215&gt;=AR80),AQ80
)</f>
        <v>#DIV/0!</v>
      </c>
      <c r="AR215" s="265" t="e">
        <v>#DIV/0!</v>
      </c>
      <c r="AT215" s="171"/>
      <c r="AU215" s="226" t="s">
        <v>20</v>
      </c>
      <c r="AV215" s="418" t="e">
        <v>#DIV/0!</v>
      </c>
      <c r="AX215" s="171"/>
      <c r="AY215" s="226" t="s">
        <v>20</v>
      </c>
      <c r="AZ215" s="382" t="e">
        <v>#DIV/0!</v>
      </c>
      <c r="BA215" s="382" t="e" cm="1">
        <f t="array" ref="BA215">_xlfn.IFS(AV215&lt;AZ80,0,
        AND(AV215&gt;=AZ80,AV215&lt;BB80),(AV215-AZ80),
        AND(AV215&gt;=AZ80,AV215&gt;=BB80),BA80
)</f>
        <v>#DIV/0!</v>
      </c>
      <c r="BB215" s="265" t="e">
        <v>#DIV/0!</v>
      </c>
      <c r="BD215" s="171"/>
      <c r="BE215" s="226" t="s">
        <v>20</v>
      </c>
      <c r="BF215" s="418" t="e">
        <v>#DIV/0!</v>
      </c>
      <c r="BH215" s="171"/>
      <c r="BI215" s="226" t="s">
        <v>20</v>
      </c>
      <c r="BJ215" s="382" t="e">
        <v>#DIV/0!</v>
      </c>
      <c r="BK215" s="382" t="e" cm="1">
        <f t="array" ref="BK215">_xlfn.IFS(BF215&lt;BJ80,0,
        AND(BF215&gt;=BJ80,BF215&lt;BL80),(BF215-BJ80),
        AND(BF215&gt;=BJ80,BF215&gt;=BL80),BK80
)</f>
        <v>#DIV/0!</v>
      </c>
      <c r="BL215" s="265" t="e">
        <v>#DIV/0!</v>
      </c>
    </row>
    <row r="216" spans="4:64" s="6" customFormat="1" ht="18.75">
      <c r="D216" s="367"/>
      <c r="F216" s="172"/>
      <c r="G216" s="226" t="s">
        <v>19</v>
      </c>
      <c r="H216" s="418" t="e">
        <v>#DIV/0!</v>
      </c>
      <c r="J216" s="172"/>
      <c r="K216" s="226" t="s">
        <v>19</v>
      </c>
      <c r="L216" s="382" t="e">
        <v>#DIV/0!</v>
      </c>
      <c r="M216" s="382" t="e" cm="1">
        <f t="array" ref="M216">_xlfn.IFS(H216&lt;L81,0,
        AND(H216&gt;=L81,H216&lt;N81),(H216-L81),
        AND(H216&gt;=L81,H216&gt;=N81),M81
)</f>
        <v>#DIV/0!</v>
      </c>
      <c r="N216" s="265" t="e">
        <v>#DIV/0!</v>
      </c>
      <c r="O216"/>
      <c r="P216" s="172"/>
      <c r="Q216" s="226" t="s">
        <v>19</v>
      </c>
      <c r="R216" s="418" t="e">
        <v>#DIV/0!</v>
      </c>
      <c r="T216" s="172"/>
      <c r="U216" s="226" t="s">
        <v>19</v>
      </c>
      <c r="V216" s="382" t="e">
        <v>#DIV/0!</v>
      </c>
      <c r="W216" s="382" t="e" cm="1">
        <f t="array" ref="W216">_xlfn.IFS(R216&lt;V81,0,
        AND(R216&gt;=V81,R216&lt;X81),(R216-V81),
        AND(R216&gt;=V81,R216&gt;=X81),W81
)</f>
        <v>#DIV/0!</v>
      </c>
      <c r="X216" s="265" t="e">
        <v>#DIV/0!</v>
      </c>
      <c r="Z216" s="172"/>
      <c r="AA216" s="226" t="s">
        <v>19</v>
      </c>
      <c r="AB216" s="418" t="e">
        <v>#DIV/0!</v>
      </c>
      <c r="AD216" s="172"/>
      <c r="AE216" s="226" t="s">
        <v>19</v>
      </c>
      <c r="AF216" s="382" t="e">
        <v>#DIV/0!</v>
      </c>
      <c r="AG216" s="382" t="e" cm="1">
        <f t="array" ref="AG216">_xlfn.IFS(AB216&lt;AF81,0,
        AND(AB216&gt;=AF81,AB216&lt;AH81),(AB216-AF81),
        AND(AB216&gt;=AF81,AB216&gt;=AH81),AG81
)</f>
        <v>#DIV/0!</v>
      </c>
      <c r="AH216" s="265" t="e">
        <v>#DIV/0!</v>
      </c>
      <c r="AJ216" s="172"/>
      <c r="AK216" s="226" t="s">
        <v>19</v>
      </c>
      <c r="AL216" s="418" t="e">
        <v>#DIV/0!</v>
      </c>
      <c r="AN216" s="172"/>
      <c r="AO216" s="226" t="s">
        <v>19</v>
      </c>
      <c r="AP216" s="382" t="e">
        <v>#DIV/0!</v>
      </c>
      <c r="AQ216" s="382" t="e" cm="1">
        <f t="array" ref="AQ216">_xlfn.IFS(AL216&lt;AP81,0,
        AND(AL216&gt;=AP81,AL216&lt;AR81),(AL216-AP81),
        AND(AL216&gt;=AP81,AL216&gt;=AR81),AQ81
)</f>
        <v>#DIV/0!</v>
      </c>
      <c r="AR216" s="265" t="e">
        <v>#DIV/0!</v>
      </c>
      <c r="AT216" s="172"/>
      <c r="AU216" s="226" t="s">
        <v>19</v>
      </c>
      <c r="AV216" s="418" t="e">
        <v>#DIV/0!</v>
      </c>
      <c r="AX216" s="172"/>
      <c r="AY216" s="226" t="s">
        <v>19</v>
      </c>
      <c r="AZ216" s="382" t="e">
        <v>#DIV/0!</v>
      </c>
      <c r="BA216" s="382" t="e" cm="1">
        <f t="array" ref="BA216">_xlfn.IFS(AV216&lt;AZ81,0,
        AND(AV216&gt;=AZ81,AV216&lt;BB81),(AV216-AZ81),
        AND(AV216&gt;=AZ81,AV216&gt;=BB81),BA81
)</f>
        <v>#DIV/0!</v>
      </c>
      <c r="BB216" s="265" t="e">
        <v>#DIV/0!</v>
      </c>
      <c r="BD216" s="172"/>
      <c r="BE216" s="226" t="s">
        <v>19</v>
      </c>
      <c r="BF216" s="418" t="e">
        <v>#DIV/0!</v>
      </c>
      <c r="BH216" s="172"/>
      <c r="BI216" s="226" t="s">
        <v>19</v>
      </c>
      <c r="BJ216" s="382" t="e">
        <v>#DIV/0!</v>
      </c>
      <c r="BK216" s="382" t="e" cm="1">
        <f t="array" ref="BK216">_xlfn.IFS(BF216&lt;BJ81,0,
        AND(BF216&gt;=BJ81,BF216&lt;BL81),(BF216-BJ81),
        AND(BF216&gt;=BJ81,BF216&gt;=BL81),BK81
)</f>
        <v>#DIV/0!</v>
      </c>
      <c r="BL216" s="265" t="e">
        <v>#DIV/0!</v>
      </c>
    </row>
    <row r="217" spans="4:64" s="6" customFormat="1" ht="18.75">
      <c r="D217" s="367"/>
      <c r="F217" s="277"/>
      <c r="G217" s="227" t="s">
        <v>18</v>
      </c>
      <c r="H217" s="418" t="e">
        <v>#DIV/0!</v>
      </c>
      <c r="J217" s="277"/>
      <c r="K217" s="227" t="s">
        <v>18</v>
      </c>
      <c r="L217" s="383" t="e">
        <v>#DIV/0!</v>
      </c>
      <c r="M217" s="383" t="e" cm="1">
        <f t="array" ref="M217">_xlfn.IFS(H217&lt;L82,0,
        AND(H217&gt;=L82,H217&lt;N82),(H217-L82),
        AND(H217&gt;=L82,H217&gt;=N82),M82
)</f>
        <v>#DIV/0!</v>
      </c>
      <c r="N217" s="266" t="e">
        <v>#DIV/0!</v>
      </c>
      <c r="O217"/>
      <c r="P217" s="277"/>
      <c r="Q217" s="227" t="s">
        <v>18</v>
      </c>
      <c r="R217" s="418" t="e">
        <v>#DIV/0!</v>
      </c>
      <c r="T217" s="277"/>
      <c r="U217" s="227" t="s">
        <v>18</v>
      </c>
      <c r="V217" s="383" t="e">
        <v>#DIV/0!</v>
      </c>
      <c r="W217" s="383" t="e" cm="1">
        <f t="array" ref="W217">_xlfn.IFS(R217&lt;V82,0,
        AND(R217&gt;=V82,R217&lt;X82),(R217-V82),
        AND(R217&gt;=V82,R217&gt;=X82),W82
)</f>
        <v>#DIV/0!</v>
      </c>
      <c r="X217" s="266" t="e">
        <v>#DIV/0!</v>
      </c>
      <c r="Z217" s="277"/>
      <c r="AA217" s="227" t="s">
        <v>18</v>
      </c>
      <c r="AB217" s="418" t="e">
        <v>#DIV/0!</v>
      </c>
      <c r="AD217" s="277"/>
      <c r="AE217" s="227" t="s">
        <v>18</v>
      </c>
      <c r="AF217" s="383" t="e">
        <v>#DIV/0!</v>
      </c>
      <c r="AG217" s="383" t="e" cm="1">
        <f t="array" ref="AG217">_xlfn.IFS(AB217&lt;AF82,0,
        AND(AB217&gt;=AF82,AB217&lt;AH82),(AB217-AF82),
        AND(AB217&gt;=AF82,AB217&gt;=AH82),AG82
)</f>
        <v>#DIV/0!</v>
      </c>
      <c r="AH217" s="266" t="e">
        <v>#DIV/0!</v>
      </c>
      <c r="AJ217" s="277"/>
      <c r="AK217" s="227" t="s">
        <v>18</v>
      </c>
      <c r="AL217" s="418" t="e">
        <v>#DIV/0!</v>
      </c>
      <c r="AN217" s="277"/>
      <c r="AO217" s="227" t="s">
        <v>18</v>
      </c>
      <c r="AP217" s="383" t="e">
        <v>#DIV/0!</v>
      </c>
      <c r="AQ217" s="383" t="e" cm="1">
        <f t="array" ref="AQ217">_xlfn.IFS(AL217&lt;AP82,0,
        AND(AL217&gt;=AP82,AL217&lt;AR82),(AL217-AP82),
        AND(AL217&gt;=AP82,AL217&gt;=AR82),AQ82
)</f>
        <v>#DIV/0!</v>
      </c>
      <c r="AR217" s="266" t="e">
        <v>#DIV/0!</v>
      </c>
      <c r="AT217" s="277"/>
      <c r="AU217" s="227" t="s">
        <v>18</v>
      </c>
      <c r="AV217" s="418" t="e">
        <v>#DIV/0!</v>
      </c>
      <c r="AX217" s="277"/>
      <c r="AY217" s="227" t="s">
        <v>18</v>
      </c>
      <c r="AZ217" s="383" t="e">
        <v>#DIV/0!</v>
      </c>
      <c r="BA217" s="383" t="e" cm="1">
        <f t="array" ref="BA217">_xlfn.IFS(AV217&lt;AZ82,0,
        AND(AV217&gt;=AZ82,AV217&lt;BB82),(AV217-AZ82),
        AND(AV217&gt;=AZ82,AV217&gt;=BB82),BA82
)</f>
        <v>#DIV/0!</v>
      </c>
      <c r="BB217" s="266" t="e">
        <v>#DIV/0!</v>
      </c>
      <c r="BD217" s="277"/>
      <c r="BE217" s="227" t="s">
        <v>18</v>
      </c>
      <c r="BF217" s="418" t="e">
        <v>#DIV/0!</v>
      </c>
      <c r="BH217" s="277"/>
      <c r="BI217" s="227" t="s">
        <v>18</v>
      </c>
      <c r="BJ217" s="383" t="e">
        <v>#DIV/0!</v>
      </c>
      <c r="BK217" s="383" t="e" cm="1">
        <f t="array" ref="BK217">_xlfn.IFS(BF217&lt;BJ82,0,
        AND(BF217&gt;=BJ82,BF217&lt;BL82),(BF217-BJ82),
        AND(BF217&gt;=BJ82,BF217&gt;=BL82),BK82
)</f>
        <v>#DIV/0!</v>
      </c>
      <c r="BL217" s="266" t="e">
        <v>#DIV/0!</v>
      </c>
    </row>
    <row r="218" spans="4:64" s="6" customFormat="1" ht="18.75">
      <c r="D218" s="367"/>
      <c r="F218" s="170" t="s">
        <v>101</v>
      </c>
      <c r="G218" s="284" t="s">
        <v>48</v>
      </c>
      <c r="H218" s="416" t="e">
        <v>#DIV/0!</v>
      </c>
      <c r="J218" s="170" t="s">
        <v>101</v>
      </c>
      <c r="K218" s="284" t="s">
        <v>48</v>
      </c>
      <c r="L218" s="381" t="e">
        <v>#DIV/0!</v>
      </c>
      <c r="M218" s="381" t="e">
        <f>SUM(M219:M223)</f>
        <v>#DIV/0!</v>
      </c>
      <c r="N218" s="264" t="e">
        <v>#DIV/0!</v>
      </c>
      <c r="O218"/>
      <c r="P218" s="170" t="s">
        <v>101</v>
      </c>
      <c r="Q218" s="284" t="s">
        <v>48</v>
      </c>
      <c r="R218" s="416" t="e">
        <v>#DIV/0!</v>
      </c>
      <c r="T218" s="170" t="s">
        <v>101</v>
      </c>
      <c r="U218" s="284" t="s">
        <v>48</v>
      </c>
      <c r="V218" s="381" t="e">
        <v>#DIV/0!</v>
      </c>
      <c r="W218" s="381" t="e">
        <f>SUM(W219:W223)</f>
        <v>#DIV/0!</v>
      </c>
      <c r="X218" s="264" t="e">
        <v>#DIV/0!</v>
      </c>
      <c r="Z218" s="170" t="s">
        <v>101</v>
      </c>
      <c r="AA218" s="284" t="s">
        <v>48</v>
      </c>
      <c r="AB218" s="416" t="e">
        <v>#DIV/0!</v>
      </c>
      <c r="AD218" s="170" t="s">
        <v>101</v>
      </c>
      <c r="AE218" s="284" t="s">
        <v>48</v>
      </c>
      <c r="AF218" s="381" t="e">
        <v>#DIV/0!</v>
      </c>
      <c r="AG218" s="381" t="e">
        <f>SUM(AG219:AG223)</f>
        <v>#DIV/0!</v>
      </c>
      <c r="AH218" s="264" t="e">
        <v>#DIV/0!</v>
      </c>
      <c r="AJ218" s="170" t="s">
        <v>101</v>
      </c>
      <c r="AK218" s="284" t="s">
        <v>48</v>
      </c>
      <c r="AL218" s="416" t="e">
        <v>#DIV/0!</v>
      </c>
      <c r="AN218" s="170" t="s">
        <v>101</v>
      </c>
      <c r="AO218" s="284" t="s">
        <v>48</v>
      </c>
      <c r="AP218" s="381" t="e">
        <v>#DIV/0!</v>
      </c>
      <c r="AQ218" s="381" t="e">
        <f>SUM(AQ219:AQ223)</f>
        <v>#DIV/0!</v>
      </c>
      <c r="AR218" s="264" t="e">
        <v>#DIV/0!</v>
      </c>
      <c r="AT218" s="170" t="s">
        <v>101</v>
      </c>
      <c r="AU218" s="284" t="s">
        <v>48</v>
      </c>
      <c r="AV218" s="416" t="e">
        <v>#DIV/0!</v>
      </c>
      <c r="AX218" s="170" t="s">
        <v>101</v>
      </c>
      <c r="AY218" s="284" t="s">
        <v>48</v>
      </c>
      <c r="AZ218" s="381" t="e">
        <v>#DIV/0!</v>
      </c>
      <c r="BA218" s="381" t="e">
        <f>SUM(BA219:BA223)</f>
        <v>#DIV/0!</v>
      </c>
      <c r="BB218" s="264" t="e">
        <v>#DIV/0!</v>
      </c>
      <c r="BD218" s="170" t="s">
        <v>101</v>
      </c>
      <c r="BE218" s="284" t="s">
        <v>48</v>
      </c>
      <c r="BF218" s="416" t="e">
        <v>#DIV/0!</v>
      </c>
      <c r="BH218" s="170" t="s">
        <v>101</v>
      </c>
      <c r="BI218" s="284" t="s">
        <v>48</v>
      </c>
      <c r="BJ218" s="381" t="e">
        <v>#DIV/0!</v>
      </c>
      <c r="BK218" s="381" t="e">
        <f>SUM(BK219:BK223)</f>
        <v>#DIV/0!</v>
      </c>
      <c r="BL218" s="264" t="e">
        <v>#DIV/0!</v>
      </c>
    </row>
    <row r="219" spans="4:64" s="6" customFormat="1" ht="18.75">
      <c r="D219" s="367"/>
      <c r="F219" s="171"/>
      <c r="G219" s="226" t="s">
        <v>22</v>
      </c>
      <c r="H219" s="418" t="e">
        <v>#DIV/0!</v>
      </c>
      <c r="J219" s="171"/>
      <c r="K219" s="226" t="s">
        <v>22</v>
      </c>
      <c r="L219" s="382" t="e">
        <v>#DIV/0!</v>
      </c>
      <c r="M219" s="386" t="e" cm="1">
        <f t="array" ref="M219">_xlfn.IFS(H219&lt;L84,0,
        AND(H219&gt;=L84,H219&lt;N84),(H219-L84),
        AND(H219&gt;=L84,H219&gt;=N84),M84
)</f>
        <v>#DIV/0!</v>
      </c>
      <c r="N219" s="265" t="e">
        <v>#DIV/0!</v>
      </c>
      <c r="O219"/>
      <c r="P219" s="171"/>
      <c r="Q219" s="226" t="s">
        <v>22</v>
      </c>
      <c r="R219" s="418" t="e">
        <v>#DIV/0!</v>
      </c>
      <c r="T219" s="171"/>
      <c r="U219" s="226" t="s">
        <v>22</v>
      </c>
      <c r="V219" s="382" t="e">
        <v>#DIV/0!</v>
      </c>
      <c r="W219" s="386" t="e" cm="1">
        <f t="array" ref="W219">_xlfn.IFS(R219&lt;V84,0,
        AND(R219&gt;=V84,R219&lt;X84),(R219-V84),
        AND(R219&gt;=V84,R219&gt;=X84),W84
)</f>
        <v>#DIV/0!</v>
      </c>
      <c r="X219" s="265" t="e">
        <v>#DIV/0!</v>
      </c>
      <c r="Z219" s="171"/>
      <c r="AA219" s="226" t="s">
        <v>22</v>
      </c>
      <c r="AB219" s="418" t="e">
        <v>#DIV/0!</v>
      </c>
      <c r="AD219" s="171"/>
      <c r="AE219" s="226" t="s">
        <v>22</v>
      </c>
      <c r="AF219" s="382" t="e">
        <v>#DIV/0!</v>
      </c>
      <c r="AG219" s="386" t="e" cm="1">
        <f t="array" ref="AG219">_xlfn.IFS(AB219&lt;AF84,0,
        AND(AB219&gt;=AF84,AB219&lt;AH84),(AB219-AF84),
        AND(AB219&gt;=AF84,AB219&gt;=AH84),AG84
)</f>
        <v>#DIV/0!</v>
      </c>
      <c r="AH219" s="265" t="e">
        <v>#DIV/0!</v>
      </c>
      <c r="AJ219" s="171"/>
      <c r="AK219" s="226" t="s">
        <v>22</v>
      </c>
      <c r="AL219" s="418" t="e">
        <v>#DIV/0!</v>
      </c>
      <c r="AN219" s="171"/>
      <c r="AO219" s="226" t="s">
        <v>22</v>
      </c>
      <c r="AP219" s="382" t="e">
        <v>#DIV/0!</v>
      </c>
      <c r="AQ219" s="386" t="e" cm="1">
        <f t="array" ref="AQ219">_xlfn.IFS(AL219&lt;AP84,0,
        AND(AL219&gt;=AP84,AL219&lt;AR84),(AL219-AP84),
        AND(AL219&gt;=AP84,AL219&gt;=AR84),AQ84
)</f>
        <v>#DIV/0!</v>
      </c>
      <c r="AR219" s="265" t="e">
        <v>#DIV/0!</v>
      </c>
      <c r="AT219" s="171"/>
      <c r="AU219" s="226" t="s">
        <v>22</v>
      </c>
      <c r="AV219" s="418" t="e">
        <v>#DIV/0!</v>
      </c>
      <c r="AX219" s="171"/>
      <c r="AY219" s="226" t="s">
        <v>22</v>
      </c>
      <c r="AZ219" s="382" t="e">
        <v>#DIV/0!</v>
      </c>
      <c r="BA219" s="386" t="e" cm="1">
        <f t="array" ref="BA219">_xlfn.IFS(AV219&lt;AZ84,0,
        AND(AV219&gt;=AZ84,AV219&lt;BB84),(AV219-AZ84),
        AND(AV219&gt;=AZ84,AV219&gt;=BB84),BA84
)</f>
        <v>#DIV/0!</v>
      </c>
      <c r="BB219" s="265" t="e">
        <v>#DIV/0!</v>
      </c>
      <c r="BD219" s="171"/>
      <c r="BE219" s="226" t="s">
        <v>22</v>
      </c>
      <c r="BF219" s="418" t="e">
        <v>#DIV/0!</v>
      </c>
      <c r="BH219" s="171"/>
      <c r="BI219" s="226" t="s">
        <v>22</v>
      </c>
      <c r="BJ219" s="382" t="e">
        <v>#DIV/0!</v>
      </c>
      <c r="BK219" s="386" t="e" cm="1">
        <f t="array" ref="BK219">_xlfn.IFS(BF219&lt;BJ84,0,
        AND(BF219&gt;=BJ84,BF219&lt;BL84),(BF219-BJ84),
        AND(BF219&gt;=BJ84,BF219&gt;=BL84),BK84
)</f>
        <v>#DIV/0!</v>
      </c>
      <c r="BL219" s="265" t="e">
        <v>#DIV/0!</v>
      </c>
    </row>
    <row r="220" spans="4:64" s="6" customFormat="1" ht="18.75">
      <c r="D220" s="367"/>
      <c r="F220" s="172"/>
      <c r="G220" s="226" t="s">
        <v>21</v>
      </c>
      <c r="H220" s="418" t="e">
        <v>#DIV/0!</v>
      </c>
      <c r="J220" s="172"/>
      <c r="K220" s="226" t="s">
        <v>21</v>
      </c>
      <c r="L220" s="382" t="e">
        <v>#DIV/0!</v>
      </c>
      <c r="M220" s="382" t="e" cm="1">
        <f t="array" ref="M220">_xlfn.IFS(H220&lt;L85,0,
        AND(H220&gt;=L85,H220&lt;N85),(H220-L85),
        AND(H220&gt;=L85,H220&gt;=N85),M85
)</f>
        <v>#DIV/0!</v>
      </c>
      <c r="N220" s="265" t="e">
        <v>#DIV/0!</v>
      </c>
      <c r="O220"/>
      <c r="P220" s="172"/>
      <c r="Q220" s="226" t="s">
        <v>21</v>
      </c>
      <c r="R220" s="418" t="e">
        <v>#DIV/0!</v>
      </c>
      <c r="T220" s="172"/>
      <c r="U220" s="226" t="s">
        <v>21</v>
      </c>
      <c r="V220" s="382" t="e">
        <v>#DIV/0!</v>
      </c>
      <c r="W220" s="382" t="e" cm="1">
        <f t="array" ref="W220">_xlfn.IFS(R220&lt;V85,0,
        AND(R220&gt;=V85,R220&lt;X85),(R220-V85),
        AND(R220&gt;=V85,R220&gt;=X85),W85
)</f>
        <v>#DIV/0!</v>
      </c>
      <c r="X220" s="265" t="e">
        <v>#DIV/0!</v>
      </c>
      <c r="Z220" s="172"/>
      <c r="AA220" s="226" t="s">
        <v>21</v>
      </c>
      <c r="AB220" s="418" t="e">
        <v>#DIV/0!</v>
      </c>
      <c r="AD220" s="172"/>
      <c r="AE220" s="226" t="s">
        <v>21</v>
      </c>
      <c r="AF220" s="382" t="e">
        <v>#DIV/0!</v>
      </c>
      <c r="AG220" s="382" t="e" cm="1">
        <f t="array" ref="AG220">_xlfn.IFS(AB220&lt;AF85,0,
        AND(AB220&gt;=AF85,AB220&lt;AH85),(AB220-AF85),
        AND(AB220&gt;=AF85,AB220&gt;=AH85),AG85
)</f>
        <v>#DIV/0!</v>
      </c>
      <c r="AH220" s="265" t="e">
        <v>#DIV/0!</v>
      </c>
      <c r="AJ220" s="172"/>
      <c r="AK220" s="226" t="s">
        <v>21</v>
      </c>
      <c r="AL220" s="418" t="e">
        <v>#DIV/0!</v>
      </c>
      <c r="AN220" s="172"/>
      <c r="AO220" s="226" t="s">
        <v>21</v>
      </c>
      <c r="AP220" s="382" t="e">
        <v>#DIV/0!</v>
      </c>
      <c r="AQ220" s="382" t="e" cm="1">
        <f t="array" ref="AQ220">_xlfn.IFS(AL220&lt;AP85,0,
        AND(AL220&gt;=AP85,AL220&lt;AR85),(AL220-AP85),
        AND(AL220&gt;=AP85,AL220&gt;=AR85),AQ85
)</f>
        <v>#DIV/0!</v>
      </c>
      <c r="AR220" s="265" t="e">
        <v>#DIV/0!</v>
      </c>
      <c r="AT220" s="172"/>
      <c r="AU220" s="226" t="s">
        <v>21</v>
      </c>
      <c r="AV220" s="418" t="e">
        <v>#DIV/0!</v>
      </c>
      <c r="AX220" s="172"/>
      <c r="AY220" s="226" t="s">
        <v>21</v>
      </c>
      <c r="AZ220" s="382" t="e">
        <v>#DIV/0!</v>
      </c>
      <c r="BA220" s="382" t="e" cm="1">
        <f t="array" ref="BA220">_xlfn.IFS(AV220&lt;AZ85,0,
        AND(AV220&gt;=AZ85,AV220&lt;BB85),(AV220-AZ85),
        AND(AV220&gt;=AZ85,AV220&gt;=BB85),BA85
)</f>
        <v>#DIV/0!</v>
      </c>
      <c r="BB220" s="265" t="e">
        <v>#DIV/0!</v>
      </c>
      <c r="BD220" s="172"/>
      <c r="BE220" s="226" t="s">
        <v>21</v>
      </c>
      <c r="BF220" s="418" t="e">
        <v>#DIV/0!</v>
      </c>
      <c r="BH220" s="172"/>
      <c r="BI220" s="226" t="s">
        <v>21</v>
      </c>
      <c r="BJ220" s="382" t="e">
        <v>#DIV/0!</v>
      </c>
      <c r="BK220" s="382" t="e" cm="1">
        <f t="array" ref="BK220">_xlfn.IFS(BF220&lt;BJ85,0,
        AND(BF220&gt;=BJ85,BF220&lt;BL85),(BF220-BJ85),
        AND(BF220&gt;=BJ85,BF220&gt;=BL85),BK85
)</f>
        <v>#DIV/0!</v>
      </c>
      <c r="BL220" s="265" t="e">
        <v>#DIV/0!</v>
      </c>
    </row>
    <row r="221" spans="4:64" s="6" customFormat="1" ht="18.75">
      <c r="D221" s="367"/>
      <c r="F221" s="171"/>
      <c r="G221" s="226" t="s">
        <v>20</v>
      </c>
      <c r="H221" s="418" t="e">
        <v>#DIV/0!</v>
      </c>
      <c r="J221" s="171"/>
      <c r="K221" s="226" t="s">
        <v>20</v>
      </c>
      <c r="L221" s="382" t="e">
        <v>#DIV/0!</v>
      </c>
      <c r="M221" s="382" t="e" cm="1">
        <f t="array" ref="M221">_xlfn.IFS(H221&lt;L86,0,
        AND(H221&gt;=L86,H221&lt;N86),(H221-L86),
        AND(H221&gt;=L86,H221&gt;=N86),M86
)</f>
        <v>#DIV/0!</v>
      </c>
      <c r="N221" s="265" t="e">
        <v>#DIV/0!</v>
      </c>
      <c r="O221"/>
      <c r="P221" s="171"/>
      <c r="Q221" s="226" t="s">
        <v>20</v>
      </c>
      <c r="R221" s="418" t="e">
        <v>#DIV/0!</v>
      </c>
      <c r="T221" s="171"/>
      <c r="U221" s="226" t="s">
        <v>20</v>
      </c>
      <c r="V221" s="382" t="e">
        <v>#DIV/0!</v>
      </c>
      <c r="W221" s="382" t="e" cm="1">
        <f t="array" ref="W221">_xlfn.IFS(R221&lt;V86,0,
        AND(R221&gt;=V86,R221&lt;X86),(R221-V86),
        AND(R221&gt;=V86,R221&gt;=X86),W86
)</f>
        <v>#DIV/0!</v>
      </c>
      <c r="X221" s="265" t="e">
        <v>#DIV/0!</v>
      </c>
      <c r="Z221" s="171"/>
      <c r="AA221" s="226" t="s">
        <v>20</v>
      </c>
      <c r="AB221" s="418" t="e">
        <v>#DIV/0!</v>
      </c>
      <c r="AD221" s="171"/>
      <c r="AE221" s="226" t="s">
        <v>20</v>
      </c>
      <c r="AF221" s="382" t="e">
        <v>#DIV/0!</v>
      </c>
      <c r="AG221" s="382" t="e" cm="1">
        <f t="array" ref="AG221">_xlfn.IFS(AB221&lt;AF86,0,
        AND(AB221&gt;=AF86,AB221&lt;AH86),(AB221-AF86),
        AND(AB221&gt;=AF86,AB221&gt;=AH86),AG86
)</f>
        <v>#DIV/0!</v>
      </c>
      <c r="AH221" s="265" t="e">
        <v>#DIV/0!</v>
      </c>
      <c r="AJ221" s="171"/>
      <c r="AK221" s="226" t="s">
        <v>20</v>
      </c>
      <c r="AL221" s="418" t="e">
        <v>#DIV/0!</v>
      </c>
      <c r="AN221" s="171"/>
      <c r="AO221" s="226" t="s">
        <v>20</v>
      </c>
      <c r="AP221" s="382" t="e">
        <v>#DIV/0!</v>
      </c>
      <c r="AQ221" s="382" t="e" cm="1">
        <f t="array" ref="AQ221">_xlfn.IFS(AL221&lt;AP86,0,
        AND(AL221&gt;=AP86,AL221&lt;AR86),(AL221-AP86),
        AND(AL221&gt;=AP86,AL221&gt;=AR86),AQ86
)</f>
        <v>#DIV/0!</v>
      </c>
      <c r="AR221" s="265" t="e">
        <v>#DIV/0!</v>
      </c>
      <c r="AT221" s="171"/>
      <c r="AU221" s="226" t="s">
        <v>20</v>
      </c>
      <c r="AV221" s="418" t="e">
        <v>#DIV/0!</v>
      </c>
      <c r="AX221" s="171"/>
      <c r="AY221" s="226" t="s">
        <v>20</v>
      </c>
      <c r="AZ221" s="382" t="e">
        <v>#DIV/0!</v>
      </c>
      <c r="BA221" s="382" t="e" cm="1">
        <f t="array" ref="BA221">_xlfn.IFS(AV221&lt;AZ86,0,
        AND(AV221&gt;=AZ86,AV221&lt;BB86),(AV221-AZ86),
        AND(AV221&gt;=AZ86,AV221&gt;=BB86),BA86
)</f>
        <v>#DIV/0!</v>
      </c>
      <c r="BB221" s="265" t="e">
        <v>#DIV/0!</v>
      </c>
      <c r="BD221" s="171"/>
      <c r="BE221" s="226" t="s">
        <v>20</v>
      </c>
      <c r="BF221" s="418" t="e">
        <v>#DIV/0!</v>
      </c>
      <c r="BH221" s="171"/>
      <c r="BI221" s="226" t="s">
        <v>20</v>
      </c>
      <c r="BJ221" s="382" t="e">
        <v>#DIV/0!</v>
      </c>
      <c r="BK221" s="382" t="e" cm="1">
        <f t="array" ref="BK221">_xlfn.IFS(BF221&lt;BJ86,0,
        AND(BF221&gt;=BJ86,BF221&lt;BL86),(BF221-BJ86),
        AND(BF221&gt;=BJ86,BF221&gt;=BL86),BK86
)</f>
        <v>#DIV/0!</v>
      </c>
      <c r="BL221" s="265" t="e">
        <v>#DIV/0!</v>
      </c>
    </row>
    <row r="222" spans="4:64" s="6" customFormat="1" ht="18.75">
      <c r="D222" s="367"/>
      <c r="F222" s="172"/>
      <c r="G222" s="226" t="s">
        <v>19</v>
      </c>
      <c r="H222" s="418" t="e">
        <v>#DIV/0!</v>
      </c>
      <c r="J222" s="172"/>
      <c r="K222" s="226" t="s">
        <v>19</v>
      </c>
      <c r="L222" s="382" t="e">
        <v>#DIV/0!</v>
      </c>
      <c r="M222" s="382" t="e" cm="1">
        <f t="array" ref="M222">_xlfn.IFS(H222&lt;L87,0,
        AND(H222&gt;=L87,H222&lt;N87),(H222-L87),
        AND(H222&gt;=L87,H222&gt;=N87),M87
)</f>
        <v>#DIV/0!</v>
      </c>
      <c r="N222" s="265" t="e">
        <v>#DIV/0!</v>
      </c>
      <c r="O222"/>
      <c r="P222" s="172"/>
      <c r="Q222" s="226" t="s">
        <v>19</v>
      </c>
      <c r="R222" s="418" t="e">
        <v>#DIV/0!</v>
      </c>
      <c r="T222" s="172"/>
      <c r="U222" s="226" t="s">
        <v>19</v>
      </c>
      <c r="V222" s="382" t="e">
        <v>#DIV/0!</v>
      </c>
      <c r="W222" s="382" t="e" cm="1">
        <f t="array" ref="W222">_xlfn.IFS(R222&lt;V87,0,
        AND(R222&gt;=V87,R222&lt;X87),(R222-V87),
        AND(R222&gt;=V87,R222&gt;=X87),W87
)</f>
        <v>#DIV/0!</v>
      </c>
      <c r="X222" s="265" t="e">
        <v>#DIV/0!</v>
      </c>
      <c r="Z222" s="172"/>
      <c r="AA222" s="226" t="s">
        <v>19</v>
      </c>
      <c r="AB222" s="418" t="e">
        <v>#DIV/0!</v>
      </c>
      <c r="AD222" s="172"/>
      <c r="AE222" s="226" t="s">
        <v>19</v>
      </c>
      <c r="AF222" s="382" t="e">
        <v>#DIV/0!</v>
      </c>
      <c r="AG222" s="382" t="e" cm="1">
        <f t="array" ref="AG222">_xlfn.IFS(AB222&lt;AF87,0,
        AND(AB222&gt;=AF87,AB222&lt;AH87),(AB222-AF87),
        AND(AB222&gt;=AF87,AB222&gt;=AH87),AG87
)</f>
        <v>#DIV/0!</v>
      </c>
      <c r="AH222" s="265" t="e">
        <v>#DIV/0!</v>
      </c>
      <c r="AJ222" s="172"/>
      <c r="AK222" s="226" t="s">
        <v>19</v>
      </c>
      <c r="AL222" s="418" t="e">
        <v>#DIV/0!</v>
      </c>
      <c r="AN222" s="172"/>
      <c r="AO222" s="226" t="s">
        <v>19</v>
      </c>
      <c r="AP222" s="382" t="e">
        <v>#DIV/0!</v>
      </c>
      <c r="AQ222" s="382" t="e" cm="1">
        <f t="array" ref="AQ222">_xlfn.IFS(AL222&lt;AP87,0,
        AND(AL222&gt;=AP87,AL222&lt;AR87),(AL222-AP87),
        AND(AL222&gt;=AP87,AL222&gt;=AR87),AQ87
)</f>
        <v>#DIV/0!</v>
      </c>
      <c r="AR222" s="265" t="e">
        <v>#DIV/0!</v>
      </c>
      <c r="AT222" s="172"/>
      <c r="AU222" s="226" t="s">
        <v>19</v>
      </c>
      <c r="AV222" s="418" t="e">
        <v>#DIV/0!</v>
      </c>
      <c r="AX222" s="172"/>
      <c r="AY222" s="226" t="s">
        <v>19</v>
      </c>
      <c r="AZ222" s="382" t="e">
        <v>#DIV/0!</v>
      </c>
      <c r="BA222" s="382" t="e" cm="1">
        <f t="array" ref="BA222">_xlfn.IFS(AV222&lt;AZ87,0,
        AND(AV222&gt;=AZ87,AV222&lt;BB87),(AV222-AZ87),
        AND(AV222&gt;=AZ87,AV222&gt;=BB87),BA87
)</f>
        <v>#DIV/0!</v>
      </c>
      <c r="BB222" s="265" t="e">
        <v>#DIV/0!</v>
      </c>
      <c r="BD222" s="172"/>
      <c r="BE222" s="226" t="s">
        <v>19</v>
      </c>
      <c r="BF222" s="418" t="e">
        <v>#DIV/0!</v>
      </c>
      <c r="BH222" s="172"/>
      <c r="BI222" s="226" t="s">
        <v>19</v>
      </c>
      <c r="BJ222" s="382" t="e">
        <v>#DIV/0!</v>
      </c>
      <c r="BK222" s="382" t="e" cm="1">
        <f t="array" ref="BK222">_xlfn.IFS(BF222&lt;BJ87,0,
        AND(BF222&gt;=BJ87,BF222&lt;BL87),(BF222-BJ87),
        AND(BF222&gt;=BJ87,BF222&gt;=BL87),BK87
)</f>
        <v>#DIV/0!</v>
      </c>
      <c r="BL222" s="265" t="e">
        <v>#DIV/0!</v>
      </c>
    </row>
    <row r="223" spans="4:64" s="6" customFormat="1" ht="18.75">
      <c r="D223" s="367"/>
      <c r="F223" s="277"/>
      <c r="G223" s="227" t="s">
        <v>18</v>
      </c>
      <c r="H223" s="418" t="e">
        <v>#DIV/0!</v>
      </c>
      <c r="J223" s="277"/>
      <c r="K223" s="227" t="s">
        <v>18</v>
      </c>
      <c r="L223" s="383" t="e">
        <v>#DIV/0!</v>
      </c>
      <c r="M223" s="383" t="e" cm="1">
        <f t="array" ref="M223">_xlfn.IFS(H223&lt;L88,0,
        AND(H223&gt;=L88,H223&lt;N88),(H223-L88),
        AND(H223&gt;=L88,H223&gt;=N88),M88
)</f>
        <v>#DIV/0!</v>
      </c>
      <c r="N223" s="266" t="e">
        <v>#DIV/0!</v>
      </c>
      <c r="O223"/>
      <c r="P223" s="277"/>
      <c r="Q223" s="227" t="s">
        <v>18</v>
      </c>
      <c r="R223" s="418" t="e">
        <v>#DIV/0!</v>
      </c>
      <c r="T223" s="277"/>
      <c r="U223" s="227" t="s">
        <v>18</v>
      </c>
      <c r="V223" s="383" t="e">
        <v>#DIV/0!</v>
      </c>
      <c r="W223" s="383" t="e" cm="1">
        <f t="array" ref="W223">_xlfn.IFS(R223&lt;V88,0,
        AND(R223&gt;=V88,R223&lt;X88),(R223-V88),
        AND(R223&gt;=V88,R223&gt;=X88),W88
)</f>
        <v>#DIV/0!</v>
      </c>
      <c r="X223" s="266" t="e">
        <v>#DIV/0!</v>
      </c>
      <c r="Z223" s="277"/>
      <c r="AA223" s="227" t="s">
        <v>18</v>
      </c>
      <c r="AB223" s="418" t="e">
        <v>#DIV/0!</v>
      </c>
      <c r="AD223" s="277"/>
      <c r="AE223" s="227" t="s">
        <v>18</v>
      </c>
      <c r="AF223" s="383" t="e">
        <v>#DIV/0!</v>
      </c>
      <c r="AG223" s="383" t="e" cm="1">
        <f t="array" ref="AG223">_xlfn.IFS(AB223&lt;AF88,0,
        AND(AB223&gt;=AF88,AB223&lt;AH88),(AB223-AF88),
        AND(AB223&gt;=AF88,AB223&gt;=AH88),AG88
)</f>
        <v>#DIV/0!</v>
      </c>
      <c r="AH223" s="266" t="e">
        <v>#DIV/0!</v>
      </c>
      <c r="AJ223" s="277"/>
      <c r="AK223" s="227" t="s">
        <v>18</v>
      </c>
      <c r="AL223" s="418" t="e">
        <v>#DIV/0!</v>
      </c>
      <c r="AN223" s="277"/>
      <c r="AO223" s="227" t="s">
        <v>18</v>
      </c>
      <c r="AP223" s="383" t="e">
        <v>#DIV/0!</v>
      </c>
      <c r="AQ223" s="383" t="e" cm="1">
        <f t="array" ref="AQ223">_xlfn.IFS(AL223&lt;AP88,0,
        AND(AL223&gt;=AP88,AL223&lt;AR88),(AL223-AP88),
        AND(AL223&gt;=AP88,AL223&gt;=AR88),AQ88
)</f>
        <v>#DIV/0!</v>
      </c>
      <c r="AR223" s="266" t="e">
        <v>#DIV/0!</v>
      </c>
      <c r="AT223" s="277"/>
      <c r="AU223" s="227" t="s">
        <v>18</v>
      </c>
      <c r="AV223" s="418" t="e">
        <v>#DIV/0!</v>
      </c>
      <c r="AX223" s="277"/>
      <c r="AY223" s="227" t="s">
        <v>18</v>
      </c>
      <c r="AZ223" s="383" t="e">
        <v>#DIV/0!</v>
      </c>
      <c r="BA223" s="383" t="e" cm="1">
        <f t="array" ref="BA223">_xlfn.IFS(AV223&lt;AZ88,0,
        AND(AV223&gt;=AZ88,AV223&lt;BB88),(AV223-AZ88),
        AND(AV223&gt;=AZ88,AV223&gt;=BB88),BA88
)</f>
        <v>#DIV/0!</v>
      </c>
      <c r="BB223" s="266" t="e">
        <v>#DIV/0!</v>
      </c>
      <c r="BD223" s="277"/>
      <c r="BE223" s="227" t="s">
        <v>18</v>
      </c>
      <c r="BF223" s="418" t="e">
        <v>#DIV/0!</v>
      </c>
      <c r="BH223" s="277"/>
      <c r="BI223" s="227" t="s">
        <v>18</v>
      </c>
      <c r="BJ223" s="383" t="e">
        <v>#DIV/0!</v>
      </c>
      <c r="BK223" s="383" t="e" cm="1">
        <f t="array" ref="BK223">_xlfn.IFS(BF223&lt;BJ88,0,
        AND(BF223&gt;=BJ88,BF223&lt;BL88),(BF223-BJ88),
        AND(BF223&gt;=BJ88,BF223&gt;=BL88),BK88
)</f>
        <v>#DIV/0!</v>
      </c>
      <c r="BL223" s="266" t="e">
        <v>#DIV/0!</v>
      </c>
    </row>
    <row r="224" spans="4:64" s="6" customFormat="1" ht="18.75">
      <c r="D224" s="367"/>
      <c r="F224" s="170" t="s">
        <v>102</v>
      </c>
      <c r="G224" s="284" t="s">
        <v>48</v>
      </c>
      <c r="H224" s="416" t="e">
        <v>#DIV/0!</v>
      </c>
      <c r="J224" s="170" t="s">
        <v>102</v>
      </c>
      <c r="K224" s="284" t="s">
        <v>48</v>
      </c>
      <c r="L224" s="381" t="e">
        <v>#DIV/0!</v>
      </c>
      <c r="M224" s="381" t="e">
        <f>SUM(M225:M229)</f>
        <v>#DIV/0!</v>
      </c>
      <c r="N224" s="264" t="e">
        <v>#DIV/0!</v>
      </c>
      <c r="O224"/>
      <c r="P224" s="170" t="s">
        <v>102</v>
      </c>
      <c r="Q224" s="284" t="s">
        <v>48</v>
      </c>
      <c r="R224" s="416" t="e">
        <v>#DIV/0!</v>
      </c>
      <c r="T224" s="170" t="s">
        <v>102</v>
      </c>
      <c r="U224" s="284" t="s">
        <v>48</v>
      </c>
      <c r="V224" s="381" t="e">
        <v>#DIV/0!</v>
      </c>
      <c r="W224" s="381" t="e">
        <f>SUM(W225:W229)</f>
        <v>#DIV/0!</v>
      </c>
      <c r="X224" s="264" t="e">
        <v>#DIV/0!</v>
      </c>
      <c r="Z224" s="170" t="s">
        <v>102</v>
      </c>
      <c r="AA224" s="284" t="s">
        <v>48</v>
      </c>
      <c r="AB224" s="416" t="e">
        <v>#DIV/0!</v>
      </c>
      <c r="AD224" s="170" t="s">
        <v>102</v>
      </c>
      <c r="AE224" s="284" t="s">
        <v>48</v>
      </c>
      <c r="AF224" s="381" t="e">
        <v>#DIV/0!</v>
      </c>
      <c r="AG224" s="381" t="e">
        <f>SUM(AG225:AG229)</f>
        <v>#DIV/0!</v>
      </c>
      <c r="AH224" s="264" t="e">
        <v>#DIV/0!</v>
      </c>
      <c r="AJ224" s="170" t="s">
        <v>102</v>
      </c>
      <c r="AK224" s="284" t="s">
        <v>48</v>
      </c>
      <c r="AL224" s="416" t="e">
        <v>#DIV/0!</v>
      </c>
      <c r="AN224" s="170" t="s">
        <v>102</v>
      </c>
      <c r="AO224" s="284" t="s">
        <v>48</v>
      </c>
      <c r="AP224" s="381" t="e">
        <v>#DIV/0!</v>
      </c>
      <c r="AQ224" s="381" t="e">
        <f>SUM(AQ225:AQ229)</f>
        <v>#DIV/0!</v>
      </c>
      <c r="AR224" s="264" t="e">
        <v>#DIV/0!</v>
      </c>
      <c r="AT224" s="170" t="s">
        <v>102</v>
      </c>
      <c r="AU224" s="284" t="s">
        <v>48</v>
      </c>
      <c r="AV224" s="416" t="e">
        <v>#DIV/0!</v>
      </c>
      <c r="AX224" s="170" t="s">
        <v>102</v>
      </c>
      <c r="AY224" s="284" t="s">
        <v>48</v>
      </c>
      <c r="AZ224" s="381" t="e">
        <v>#DIV/0!</v>
      </c>
      <c r="BA224" s="381" t="e">
        <f>SUM(BA225:BA229)</f>
        <v>#DIV/0!</v>
      </c>
      <c r="BB224" s="264" t="e">
        <v>#DIV/0!</v>
      </c>
      <c r="BD224" s="170" t="s">
        <v>102</v>
      </c>
      <c r="BE224" s="284" t="s">
        <v>48</v>
      </c>
      <c r="BF224" s="416" t="e">
        <v>#DIV/0!</v>
      </c>
      <c r="BH224" s="170" t="s">
        <v>102</v>
      </c>
      <c r="BI224" s="284" t="s">
        <v>48</v>
      </c>
      <c r="BJ224" s="381" t="e">
        <v>#DIV/0!</v>
      </c>
      <c r="BK224" s="381" t="e">
        <f>SUM(BK225:BK229)</f>
        <v>#DIV/0!</v>
      </c>
      <c r="BL224" s="264" t="e">
        <v>#DIV/0!</v>
      </c>
    </row>
    <row r="225" spans="4:64" s="6" customFormat="1" ht="18.75">
      <c r="D225" s="367"/>
      <c r="F225" s="171"/>
      <c r="G225" s="226" t="s">
        <v>22</v>
      </c>
      <c r="H225" s="418" t="e">
        <v>#DIV/0!</v>
      </c>
      <c r="J225" s="171"/>
      <c r="K225" s="226" t="s">
        <v>22</v>
      </c>
      <c r="L225" s="382" t="e">
        <v>#DIV/0!</v>
      </c>
      <c r="M225" s="386" t="e" cm="1">
        <f t="array" ref="M225">_xlfn.IFS(H225&lt;L90,0,
        AND(H225&gt;=L90,H225&lt;N90),(H225-L90),
        AND(H225&gt;=L90,H225&gt;=N90),M90
)</f>
        <v>#DIV/0!</v>
      </c>
      <c r="N225" s="265" t="e">
        <v>#DIV/0!</v>
      </c>
      <c r="O225"/>
      <c r="P225" s="171"/>
      <c r="Q225" s="226" t="s">
        <v>22</v>
      </c>
      <c r="R225" s="418" t="e">
        <v>#DIV/0!</v>
      </c>
      <c r="T225" s="171"/>
      <c r="U225" s="226" t="s">
        <v>22</v>
      </c>
      <c r="V225" s="382" t="e">
        <v>#DIV/0!</v>
      </c>
      <c r="W225" s="386" t="e" cm="1">
        <f t="array" ref="W225">_xlfn.IFS(R225&lt;V90,0,
        AND(R225&gt;=V90,R225&lt;X90),(R225-V90),
        AND(R225&gt;=V90,R225&gt;=X90),W90
)</f>
        <v>#DIV/0!</v>
      </c>
      <c r="X225" s="265" t="e">
        <v>#DIV/0!</v>
      </c>
      <c r="Z225" s="171"/>
      <c r="AA225" s="226" t="s">
        <v>22</v>
      </c>
      <c r="AB225" s="418" t="e">
        <v>#DIV/0!</v>
      </c>
      <c r="AD225" s="171"/>
      <c r="AE225" s="226" t="s">
        <v>22</v>
      </c>
      <c r="AF225" s="382" t="e">
        <v>#DIV/0!</v>
      </c>
      <c r="AG225" s="386" t="e" cm="1">
        <f t="array" ref="AG225">_xlfn.IFS(AB225&lt;AF90,0,
        AND(AB225&gt;=AF90,AB225&lt;AH90),(AB225-AF90),
        AND(AB225&gt;=AF90,AB225&gt;=AH90),AG90
)</f>
        <v>#DIV/0!</v>
      </c>
      <c r="AH225" s="265" t="e">
        <v>#DIV/0!</v>
      </c>
      <c r="AJ225" s="171"/>
      <c r="AK225" s="226" t="s">
        <v>22</v>
      </c>
      <c r="AL225" s="418" t="e">
        <v>#DIV/0!</v>
      </c>
      <c r="AN225" s="171"/>
      <c r="AO225" s="226" t="s">
        <v>22</v>
      </c>
      <c r="AP225" s="382" t="e">
        <v>#DIV/0!</v>
      </c>
      <c r="AQ225" s="386" t="e" cm="1">
        <f t="array" ref="AQ225">_xlfn.IFS(AL225&lt;AP90,0,
        AND(AL225&gt;=AP90,AL225&lt;AR90),(AL225-AP90),
        AND(AL225&gt;=AP90,AL225&gt;=AR90),AQ90
)</f>
        <v>#DIV/0!</v>
      </c>
      <c r="AR225" s="265" t="e">
        <v>#DIV/0!</v>
      </c>
      <c r="AT225" s="171"/>
      <c r="AU225" s="226" t="s">
        <v>22</v>
      </c>
      <c r="AV225" s="418" t="e">
        <v>#DIV/0!</v>
      </c>
      <c r="AX225" s="171"/>
      <c r="AY225" s="226" t="s">
        <v>22</v>
      </c>
      <c r="AZ225" s="382" t="e">
        <v>#DIV/0!</v>
      </c>
      <c r="BA225" s="386" t="e" cm="1">
        <f t="array" ref="BA225">_xlfn.IFS(AV225&lt;AZ90,0,
        AND(AV225&gt;=AZ90,AV225&lt;BB90),(AV225-AZ90),
        AND(AV225&gt;=AZ90,AV225&gt;=BB90),BA90
)</f>
        <v>#DIV/0!</v>
      </c>
      <c r="BB225" s="265" t="e">
        <v>#DIV/0!</v>
      </c>
      <c r="BD225" s="171"/>
      <c r="BE225" s="226" t="s">
        <v>22</v>
      </c>
      <c r="BF225" s="418" t="e">
        <v>#DIV/0!</v>
      </c>
      <c r="BH225" s="171"/>
      <c r="BI225" s="226" t="s">
        <v>22</v>
      </c>
      <c r="BJ225" s="382" t="e">
        <v>#DIV/0!</v>
      </c>
      <c r="BK225" s="386" t="e" cm="1">
        <f t="array" ref="BK225">_xlfn.IFS(BF225&lt;BJ90,0,
        AND(BF225&gt;=BJ90,BF225&lt;BL90),(BF225-BJ90),
        AND(BF225&gt;=BJ90,BF225&gt;=BL90),BK90
)</f>
        <v>#DIV/0!</v>
      </c>
      <c r="BL225" s="265" t="e">
        <v>#DIV/0!</v>
      </c>
    </row>
    <row r="226" spans="4:64" s="6" customFormat="1" ht="18.75">
      <c r="D226" s="367"/>
      <c r="F226" s="172"/>
      <c r="G226" s="226" t="s">
        <v>21</v>
      </c>
      <c r="H226" s="418" t="e">
        <v>#DIV/0!</v>
      </c>
      <c r="J226" s="172"/>
      <c r="K226" s="226" t="s">
        <v>21</v>
      </c>
      <c r="L226" s="382" t="e">
        <v>#DIV/0!</v>
      </c>
      <c r="M226" s="382" t="e" cm="1">
        <f t="array" ref="M226">_xlfn.IFS(H226&lt;L91,0,
        AND(H226&gt;=L91,H226&lt;N91),(H226-L91),
        AND(H226&gt;=L91,H226&gt;=N91),M91
)</f>
        <v>#DIV/0!</v>
      </c>
      <c r="N226" s="265" t="e">
        <v>#DIV/0!</v>
      </c>
      <c r="O226"/>
      <c r="P226" s="172"/>
      <c r="Q226" s="226" t="s">
        <v>21</v>
      </c>
      <c r="R226" s="418" t="e">
        <v>#DIV/0!</v>
      </c>
      <c r="T226" s="172"/>
      <c r="U226" s="226" t="s">
        <v>21</v>
      </c>
      <c r="V226" s="382" t="e">
        <v>#DIV/0!</v>
      </c>
      <c r="W226" s="382" t="e" cm="1">
        <f t="array" ref="W226">_xlfn.IFS(R226&lt;V91,0,
        AND(R226&gt;=V91,R226&lt;X91),(R226-V91),
        AND(R226&gt;=V91,R226&gt;=X91),W91
)</f>
        <v>#DIV/0!</v>
      </c>
      <c r="X226" s="265" t="e">
        <v>#DIV/0!</v>
      </c>
      <c r="Z226" s="172"/>
      <c r="AA226" s="226" t="s">
        <v>21</v>
      </c>
      <c r="AB226" s="418" t="e">
        <v>#DIV/0!</v>
      </c>
      <c r="AD226" s="172"/>
      <c r="AE226" s="226" t="s">
        <v>21</v>
      </c>
      <c r="AF226" s="382" t="e">
        <v>#DIV/0!</v>
      </c>
      <c r="AG226" s="382" t="e" cm="1">
        <f t="array" ref="AG226">_xlfn.IFS(AB226&lt;AF91,0,
        AND(AB226&gt;=AF91,AB226&lt;AH91),(AB226-AF91),
        AND(AB226&gt;=AF91,AB226&gt;=AH91),AG91
)</f>
        <v>#DIV/0!</v>
      </c>
      <c r="AH226" s="265" t="e">
        <v>#DIV/0!</v>
      </c>
      <c r="AJ226" s="172"/>
      <c r="AK226" s="226" t="s">
        <v>21</v>
      </c>
      <c r="AL226" s="418" t="e">
        <v>#DIV/0!</v>
      </c>
      <c r="AN226" s="172"/>
      <c r="AO226" s="226" t="s">
        <v>21</v>
      </c>
      <c r="AP226" s="382" t="e">
        <v>#DIV/0!</v>
      </c>
      <c r="AQ226" s="382" t="e" cm="1">
        <f t="array" ref="AQ226">_xlfn.IFS(AL226&lt;AP91,0,
        AND(AL226&gt;=AP91,AL226&lt;AR91),(AL226-AP91),
        AND(AL226&gt;=AP91,AL226&gt;=AR91),AQ91
)</f>
        <v>#DIV/0!</v>
      </c>
      <c r="AR226" s="265" t="e">
        <v>#DIV/0!</v>
      </c>
      <c r="AT226" s="172"/>
      <c r="AU226" s="226" t="s">
        <v>21</v>
      </c>
      <c r="AV226" s="418" t="e">
        <v>#DIV/0!</v>
      </c>
      <c r="AX226" s="172"/>
      <c r="AY226" s="226" t="s">
        <v>21</v>
      </c>
      <c r="AZ226" s="382" t="e">
        <v>#DIV/0!</v>
      </c>
      <c r="BA226" s="382" t="e" cm="1">
        <f t="array" ref="BA226">_xlfn.IFS(AV226&lt;AZ91,0,
        AND(AV226&gt;=AZ91,AV226&lt;BB91),(AV226-AZ91),
        AND(AV226&gt;=AZ91,AV226&gt;=BB91),BA91
)</f>
        <v>#DIV/0!</v>
      </c>
      <c r="BB226" s="265" t="e">
        <v>#DIV/0!</v>
      </c>
      <c r="BD226" s="172"/>
      <c r="BE226" s="226" t="s">
        <v>21</v>
      </c>
      <c r="BF226" s="418" t="e">
        <v>#DIV/0!</v>
      </c>
      <c r="BH226" s="172"/>
      <c r="BI226" s="226" t="s">
        <v>21</v>
      </c>
      <c r="BJ226" s="382" t="e">
        <v>#DIV/0!</v>
      </c>
      <c r="BK226" s="382" t="e" cm="1">
        <f t="array" ref="BK226">_xlfn.IFS(BF226&lt;BJ91,0,
        AND(BF226&gt;=BJ91,BF226&lt;BL91),(BF226-BJ91),
        AND(BF226&gt;=BJ91,BF226&gt;=BL91),BK91
)</f>
        <v>#DIV/0!</v>
      </c>
      <c r="BL226" s="265" t="e">
        <v>#DIV/0!</v>
      </c>
    </row>
    <row r="227" spans="4:64" s="6" customFormat="1" ht="18.75">
      <c r="D227" s="367"/>
      <c r="F227" s="171"/>
      <c r="G227" s="226" t="s">
        <v>20</v>
      </c>
      <c r="H227" s="418" t="e">
        <v>#DIV/0!</v>
      </c>
      <c r="J227" s="171"/>
      <c r="K227" s="226" t="s">
        <v>20</v>
      </c>
      <c r="L227" s="382" t="e">
        <v>#DIV/0!</v>
      </c>
      <c r="M227" s="382" t="e" cm="1">
        <f t="array" ref="M227">_xlfn.IFS(H227&lt;L92,0,
        AND(H227&gt;=L92,H227&lt;N92),(H227-L92),
        AND(H227&gt;=L92,H227&gt;=N92),M92
)</f>
        <v>#DIV/0!</v>
      </c>
      <c r="N227" s="265" t="e">
        <v>#DIV/0!</v>
      </c>
      <c r="O227"/>
      <c r="P227" s="171"/>
      <c r="Q227" s="226" t="s">
        <v>20</v>
      </c>
      <c r="R227" s="418" t="e">
        <v>#DIV/0!</v>
      </c>
      <c r="T227" s="171"/>
      <c r="U227" s="226" t="s">
        <v>20</v>
      </c>
      <c r="V227" s="382" t="e">
        <v>#DIV/0!</v>
      </c>
      <c r="W227" s="382" t="e" cm="1">
        <f t="array" ref="W227">_xlfn.IFS(R227&lt;V92,0,
        AND(R227&gt;=V92,R227&lt;X92),(R227-V92),
        AND(R227&gt;=V92,R227&gt;=X92),W92
)</f>
        <v>#DIV/0!</v>
      </c>
      <c r="X227" s="265" t="e">
        <v>#DIV/0!</v>
      </c>
      <c r="Z227" s="171"/>
      <c r="AA227" s="226" t="s">
        <v>20</v>
      </c>
      <c r="AB227" s="418" t="e">
        <v>#DIV/0!</v>
      </c>
      <c r="AD227" s="171"/>
      <c r="AE227" s="226" t="s">
        <v>20</v>
      </c>
      <c r="AF227" s="382" t="e">
        <v>#DIV/0!</v>
      </c>
      <c r="AG227" s="382" t="e" cm="1">
        <f t="array" ref="AG227">_xlfn.IFS(AB227&lt;AF92,0,
        AND(AB227&gt;=AF92,AB227&lt;AH92),(AB227-AF92),
        AND(AB227&gt;=AF92,AB227&gt;=AH92),AG92
)</f>
        <v>#DIV/0!</v>
      </c>
      <c r="AH227" s="265" t="e">
        <v>#DIV/0!</v>
      </c>
      <c r="AJ227" s="171"/>
      <c r="AK227" s="226" t="s">
        <v>20</v>
      </c>
      <c r="AL227" s="418" t="e">
        <v>#DIV/0!</v>
      </c>
      <c r="AN227" s="171"/>
      <c r="AO227" s="226" t="s">
        <v>20</v>
      </c>
      <c r="AP227" s="382" t="e">
        <v>#DIV/0!</v>
      </c>
      <c r="AQ227" s="382" t="e" cm="1">
        <f t="array" ref="AQ227">_xlfn.IFS(AL227&lt;AP92,0,
        AND(AL227&gt;=AP92,AL227&lt;AR92),(AL227-AP92),
        AND(AL227&gt;=AP92,AL227&gt;=AR92),AQ92
)</f>
        <v>#DIV/0!</v>
      </c>
      <c r="AR227" s="265" t="e">
        <v>#DIV/0!</v>
      </c>
      <c r="AT227" s="171"/>
      <c r="AU227" s="226" t="s">
        <v>20</v>
      </c>
      <c r="AV227" s="418" t="e">
        <v>#DIV/0!</v>
      </c>
      <c r="AX227" s="171"/>
      <c r="AY227" s="226" t="s">
        <v>20</v>
      </c>
      <c r="AZ227" s="382" t="e">
        <v>#DIV/0!</v>
      </c>
      <c r="BA227" s="382" t="e" cm="1">
        <f t="array" ref="BA227">_xlfn.IFS(AV227&lt;AZ92,0,
        AND(AV227&gt;=AZ92,AV227&lt;BB92),(AV227-AZ92),
        AND(AV227&gt;=AZ92,AV227&gt;=BB92),BA92
)</f>
        <v>#DIV/0!</v>
      </c>
      <c r="BB227" s="265" t="e">
        <v>#DIV/0!</v>
      </c>
      <c r="BD227" s="171"/>
      <c r="BE227" s="226" t="s">
        <v>20</v>
      </c>
      <c r="BF227" s="418" t="e">
        <v>#DIV/0!</v>
      </c>
      <c r="BH227" s="171"/>
      <c r="BI227" s="226" t="s">
        <v>20</v>
      </c>
      <c r="BJ227" s="382" t="e">
        <v>#DIV/0!</v>
      </c>
      <c r="BK227" s="382" t="e" cm="1">
        <f t="array" ref="BK227">_xlfn.IFS(BF227&lt;BJ92,0,
        AND(BF227&gt;=BJ92,BF227&lt;BL92),(BF227-BJ92),
        AND(BF227&gt;=BJ92,BF227&gt;=BL92),BK92
)</f>
        <v>#DIV/0!</v>
      </c>
      <c r="BL227" s="265" t="e">
        <v>#DIV/0!</v>
      </c>
    </row>
    <row r="228" spans="4:64" s="6" customFormat="1" ht="18.75">
      <c r="D228" s="367"/>
      <c r="F228" s="172"/>
      <c r="G228" s="226" t="s">
        <v>19</v>
      </c>
      <c r="H228" s="418" t="e">
        <v>#DIV/0!</v>
      </c>
      <c r="J228" s="172"/>
      <c r="K228" s="226" t="s">
        <v>19</v>
      </c>
      <c r="L228" s="382" t="e">
        <v>#DIV/0!</v>
      </c>
      <c r="M228" s="382" t="e" cm="1">
        <f t="array" ref="M228">_xlfn.IFS(H228&lt;L93,0,
        AND(H228&gt;=L93,H228&lt;N93),(H228-L93),
        AND(H228&gt;=L93,H228&gt;=N93),M93
)</f>
        <v>#DIV/0!</v>
      </c>
      <c r="N228" s="265" t="e">
        <v>#DIV/0!</v>
      </c>
      <c r="O228"/>
      <c r="P228" s="172"/>
      <c r="Q228" s="226" t="s">
        <v>19</v>
      </c>
      <c r="R228" s="418" t="e">
        <v>#DIV/0!</v>
      </c>
      <c r="T228" s="172"/>
      <c r="U228" s="226" t="s">
        <v>19</v>
      </c>
      <c r="V228" s="382" t="e">
        <v>#DIV/0!</v>
      </c>
      <c r="W228" s="382" t="e" cm="1">
        <f t="array" ref="W228">_xlfn.IFS(R228&lt;V93,0,
        AND(R228&gt;=V93,R228&lt;X93),(R228-V93),
        AND(R228&gt;=V93,R228&gt;=X93),W93
)</f>
        <v>#DIV/0!</v>
      </c>
      <c r="X228" s="265" t="e">
        <v>#DIV/0!</v>
      </c>
      <c r="Z228" s="172"/>
      <c r="AA228" s="226" t="s">
        <v>19</v>
      </c>
      <c r="AB228" s="418" t="e">
        <v>#DIV/0!</v>
      </c>
      <c r="AD228" s="172"/>
      <c r="AE228" s="226" t="s">
        <v>19</v>
      </c>
      <c r="AF228" s="382" t="e">
        <v>#DIV/0!</v>
      </c>
      <c r="AG228" s="382" t="e" cm="1">
        <f t="array" ref="AG228">_xlfn.IFS(AB228&lt;AF93,0,
        AND(AB228&gt;=AF93,AB228&lt;AH93),(AB228-AF93),
        AND(AB228&gt;=AF93,AB228&gt;=AH93),AG93
)</f>
        <v>#DIV/0!</v>
      </c>
      <c r="AH228" s="265" t="e">
        <v>#DIV/0!</v>
      </c>
      <c r="AJ228" s="172"/>
      <c r="AK228" s="226" t="s">
        <v>19</v>
      </c>
      <c r="AL228" s="418" t="e">
        <v>#DIV/0!</v>
      </c>
      <c r="AN228" s="172"/>
      <c r="AO228" s="226" t="s">
        <v>19</v>
      </c>
      <c r="AP228" s="382" t="e">
        <v>#DIV/0!</v>
      </c>
      <c r="AQ228" s="382" t="e" cm="1">
        <f t="array" ref="AQ228">_xlfn.IFS(AL228&lt;AP93,0,
        AND(AL228&gt;=AP93,AL228&lt;AR93),(AL228-AP93),
        AND(AL228&gt;=AP93,AL228&gt;=AR93),AQ93
)</f>
        <v>#DIV/0!</v>
      </c>
      <c r="AR228" s="265" t="e">
        <v>#DIV/0!</v>
      </c>
      <c r="AT228" s="172"/>
      <c r="AU228" s="226" t="s">
        <v>19</v>
      </c>
      <c r="AV228" s="418" t="e">
        <v>#DIV/0!</v>
      </c>
      <c r="AX228" s="172"/>
      <c r="AY228" s="226" t="s">
        <v>19</v>
      </c>
      <c r="AZ228" s="382" t="e">
        <v>#DIV/0!</v>
      </c>
      <c r="BA228" s="382" t="e" cm="1">
        <f t="array" ref="BA228">_xlfn.IFS(AV228&lt;AZ93,0,
        AND(AV228&gt;=AZ93,AV228&lt;BB93),(AV228-AZ93),
        AND(AV228&gt;=AZ93,AV228&gt;=BB93),BA93
)</f>
        <v>#DIV/0!</v>
      </c>
      <c r="BB228" s="265" t="e">
        <v>#DIV/0!</v>
      </c>
      <c r="BD228" s="172"/>
      <c r="BE228" s="226" t="s">
        <v>19</v>
      </c>
      <c r="BF228" s="418" t="e">
        <v>#DIV/0!</v>
      </c>
      <c r="BH228" s="172"/>
      <c r="BI228" s="226" t="s">
        <v>19</v>
      </c>
      <c r="BJ228" s="382" t="e">
        <v>#DIV/0!</v>
      </c>
      <c r="BK228" s="382" t="e" cm="1">
        <f t="array" ref="BK228">_xlfn.IFS(BF228&lt;BJ93,0,
        AND(BF228&gt;=BJ93,BF228&lt;BL93),(BF228-BJ93),
        AND(BF228&gt;=BJ93,BF228&gt;=BL93),BK93
)</f>
        <v>#DIV/0!</v>
      </c>
      <c r="BL228" s="265" t="e">
        <v>#DIV/0!</v>
      </c>
    </row>
    <row r="229" spans="4:64" s="6" customFormat="1" ht="18.75">
      <c r="D229" s="367"/>
      <c r="F229" s="277"/>
      <c r="G229" s="227" t="s">
        <v>18</v>
      </c>
      <c r="H229" s="418" t="e">
        <v>#DIV/0!</v>
      </c>
      <c r="J229" s="277"/>
      <c r="K229" s="227" t="s">
        <v>18</v>
      </c>
      <c r="L229" s="383" t="e">
        <v>#DIV/0!</v>
      </c>
      <c r="M229" s="383" t="e" cm="1">
        <f t="array" ref="M229">_xlfn.IFS(H229&lt;L94,0,
        AND(H229&gt;=L94,H229&lt;N94),(H229-L94),
        AND(H229&gt;=L94,H229&gt;=N94),M94
)</f>
        <v>#DIV/0!</v>
      </c>
      <c r="N229" s="266" t="e">
        <v>#DIV/0!</v>
      </c>
      <c r="O229"/>
      <c r="P229" s="277"/>
      <c r="Q229" s="227" t="s">
        <v>18</v>
      </c>
      <c r="R229" s="418" t="e">
        <v>#DIV/0!</v>
      </c>
      <c r="T229" s="277"/>
      <c r="U229" s="227" t="s">
        <v>18</v>
      </c>
      <c r="V229" s="383" t="e">
        <v>#DIV/0!</v>
      </c>
      <c r="W229" s="383" t="e" cm="1">
        <f t="array" ref="W229">_xlfn.IFS(R229&lt;V94,0,
        AND(R229&gt;=V94,R229&lt;X94),(R229-V94),
        AND(R229&gt;=V94,R229&gt;=X94),W94
)</f>
        <v>#DIV/0!</v>
      </c>
      <c r="X229" s="266" t="e">
        <v>#DIV/0!</v>
      </c>
      <c r="Z229" s="277"/>
      <c r="AA229" s="227" t="s">
        <v>18</v>
      </c>
      <c r="AB229" s="418" t="e">
        <v>#DIV/0!</v>
      </c>
      <c r="AD229" s="277"/>
      <c r="AE229" s="227" t="s">
        <v>18</v>
      </c>
      <c r="AF229" s="383" t="e">
        <v>#DIV/0!</v>
      </c>
      <c r="AG229" s="383" t="e" cm="1">
        <f t="array" ref="AG229">_xlfn.IFS(AB229&lt;AF94,0,
        AND(AB229&gt;=AF94,AB229&lt;AH94),(AB229-AF94),
        AND(AB229&gt;=AF94,AB229&gt;=AH94),AG94
)</f>
        <v>#DIV/0!</v>
      </c>
      <c r="AH229" s="266" t="e">
        <v>#DIV/0!</v>
      </c>
      <c r="AJ229" s="277"/>
      <c r="AK229" s="227" t="s">
        <v>18</v>
      </c>
      <c r="AL229" s="418" t="e">
        <v>#DIV/0!</v>
      </c>
      <c r="AN229" s="277"/>
      <c r="AO229" s="227" t="s">
        <v>18</v>
      </c>
      <c r="AP229" s="383" t="e">
        <v>#DIV/0!</v>
      </c>
      <c r="AQ229" s="383" t="e" cm="1">
        <f t="array" ref="AQ229">_xlfn.IFS(AL229&lt;AP94,0,
        AND(AL229&gt;=AP94,AL229&lt;AR94),(AL229-AP94),
        AND(AL229&gt;=AP94,AL229&gt;=AR94),AQ94
)</f>
        <v>#DIV/0!</v>
      </c>
      <c r="AR229" s="266" t="e">
        <v>#DIV/0!</v>
      </c>
      <c r="AT229" s="277"/>
      <c r="AU229" s="227" t="s">
        <v>18</v>
      </c>
      <c r="AV229" s="418" t="e">
        <v>#DIV/0!</v>
      </c>
      <c r="AX229" s="277"/>
      <c r="AY229" s="227" t="s">
        <v>18</v>
      </c>
      <c r="AZ229" s="383" t="e">
        <v>#DIV/0!</v>
      </c>
      <c r="BA229" s="383" t="e" cm="1">
        <f t="array" ref="BA229">_xlfn.IFS(AV229&lt;AZ94,0,
        AND(AV229&gt;=AZ94,AV229&lt;BB94),(AV229-AZ94),
        AND(AV229&gt;=AZ94,AV229&gt;=BB94),BA94
)</f>
        <v>#DIV/0!</v>
      </c>
      <c r="BB229" s="266" t="e">
        <v>#DIV/0!</v>
      </c>
      <c r="BD229" s="277"/>
      <c r="BE229" s="227" t="s">
        <v>18</v>
      </c>
      <c r="BF229" s="418" t="e">
        <v>#DIV/0!</v>
      </c>
      <c r="BH229" s="277"/>
      <c r="BI229" s="227" t="s">
        <v>18</v>
      </c>
      <c r="BJ229" s="383" t="e">
        <v>#DIV/0!</v>
      </c>
      <c r="BK229" s="383" t="e" cm="1">
        <f t="array" ref="BK229">_xlfn.IFS(BF229&lt;BJ94,0,
        AND(BF229&gt;=BJ94,BF229&lt;BL94),(BF229-BJ94),
        AND(BF229&gt;=BJ94,BF229&gt;=BL94),BK94
)</f>
        <v>#DIV/0!</v>
      </c>
      <c r="BL229" s="266" t="e">
        <v>#DIV/0!</v>
      </c>
    </row>
    <row r="230" spans="4:64" s="6" customFormat="1" ht="18.75">
      <c r="D230" s="367"/>
      <c r="F230" s="170" t="s">
        <v>103</v>
      </c>
      <c r="G230" s="284" t="s">
        <v>48</v>
      </c>
      <c r="H230" s="416" t="e">
        <v>#DIV/0!</v>
      </c>
      <c r="J230" s="170" t="s">
        <v>103</v>
      </c>
      <c r="K230" s="284" t="s">
        <v>48</v>
      </c>
      <c r="L230" s="381" t="e">
        <v>#DIV/0!</v>
      </c>
      <c r="M230" s="381" t="e">
        <f>SUM(M231:M235)</f>
        <v>#DIV/0!</v>
      </c>
      <c r="N230" s="264" t="e">
        <v>#DIV/0!</v>
      </c>
      <c r="O230"/>
      <c r="P230" s="170" t="s">
        <v>103</v>
      </c>
      <c r="Q230" s="284" t="s">
        <v>48</v>
      </c>
      <c r="R230" s="416" t="e">
        <v>#DIV/0!</v>
      </c>
      <c r="T230" s="170" t="s">
        <v>103</v>
      </c>
      <c r="U230" s="284" t="s">
        <v>48</v>
      </c>
      <c r="V230" s="381" t="e">
        <v>#DIV/0!</v>
      </c>
      <c r="W230" s="381" t="e">
        <f>SUM(W231:W235)</f>
        <v>#DIV/0!</v>
      </c>
      <c r="X230" s="264" t="e">
        <v>#DIV/0!</v>
      </c>
      <c r="Z230" s="170" t="s">
        <v>103</v>
      </c>
      <c r="AA230" s="284" t="s">
        <v>48</v>
      </c>
      <c r="AB230" s="416" t="e">
        <v>#DIV/0!</v>
      </c>
      <c r="AD230" s="170" t="s">
        <v>103</v>
      </c>
      <c r="AE230" s="284" t="s">
        <v>48</v>
      </c>
      <c r="AF230" s="381" t="e">
        <v>#DIV/0!</v>
      </c>
      <c r="AG230" s="381" t="e">
        <f>SUM(AG231:AG235)</f>
        <v>#DIV/0!</v>
      </c>
      <c r="AH230" s="264" t="e">
        <v>#DIV/0!</v>
      </c>
      <c r="AJ230" s="170" t="s">
        <v>103</v>
      </c>
      <c r="AK230" s="284" t="s">
        <v>48</v>
      </c>
      <c r="AL230" s="416" t="e">
        <v>#DIV/0!</v>
      </c>
      <c r="AN230" s="170" t="s">
        <v>103</v>
      </c>
      <c r="AO230" s="284" t="s">
        <v>48</v>
      </c>
      <c r="AP230" s="381" t="e">
        <v>#DIV/0!</v>
      </c>
      <c r="AQ230" s="381" t="e">
        <f>SUM(AQ231:AQ235)</f>
        <v>#DIV/0!</v>
      </c>
      <c r="AR230" s="264" t="e">
        <v>#DIV/0!</v>
      </c>
      <c r="AT230" s="170" t="s">
        <v>103</v>
      </c>
      <c r="AU230" s="284" t="s">
        <v>48</v>
      </c>
      <c r="AV230" s="416" t="e">
        <v>#DIV/0!</v>
      </c>
      <c r="AX230" s="170" t="s">
        <v>103</v>
      </c>
      <c r="AY230" s="284" t="s">
        <v>48</v>
      </c>
      <c r="AZ230" s="381" t="e">
        <v>#DIV/0!</v>
      </c>
      <c r="BA230" s="381" t="e">
        <f>SUM(BA231:BA235)</f>
        <v>#DIV/0!</v>
      </c>
      <c r="BB230" s="264" t="e">
        <v>#DIV/0!</v>
      </c>
      <c r="BD230" s="170" t="s">
        <v>103</v>
      </c>
      <c r="BE230" s="284" t="s">
        <v>48</v>
      </c>
      <c r="BF230" s="416" t="e">
        <v>#DIV/0!</v>
      </c>
      <c r="BH230" s="170" t="s">
        <v>103</v>
      </c>
      <c r="BI230" s="284" t="s">
        <v>48</v>
      </c>
      <c r="BJ230" s="381" t="e">
        <v>#DIV/0!</v>
      </c>
      <c r="BK230" s="381" t="e">
        <f>SUM(BK231:BK235)</f>
        <v>#DIV/0!</v>
      </c>
      <c r="BL230" s="264" t="e">
        <v>#DIV/0!</v>
      </c>
    </row>
    <row r="231" spans="4:64" s="6" customFormat="1" ht="18.75">
      <c r="D231" s="367"/>
      <c r="F231" s="171"/>
      <c r="G231" s="226" t="s">
        <v>22</v>
      </c>
      <c r="H231" s="418" t="e">
        <v>#DIV/0!</v>
      </c>
      <c r="J231" s="171"/>
      <c r="K231" s="226" t="s">
        <v>22</v>
      </c>
      <c r="L231" s="382" t="e">
        <v>#DIV/0!</v>
      </c>
      <c r="M231" s="386" t="e" cm="1">
        <f t="array" ref="M231">_xlfn.IFS(H231&lt;L96,0,
        AND(H231&gt;=L96,H231&lt;N96),(H231-L96),
        AND(H231&gt;=L96,H231&gt;=N96),M96
)</f>
        <v>#DIV/0!</v>
      </c>
      <c r="N231" s="265" t="e">
        <v>#DIV/0!</v>
      </c>
      <c r="O231"/>
      <c r="P231" s="171"/>
      <c r="Q231" s="226" t="s">
        <v>22</v>
      </c>
      <c r="R231" s="418" t="e">
        <v>#DIV/0!</v>
      </c>
      <c r="T231" s="171"/>
      <c r="U231" s="226" t="s">
        <v>22</v>
      </c>
      <c r="V231" s="382" t="e">
        <v>#DIV/0!</v>
      </c>
      <c r="W231" s="386" t="e" cm="1">
        <f t="array" ref="W231">_xlfn.IFS(R231&lt;V96,0,
        AND(R231&gt;=V96,R231&lt;X96),(R231-V96),
        AND(R231&gt;=V96,R231&gt;=X96),W96
)</f>
        <v>#DIV/0!</v>
      </c>
      <c r="X231" s="265" t="e">
        <v>#DIV/0!</v>
      </c>
      <c r="Z231" s="171"/>
      <c r="AA231" s="226" t="s">
        <v>22</v>
      </c>
      <c r="AB231" s="418" t="e">
        <v>#DIV/0!</v>
      </c>
      <c r="AD231" s="171"/>
      <c r="AE231" s="226" t="s">
        <v>22</v>
      </c>
      <c r="AF231" s="382" t="e">
        <v>#DIV/0!</v>
      </c>
      <c r="AG231" s="386" t="e" cm="1">
        <f t="array" ref="AG231">_xlfn.IFS(AB231&lt;AF96,0,
        AND(AB231&gt;=AF96,AB231&lt;AH96),(AB231-AF96),
        AND(AB231&gt;=AF96,AB231&gt;=AH96),AG96
)</f>
        <v>#DIV/0!</v>
      </c>
      <c r="AH231" s="265" t="e">
        <v>#DIV/0!</v>
      </c>
      <c r="AJ231" s="171"/>
      <c r="AK231" s="226" t="s">
        <v>22</v>
      </c>
      <c r="AL231" s="418" t="e">
        <v>#DIV/0!</v>
      </c>
      <c r="AN231" s="171"/>
      <c r="AO231" s="226" t="s">
        <v>22</v>
      </c>
      <c r="AP231" s="382" t="e">
        <v>#DIV/0!</v>
      </c>
      <c r="AQ231" s="386" t="e" cm="1">
        <f t="array" ref="AQ231">_xlfn.IFS(AL231&lt;AP96,0,
        AND(AL231&gt;=AP96,AL231&lt;AR96),(AL231-AP96),
        AND(AL231&gt;=AP96,AL231&gt;=AR96),AQ96
)</f>
        <v>#DIV/0!</v>
      </c>
      <c r="AR231" s="265" t="e">
        <v>#DIV/0!</v>
      </c>
      <c r="AT231" s="171"/>
      <c r="AU231" s="226" t="s">
        <v>22</v>
      </c>
      <c r="AV231" s="418" t="e">
        <v>#DIV/0!</v>
      </c>
      <c r="AX231" s="171"/>
      <c r="AY231" s="226" t="s">
        <v>22</v>
      </c>
      <c r="AZ231" s="382" t="e">
        <v>#DIV/0!</v>
      </c>
      <c r="BA231" s="386" t="e" cm="1">
        <f t="array" ref="BA231">_xlfn.IFS(AV231&lt;AZ96,0,
        AND(AV231&gt;=AZ96,AV231&lt;BB96),(AV231-AZ96),
        AND(AV231&gt;=AZ96,AV231&gt;=BB96),BA96
)</f>
        <v>#DIV/0!</v>
      </c>
      <c r="BB231" s="265" t="e">
        <v>#DIV/0!</v>
      </c>
      <c r="BD231" s="171"/>
      <c r="BE231" s="226" t="s">
        <v>22</v>
      </c>
      <c r="BF231" s="418" t="e">
        <v>#DIV/0!</v>
      </c>
      <c r="BH231" s="171"/>
      <c r="BI231" s="226" t="s">
        <v>22</v>
      </c>
      <c r="BJ231" s="382" t="e">
        <v>#DIV/0!</v>
      </c>
      <c r="BK231" s="386" t="e" cm="1">
        <f t="array" ref="BK231">_xlfn.IFS(BF231&lt;BJ96,0,
        AND(BF231&gt;=BJ96,BF231&lt;BL96),(BF231-BJ96),
        AND(BF231&gt;=BJ96,BF231&gt;=BL96),BK96
)</f>
        <v>#DIV/0!</v>
      </c>
      <c r="BL231" s="265" t="e">
        <v>#DIV/0!</v>
      </c>
    </row>
    <row r="232" spans="4:64" s="6" customFormat="1" ht="18.75">
      <c r="D232" s="367"/>
      <c r="F232" s="172"/>
      <c r="G232" s="226" t="s">
        <v>21</v>
      </c>
      <c r="H232" s="418" t="e">
        <v>#DIV/0!</v>
      </c>
      <c r="J232" s="172"/>
      <c r="K232" s="226" t="s">
        <v>21</v>
      </c>
      <c r="L232" s="382" t="e">
        <v>#DIV/0!</v>
      </c>
      <c r="M232" s="382" t="e" cm="1">
        <f t="array" ref="M232">_xlfn.IFS(H232&lt;L97,0,
        AND(H232&gt;=L97,H232&lt;N97),(H232-L97),
        AND(H232&gt;=L97,H232&gt;=N97),M97
)</f>
        <v>#DIV/0!</v>
      </c>
      <c r="N232" s="265" t="e">
        <v>#DIV/0!</v>
      </c>
      <c r="O232"/>
      <c r="P232" s="172"/>
      <c r="Q232" s="226" t="s">
        <v>21</v>
      </c>
      <c r="R232" s="418" t="e">
        <v>#DIV/0!</v>
      </c>
      <c r="T232" s="172"/>
      <c r="U232" s="226" t="s">
        <v>21</v>
      </c>
      <c r="V232" s="382" t="e">
        <v>#DIV/0!</v>
      </c>
      <c r="W232" s="382" t="e" cm="1">
        <f t="array" ref="W232">_xlfn.IFS(R232&lt;V97,0,
        AND(R232&gt;=V97,R232&lt;X97),(R232-V97),
        AND(R232&gt;=V97,R232&gt;=X97),W97
)</f>
        <v>#DIV/0!</v>
      </c>
      <c r="X232" s="265" t="e">
        <v>#DIV/0!</v>
      </c>
      <c r="Z232" s="172"/>
      <c r="AA232" s="226" t="s">
        <v>21</v>
      </c>
      <c r="AB232" s="418" t="e">
        <v>#DIV/0!</v>
      </c>
      <c r="AD232" s="172"/>
      <c r="AE232" s="226" t="s">
        <v>21</v>
      </c>
      <c r="AF232" s="382" t="e">
        <v>#DIV/0!</v>
      </c>
      <c r="AG232" s="382" t="e" cm="1">
        <f t="array" ref="AG232">_xlfn.IFS(AB232&lt;AF97,0,
        AND(AB232&gt;=AF97,AB232&lt;AH97),(AB232-AF97),
        AND(AB232&gt;=AF97,AB232&gt;=AH97),AG97
)</f>
        <v>#DIV/0!</v>
      </c>
      <c r="AH232" s="265" t="e">
        <v>#DIV/0!</v>
      </c>
      <c r="AJ232" s="172"/>
      <c r="AK232" s="226" t="s">
        <v>21</v>
      </c>
      <c r="AL232" s="418" t="e">
        <v>#DIV/0!</v>
      </c>
      <c r="AN232" s="172"/>
      <c r="AO232" s="226" t="s">
        <v>21</v>
      </c>
      <c r="AP232" s="382" t="e">
        <v>#DIV/0!</v>
      </c>
      <c r="AQ232" s="382" t="e" cm="1">
        <f t="array" ref="AQ232">_xlfn.IFS(AL232&lt;AP97,0,
        AND(AL232&gt;=AP97,AL232&lt;AR97),(AL232-AP97),
        AND(AL232&gt;=AP97,AL232&gt;=AR97),AQ97
)</f>
        <v>#DIV/0!</v>
      </c>
      <c r="AR232" s="265" t="e">
        <v>#DIV/0!</v>
      </c>
      <c r="AT232" s="172"/>
      <c r="AU232" s="226" t="s">
        <v>21</v>
      </c>
      <c r="AV232" s="418" t="e">
        <v>#DIV/0!</v>
      </c>
      <c r="AX232" s="172"/>
      <c r="AY232" s="226" t="s">
        <v>21</v>
      </c>
      <c r="AZ232" s="382" t="e">
        <v>#DIV/0!</v>
      </c>
      <c r="BA232" s="382" t="e" cm="1">
        <f t="array" ref="BA232">_xlfn.IFS(AV232&lt;AZ97,0,
        AND(AV232&gt;=AZ97,AV232&lt;BB97),(AV232-AZ97),
        AND(AV232&gt;=AZ97,AV232&gt;=BB97),BA97
)</f>
        <v>#DIV/0!</v>
      </c>
      <c r="BB232" s="265" t="e">
        <v>#DIV/0!</v>
      </c>
      <c r="BD232" s="172"/>
      <c r="BE232" s="226" t="s">
        <v>21</v>
      </c>
      <c r="BF232" s="418" t="e">
        <v>#DIV/0!</v>
      </c>
      <c r="BH232" s="172"/>
      <c r="BI232" s="226" t="s">
        <v>21</v>
      </c>
      <c r="BJ232" s="382" t="e">
        <v>#DIV/0!</v>
      </c>
      <c r="BK232" s="382" t="e" cm="1">
        <f t="array" ref="BK232">_xlfn.IFS(BF232&lt;BJ97,0,
        AND(BF232&gt;=BJ97,BF232&lt;BL97),(BF232-BJ97),
        AND(BF232&gt;=BJ97,BF232&gt;=BL97),BK97
)</f>
        <v>#DIV/0!</v>
      </c>
      <c r="BL232" s="265" t="e">
        <v>#DIV/0!</v>
      </c>
    </row>
    <row r="233" spans="4:64" s="6" customFormat="1" ht="18.75">
      <c r="D233" s="367"/>
      <c r="F233" s="171"/>
      <c r="G233" s="226" t="s">
        <v>20</v>
      </c>
      <c r="H233" s="418" t="e">
        <v>#DIV/0!</v>
      </c>
      <c r="J233" s="171"/>
      <c r="K233" s="226" t="s">
        <v>20</v>
      </c>
      <c r="L233" s="382" t="e">
        <v>#DIV/0!</v>
      </c>
      <c r="M233" s="382" t="e" cm="1">
        <f t="array" ref="M233">_xlfn.IFS(H233&lt;L98,0,
        AND(H233&gt;=L98,H233&lt;N98),(H233-L98),
        AND(H233&gt;=L98,H233&gt;=N98),M98
)</f>
        <v>#DIV/0!</v>
      </c>
      <c r="N233" s="265" t="e">
        <v>#DIV/0!</v>
      </c>
      <c r="O233"/>
      <c r="P233" s="171"/>
      <c r="Q233" s="226" t="s">
        <v>20</v>
      </c>
      <c r="R233" s="418" t="e">
        <v>#DIV/0!</v>
      </c>
      <c r="T233" s="171"/>
      <c r="U233" s="226" t="s">
        <v>20</v>
      </c>
      <c r="V233" s="382" t="e">
        <v>#DIV/0!</v>
      </c>
      <c r="W233" s="382" t="e" cm="1">
        <f t="array" ref="W233">_xlfn.IFS(R233&lt;V98,0,
        AND(R233&gt;=V98,R233&lt;X98),(R233-V98),
        AND(R233&gt;=V98,R233&gt;=X98),W98
)</f>
        <v>#DIV/0!</v>
      </c>
      <c r="X233" s="265" t="e">
        <v>#DIV/0!</v>
      </c>
      <c r="Z233" s="171"/>
      <c r="AA233" s="226" t="s">
        <v>20</v>
      </c>
      <c r="AB233" s="418" t="e">
        <v>#DIV/0!</v>
      </c>
      <c r="AD233" s="171"/>
      <c r="AE233" s="226" t="s">
        <v>20</v>
      </c>
      <c r="AF233" s="382" t="e">
        <v>#DIV/0!</v>
      </c>
      <c r="AG233" s="382" t="e" cm="1">
        <f t="array" ref="AG233">_xlfn.IFS(AB233&lt;AF98,0,
        AND(AB233&gt;=AF98,AB233&lt;AH98),(AB233-AF98),
        AND(AB233&gt;=AF98,AB233&gt;=AH98),AG98
)</f>
        <v>#DIV/0!</v>
      </c>
      <c r="AH233" s="265" t="e">
        <v>#DIV/0!</v>
      </c>
      <c r="AJ233" s="171"/>
      <c r="AK233" s="226" t="s">
        <v>20</v>
      </c>
      <c r="AL233" s="418" t="e">
        <v>#DIV/0!</v>
      </c>
      <c r="AN233" s="171"/>
      <c r="AO233" s="226" t="s">
        <v>20</v>
      </c>
      <c r="AP233" s="382" t="e">
        <v>#DIV/0!</v>
      </c>
      <c r="AQ233" s="382" t="e" cm="1">
        <f t="array" ref="AQ233">_xlfn.IFS(AL233&lt;AP98,0,
        AND(AL233&gt;=AP98,AL233&lt;AR98),(AL233-AP98),
        AND(AL233&gt;=AP98,AL233&gt;=AR98),AQ98
)</f>
        <v>#DIV/0!</v>
      </c>
      <c r="AR233" s="265" t="e">
        <v>#DIV/0!</v>
      </c>
      <c r="AT233" s="171"/>
      <c r="AU233" s="226" t="s">
        <v>20</v>
      </c>
      <c r="AV233" s="418" t="e">
        <v>#DIV/0!</v>
      </c>
      <c r="AX233" s="171"/>
      <c r="AY233" s="226" t="s">
        <v>20</v>
      </c>
      <c r="AZ233" s="382" t="e">
        <v>#DIV/0!</v>
      </c>
      <c r="BA233" s="382" t="e" cm="1">
        <f t="array" ref="BA233">_xlfn.IFS(AV233&lt;AZ98,0,
        AND(AV233&gt;=AZ98,AV233&lt;BB98),(AV233-AZ98),
        AND(AV233&gt;=AZ98,AV233&gt;=BB98),BA98
)</f>
        <v>#DIV/0!</v>
      </c>
      <c r="BB233" s="265" t="e">
        <v>#DIV/0!</v>
      </c>
      <c r="BD233" s="171"/>
      <c r="BE233" s="226" t="s">
        <v>20</v>
      </c>
      <c r="BF233" s="418" t="e">
        <v>#DIV/0!</v>
      </c>
      <c r="BH233" s="171"/>
      <c r="BI233" s="226" t="s">
        <v>20</v>
      </c>
      <c r="BJ233" s="382" t="e">
        <v>#DIV/0!</v>
      </c>
      <c r="BK233" s="382" t="e" cm="1">
        <f t="array" ref="BK233">_xlfn.IFS(BF233&lt;BJ98,0,
        AND(BF233&gt;=BJ98,BF233&lt;BL98),(BF233-BJ98),
        AND(BF233&gt;=BJ98,BF233&gt;=BL98),BK98
)</f>
        <v>#DIV/0!</v>
      </c>
      <c r="BL233" s="265" t="e">
        <v>#DIV/0!</v>
      </c>
    </row>
    <row r="234" spans="4:64" s="6" customFormat="1" ht="18.75">
      <c r="D234" s="367"/>
      <c r="F234" s="172"/>
      <c r="G234" s="226" t="s">
        <v>19</v>
      </c>
      <c r="H234" s="418" t="e">
        <v>#DIV/0!</v>
      </c>
      <c r="J234" s="172"/>
      <c r="K234" s="226" t="s">
        <v>19</v>
      </c>
      <c r="L234" s="382" t="e">
        <v>#DIV/0!</v>
      </c>
      <c r="M234" s="382" t="e" cm="1">
        <f t="array" ref="M234">_xlfn.IFS(H234&lt;L99,0,
        AND(H234&gt;=L99,H234&lt;N99),(H234-L99),
        AND(H234&gt;=L99,H234&gt;=N99),M99
)</f>
        <v>#DIV/0!</v>
      </c>
      <c r="N234" s="265" t="e">
        <v>#DIV/0!</v>
      </c>
      <c r="O234"/>
      <c r="P234" s="172"/>
      <c r="Q234" s="226" t="s">
        <v>19</v>
      </c>
      <c r="R234" s="418" t="e">
        <v>#DIV/0!</v>
      </c>
      <c r="T234" s="172"/>
      <c r="U234" s="226" t="s">
        <v>19</v>
      </c>
      <c r="V234" s="382" t="e">
        <v>#DIV/0!</v>
      </c>
      <c r="W234" s="382" t="e" cm="1">
        <f t="array" ref="W234">_xlfn.IFS(R234&lt;V99,0,
        AND(R234&gt;=V99,R234&lt;X99),(R234-V99),
        AND(R234&gt;=V99,R234&gt;=X99),W99
)</f>
        <v>#DIV/0!</v>
      </c>
      <c r="X234" s="265" t="e">
        <v>#DIV/0!</v>
      </c>
      <c r="Z234" s="172"/>
      <c r="AA234" s="226" t="s">
        <v>19</v>
      </c>
      <c r="AB234" s="418" t="e">
        <v>#DIV/0!</v>
      </c>
      <c r="AD234" s="172"/>
      <c r="AE234" s="226" t="s">
        <v>19</v>
      </c>
      <c r="AF234" s="382" t="e">
        <v>#DIV/0!</v>
      </c>
      <c r="AG234" s="382" t="e" cm="1">
        <f t="array" ref="AG234">_xlfn.IFS(AB234&lt;AF99,0,
        AND(AB234&gt;=AF99,AB234&lt;AH99),(AB234-AF99),
        AND(AB234&gt;=AF99,AB234&gt;=AH99),AG99
)</f>
        <v>#DIV/0!</v>
      </c>
      <c r="AH234" s="265" t="e">
        <v>#DIV/0!</v>
      </c>
      <c r="AJ234" s="172"/>
      <c r="AK234" s="226" t="s">
        <v>19</v>
      </c>
      <c r="AL234" s="418" t="e">
        <v>#DIV/0!</v>
      </c>
      <c r="AN234" s="172"/>
      <c r="AO234" s="226" t="s">
        <v>19</v>
      </c>
      <c r="AP234" s="382" t="e">
        <v>#DIV/0!</v>
      </c>
      <c r="AQ234" s="382" t="e" cm="1">
        <f t="array" ref="AQ234">_xlfn.IFS(AL234&lt;AP99,0,
        AND(AL234&gt;=AP99,AL234&lt;AR99),(AL234-AP99),
        AND(AL234&gt;=AP99,AL234&gt;=AR99),AQ99
)</f>
        <v>#DIV/0!</v>
      </c>
      <c r="AR234" s="265" t="e">
        <v>#DIV/0!</v>
      </c>
      <c r="AT234" s="172"/>
      <c r="AU234" s="226" t="s">
        <v>19</v>
      </c>
      <c r="AV234" s="418" t="e">
        <v>#DIV/0!</v>
      </c>
      <c r="AX234" s="172"/>
      <c r="AY234" s="226" t="s">
        <v>19</v>
      </c>
      <c r="AZ234" s="382" t="e">
        <v>#DIV/0!</v>
      </c>
      <c r="BA234" s="382" t="e" cm="1">
        <f t="array" ref="BA234">_xlfn.IFS(AV234&lt;AZ99,0,
        AND(AV234&gt;=AZ99,AV234&lt;BB99),(AV234-AZ99),
        AND(AV234&gt;=AZ99,AV234&gt;=BB99),BA99
)</f>
        <v>#DIV/0!</v>
      </c>
      <c r="BB234" s="265" t="e">
        <v>#DIV/0!</v>
      </c>
      <c r="BD234" s="172"/>
      <c r="BE234" s="226" t="s">
        <v>19</v>
      </c>
      <c r="BF234" s="418" t="e">
        <v>#DIV/0!</v>
      </c>
      <c r="BH234" s="172"/>
      <c r="BI234" s="226" t="s">
        <v>19</v>
      </c>
      <c r="BJ234" s="382" t="e">
        <v>#DIV/0!</v>
      </c>
      <c r="BK234" s="382" t="e" cm="1">
        <f t="array" ref="BK234">_xlfn.IFS(BF234&lt;BJ99,0,
        AND(BF234&gt;=BJ99,BF234&lt;BL99),(BF234-BJ99),
        AND(BF234&gt;=BJ99,BF234&gt;=BL99),BK99
)</f>
        <v>#DIV/0!</v>
      </c>
      <c r="BL234" s="265" t="e">
        <v>#DIV/0!</v>
      </c>
    </row>
    <row r="235" spans="4:64" s="6" customFormat="1" ht="18.75">
      <c r="D235" s="367"/>
      <c r="F235" s="277"/>
      <c r="G235" s="227" t="s">
        <v>18</v>
      </c>
      <c r="H235" s="419" t="e">
        <v>#DIV/0!</v>
      </c>
      <c r="J235" s="277"/>
      <c r="K235" s="227" t="s">
        <v>18</v>
      </c>
      <c r="L235" s="383" t="e">
        <v>#DIV/0!</v>
      </c>
      <c r="M235" s="383" t="e" cm="1">
        <f t="array" ref="M235">_xlfn.IFS(H235&lt;L100,0,
        AND(H235&gt;=L100,H235&lt;N100),(H235-L100),
        AND(H235&gt;=L100,H235&gt;=N100),M100
)</f>
        <v>#DIV/0!</v>
      </c>
      <c r="N235" s="266" t="e">
        <v>#DIV/0!</v>
      </c>
      <c r="O235"/>
      <c r="P235" s="277"/>
      <c r="Q235" s="227" t="s">
        <v>18</v>
      </c>
      <c r="R235" s="419" t="e">
        <v>#DIV/0!</v>
      </c>
      <c r="T235" s="277"/>
      <c r="U235" s="227" t="s">
        <v>18</v>
      </c>
      <c r="V235" s="383" t="e">
        <v>#DIV/0!</v>
      </c>
      <c r="W235" s="383" t="e" cm="1">
        <f t="array" ref="W235">_xlfn.IFS(R235&lt;V100,0,
        AND(R235&gt;=V100,R235&lt;X100),(R235-V100),
        AND(R235&gt;=V100,R235&gt;=X100),W100
)</f>
        <v>#DIV/0!</v>
      </c>
      <c r="X235" s="266" t="e">
        <v>#DIV/0!</v>
      </c>
      <c r="Z235" s="277"/>
      <c r="AA235" s="227" t="s">
        <v>18</v>
      </c>
      <c r="AB235" s="419" t="e">
        <v>#DIV/0!</v>
      </c>
      <c r="AD235" s="277"/>
      <c r="AE235" s="227" t="s">
        <v>18</v>
      </c>
      <c r="AF235" s="383" t="e">
        <v>#DIV/0!</v>
      </c>
      <c r="AG235" s="383" t="e" cm="1">
        <f t="array" ref="AG235">_xlfn.IFS(AB235&lt;AF100,0,
        AND(AB235&gt;=AF100,AB235&lt;AH100),(AB235-AF100),
        AND(AB235&gt;=AF100,AB235&gt;=AH100),AG100
)</f>
        <v>#DIV/0!</v>
      </c>
      <c r="AH235" s="266" t="e">
        <v>#DIV/0!</v>
      </c>
      <c r="AJ235" s="277"/>
      <c r="AK235" s="227" t="s">
        <v>18</v>
      </c>
      <c r="AL235" s="419" t="e">
        <v>#DIV/0!</v>
      </c>
      <c r="AN235" s="277"/>
      <c r="AO235" s="227" t="s">
        <v>18</v>
      </c>
      <c r="AP235" s="383" t="e">
        <v>#DIV/0!</v>
      </c>
      <c r="AQ235" s="383" t="e" cm="1">
        <f t="array" ref="AQ235">_xlfn.IFS(AL235&lt;AP100,0,
        AND(AL235&gt;=AP100,AL235&lt;AR100),(AL235-AP100),
        AND(AL235&gt;=AP100,AL235&gt;=AR100),AQ100
)</f>
        <v>#DIV/0!</v>
      </c>
      <c r="AR235" s="266" t="e">
        <v>#DIV/0!</v>
      </c>
      <c r="AT235" s="277"/>
      <c r="AU235" s="227" t="s">
        <v>18</v>
      </c>
      <c r="AV235" s="419" t="e">
        <v>#DIV/0!</v>
      </c>
      <c r="AX235" s="277"/>
      <c r="AY235" s="227" t="s">
        <v>18</v>
      </c>
      <c r="AZ235" s="383" t="e">
        <v>#DIV/0!</v>
      </c>
      <c r="BA235" s="383" t="e" cm="1">
        <f t="array" ref="BA235">_xlfn.IFS(AV235&lt;AZ100,0,
        AND(AV235&gt;=AZ100,AV235&lt;BB100),(AV235-AZ100),
        AND(AV235&gt;=AZ100,AV235&gt;=BB100),BA100
)</f>
        <v>#DIV/0!</v>
      </c>
      <c r="BB235" s="266" t="e">
        <v>#DIV/0!</v>
      </c>
      <c r="BD235" s="277"/>
      <c r="BE235" s="227" t="s">
        <v>18</v>
      </c>
      <c r="BF235" s="419" t="e">
        <v>#DIV/0!</v>
      </c>
      <c r="BH235" s="277"/>
      <c r="BI235" s="227" t="s">
        <v>18</v>
      </c>
      <c r="BJ235" s="383" t="e">
        <v>#DIV/0!</v>
      </c>
      <c r="BK235" s="383" t="e" cm="1">
        <f t="array" ref="BK235">_xlfn.IFS(BF235&lt;BJ100,0,
        AND(BF235&gt;=BJ100,BF235&lt;BL100),(BF235-BJ100),
        AND(BF235&gt;=BJ100,BF235&gt;=BL100),BK100
)</f>
        <v>#DIV/0!</v>
      </c>
      <c r="BL235" s="266" t="e">
        <v>#DIV/0!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t="e">
        <f t="array" ref="H241:H276">'042_03_VeryKon_2550'!I351:I386</f>
        <v>#DIV/0!</v>
      </c>
      <c r="J241" s="387" t="s">
        <v>98</v>
      </c>
      <c r="K241" s="284" t="s">
        <v>48</v>
      </c>
      <c r="L241" s="394" t="e">
        <f t="array" ref="L241:L276">_xlfn.IFS(H241:H276&lt;L105:L140,H241:H276,
        H241:H276&gt;=L105:L140,L105:L140)</f>
        <v>#DIV/0!</v>
      </c>
      <c r="M241" s="395"/>
      <c r="N241" s="396" t="e">
        <f t="array" ref="N241:N276">L241:L276+M241:M276</f>
        <v>#DIV/0!</v>
      </c>
      <c r="O241"/>
      <c r="P241" s="387" t="s">
        <v>98</v>
      </c>
      <c r="Q241" s="284" t="s">
        <v>48</v>
      </c>
      <c r="R241" s="400" t="e">
        <f t="array" ref="R241:R276">'042_03_VeryKon_2550'!Y351:Y386</f>
        <v>#DIV/0!</v>
      </c>
      <c r="T241" s="387" t="s">
        <v>98</v>
      </c>
      <c r="U241" s="284" t="s">
        <v>48</v>
      </c>
      <c r="V241" s="394" t="e">
        <f t="array" ref="V241:V276">_xlfn.IFS(R241:R276&lt;V105:V140,R241:R276,
        R241:R276&gt;=V105:V140,V105:V140)</f>
        <v>#DIV/0!</v>
      </c>
      <c r="W241" s="395"/>
      <c r="X241" s="396" t="e">
        <f t="array" ref="X241:X276">V241:V276+W241:W276</f>
        <v>#DIV/0!</v>
      </c>
      <c r="Z241" s="387" t="s">
        <v>98</v>
      </c>
      <c r="AA241" s="284" t="s">
        <v>48</v>
      </c>
      <c r="AB241" s="400" t="e">
        <f t="array" ref="AB241:AB276">'042_03_VeryKon_2550'!AO351:AO386</f>
        <v>#DIV/0!</v>
      </c>
      <c r="AD241" s="387" t="s">
        <v>98</v>
      </c>
      <c r="AE241" s="284" t="s">
        <v>48</v>
      </c>
      <c r="AF241" s="394" t="e">
        <f t="array" ref="AF241:AF276">_xlfn.IFS(AB241:AB276&lt;AF105:AF140,AB241:AB276,
        AB241:AB276&gt;=AF105:AF140,AF105:AF140)</f>
        <v>#DIV/0!</v>
      </c>
      <c r="AG241" s="395"/>
      <c r="AH241" s="396" t="e">
        <f t="array" ref="AH241:AH276">AF241:AF276+AG241:AG276</f>
        <v>#DIV/0!</v>
      </c>
      <c r="AJ241" s="387" t="s">
        <v>98</v>
      </c>
      <c r="AK241" s="284" t="s">
        <v>48</v>
      </c>
      <c r="AL241" s="400" t="e">
        <f t="array" ref="AL241:AL276">'042_03_VeryKon_2550'!BE351:BE386</f>
        <v>#DIV/0!</v>
      </c>
      <c r="AN241" s="387" t="s">
        <v>98</v>
      </c>
      <c r="AO241" s="284" t="s">
        <v>48</v>
      </c>
      <c r="AP241" s="394" t="e">
        <f t="array" ref="AP241:AP276">_xlfn.IFS(AL241:AL276&lt;AP105:AP140,AL241:AL276,
        AL241:AL276&gt;=AP105:AP140,AP105:AP140)</f>
        <v>#DIV/0!</v>
      </c>
      <c r="AQ241" s="395"/>
      <c r="AR241" s="396" t="e">
        <f t="array" ref="AR241:AR276">AP241:AP276+AQ241:AQ276</f>
        <v>#DIV/0!</v>
      </c>
      <c r="AT241" s="387" t="s">
        <v>98</v>
      </c>
      <c r="AU241" s="284" t="s">
        <v>48</v>
      </c>
      <c r="AV241" s="400" t="e">
        <f t="array" ref="AV241:AV276">'042_03_VeryKon_2550'!BU351:BU386</f>
        <v>#DIV/0!</v>
      </c>
      <c r="AX241" s="387" t="s">
        <v>98</v>
      </c>
      <c r="AY241" s="284" t="s">
        <v>48</v>
      </c>
      <c r="AZ241" s="394" t="e">
        <f t="array" ref="AZ241:AZ276">_xlfn.IFS(AV241:AV276&lt;AZ105:AZ140,AV241:AV276,
        AV241:AV276&gt;=AZ105:AZ140,AZ105:AZ140)</f>
        <v>#DIV/0!</v>
      </c>
      <c r="BA241" s="395"/>
      <c r="BB241" s="396" t="e">
        <f t="array" ref="BB241:BB276">AZ241:AZ276+BA241:BA276</f>
        <v>#DIV/0!</v>
      </c>
      <c r="BD241" s="387" t="s">
        <v>98</v>
      </c>
      <c r="BE241" s="284" t="s">
        <v>48</v>
      </c>
      <c r="BF241" s="400" t="e">
        <f t="array" ref="BF241:BF276">'042_03_VeryKon_2550'!CK351:CK386</f>
        <v>#DIV/0!</v>
      </c>
      <c r="BH241" s="387" t="s">
        <v>98</v>
      </c>
      <c r="BI241" s="284" t="s">
        <v>48</v>
      </c>
      <c r="BJ241" s="394" t="e">
        <f t="array" ref="BJ241:BJ276">_xlfn.IFS(BF241:BF276&lt;BJ105:BJ140,BF241:BF276,
        BF241:BF276&gt;=BJ105:BJ140,BJ105:BJ140)</f>
        <v>#DIV/0!</v>
      </c>
      <c r="BK241" s="395"/>
      <c r="BL241" s="396" t="e">
        <f t="array" ref="BL241:BL276">BJ241:BJ276+BK241:BK276</f>
        <v>#DIV/0!</v>
      </c>
    </row>
    <row r="242" spans="4:64" s="6" customFormat="1" ht="18.75">
      <c r="D242" s="367"/>
      <c r="F242" s="388"/>
      <c r="G242" s="226" t="s">
        <v>22</v>
      </c>
      <c r="H242" s="401" t="e">
        <v>#DIV/0!</v>
      </c>
      <c r="J242" s="388"/>
      <c r="K242" s="226" t="s">
        <v>22</v>
      </c>
      <c r="L242" s="382" t="e">
        <v>#DIV/0!</v>
      </c>
      <c r="M242" s="397"/>
      <c r="N242" s="265" t="e">
        <v>#DIV/0!</v>
      </c>
      <c r="O242"/>
      <c r="P242" s="388"/>
      <c r="Q242" s="226" t="s">
        <v>22</v>
      </c>
      <c r="R242" s="401" t="e">
        <v>#DIV/0!</v>
      </c>
      <c r="T242" s="388"/>
      <c r="U242" s="226" t="s">
        <v>22</v>
      </c>
      <c r="V242" s="382" t="e">
        <v>#DIV/0!</v>
      </c>
      <c r="W242" s="397"/>
      <c r="X242" s="265" t="e">
        <v>#DIV/0!</v>
      </c>
      <c r="Z242" s="388"/>
      <c r="AA242" s="226" t="s">
        <v>22</v>
      </c>
      <c r="AB242" s="401" t="e">
        <v>#DIV/0!</v>
      </c>
      <c r="AD242" s="388"/>
      <c r="AE242" s="226" t="s">
        <v>22</v>
      </c>
      <c r="AF242" s="382" t="e">
        <v>#DIV/0!</v>
      </c>
      <c r="AG242" s="397"/>
      <c r="AH242" s="265" t="e">
        <v>#DIV/0!</v>
      </c>
      <c r="AJ242" s="388"/>
      <c r="AK242" s="226" t="s">
        <v>22</v>
      </c>
      <c r="AL242" s="401" t="e">
        <v>#DIV/0!</v>
      </c>
      <c r="AN242" s="388"/>
      <c r="AO242" s="226" t="s">
        <v>22</v>
      </c>
      <c r="AP242" s="382" t="e">
        <v>#DIV/0!</v>
      </c>
      <c r="AQ242" s="397"/>
      <c r="AR242" s="265" t="e">
        <v>#DIV/0!</v>
      </c>
      <c r="AT242" s="388"/>
      <c r="AU242" s="226" t="s">
        <v>22</v>
      </c>
      <c r="AV242" s="401" t="e">
        <v>#DIV/0!</v>
      </c>
      <c r="AX242" s="388"/>
      <c r="AY242" s="226" t="s">
        <v>22</v>
      </c>
      <c r="AZ242" s="382" t="e">
        <v>#DIV/0!</v>
      </c>
      <c r="BA242" s="397"/>
      <c r="BB242" s="265" t="e">
        <v>#DIV/0!</v>
      </c>
      <c r="BD242" s="388"/>
      <c r="BE242" s="226" t="s">
        <v>22</v>
      </c>
      <c r="BF242" s="401" t="e">
        <v>#DIV/0!</v>
      </c>
      <c r="BH242" s="388"/>
      <c r="BI242" s="226" t="s">
        <v>22</v>
      </c>
      <c r="BJ242" s="382" t="e">
        <v>#DIV/0!</v>
      </c>
      <c r="BK242" s="397"/>
      <c r="BL242" s="265" t="e">
        <v>#DIV/0!</v>
      </c>
    </row>
    <row r="243" spans="4:64" s="6" customFormat="1" ht="18.75">
      <c r="D243" s="367"/>
      <c r="F243" s="388"/>
      <c r="G243" s="226" t="s">
        <v>21</v>
      </c>
      <c r="H243" s="401" t="e">
        <v>#DIV/0!</v>
      </c>
      <c r="J243" s="388"/>
      <c r="K243" s="226" t="s">
        <v>21</v>
      </c>
      <c r="L243" s="382" t="e">
        <v>#DIV/0!</v>
      </c>
      <c r="M243" s="397"/>
      <c r="N243" s="265" t="e">
        <v>#DIV/0!</v>
      </c>
      <c r="O243"/>
      <c r="P243" s="388"/>
      <c r="Q243" s="226" t="s">
        <v>21</v>
      </c>
      <c r="R243" s="401" t="e">
        <v>#DIV/0!</v>
      </c>
      <c r="T243" s="388"/>
      <c r="U243" s="226" t="s">
        <v>21</v>
      </c>
      <c r="V243" s="382" t="e">
        <v>#DIV/0!</v>
      </c>
      <c r="W243" s="397"/>
      <c r="X243" s="265" t="e">
        <v>#DIV/0!</v>
      </c>
      <c r="Z243" s="388"/>
      <c r="AA243" s="226" t="s">
        <v>21</v>
      </c>
      <c r="AB243" s="401" t="e">
        <v>#DIV/0!</v>
      </c>
      <c r="AD243" s="388"/>
      <c r="AE243" s="226" t="s">
        <v>21</v>
      </c>
      <c r="AF243" s="382" t="e">
        <v>#DIV/0!</v>
      </c>
      <c r="AG243" s="397"/>
      <c r="AH243" s="265" t="e">
        <v>#DIV/0!</v>
      </c>
      <c r="AJ243" s="388"/>
      <c r="AK243" s="226" t="s">
        <v>21</v>
      </c>
      <c r="AL243" s="401" t="e">
        <v>#DIV/0!</v>
      </c>
      <c r="AN243" s="388"/>
      <c r="AO243" s="226" t="s">
        <v>21</v>
      </c>
      <c r="AP243" s="382" t="e">
        <v>#DIV/0!</v>
      </c>
      <c r="AQ243" s="397"/>
      <c r="AR243" s="265" t="e">
        <v>#DIV/0!</v>
      </c>
      <c r="AT243" s="388"/>
      <c r="AU243" s="226" t="s">
        <v>21</v>
      </c>
      <c r="AV243" s="401" t="e">
        <v>#DIV/0!</v>
      </c>
      <c r="AX243" s="388"/>
      <c r="AY243" s="226" t="s">
        <v>21</v>
      </c>
      <c r="AZ243" s="382" t="e">
        <v>#DIV/0!</v>
      </c>
      <c r="BA243" s="397"/>
      <c r="BB243" s="265" t="e">
        <v>#DIV/0!</v>
      </c>
      <c r="BD243" s="388"/>
      <c r="BE243" s="226" t="s">
        <v>21</v>
      </c>
      <c r="BF243" s="401" t="e">
        <v>#DIV/0!</v>
      </c>
      <c r="BH243" s="388"/>
      <c r="BI243" s="226" t="s">
        <v>21</v>
      </c>
      <c r="BJ243" s="382" t="e">
        <v>#DIV/0!</v>
      </c>
      <c r="BK243" s="397"/>
      <c r="BL243" s="265" t="e">
        <v>#DIV/0!</v>
      </c>
    </row>
    <row r="244" spans="4:64" s="6" customFormat="1" ht="18.75">
      <c r="D244" s="367"/>
      <c r="F244" s="388"/>
      <c r="G244" s="226" t="s">
        <v>20</v>
      </c>
      <c r="H244" s="401" t="e">
        <v>#DIV/0!</v>
      </c>
      <c r="J244" s="388"/>
      <c r="K244" s="226" t="s">
        <v>20</v>
      </c>
      <c r="L244" s="382" t="e">
        <v>#DIV/0!</v>
      </c>
      <c r="M244" s="397"/>
      <c r="N244" s="265" t="e">
        <v>#DIV/0!</v>
      </c>
      <c r="O244"/>
      <c r="P244" s="388"/>
      <c r="Q244" s="226" t="s">
        <v>20</v>
      </c>
      <c r="R244" s="401" t="e">
        <v>#DIV/0!</v>
      </c>
      <c r="T244" s="388"/>
      <c r="U244" s="226" t="s">
        <v>20</v>
      </c>
      <c r="V244" s="382" t="e">
        <v>#DIV/0!</v>
      </c>
      <c r="W244" s="397"/>
      <c r="X244" s="265" t="e">
        <v>#DIV/0!</v>
      </c>
      <c r="Z244" s="388"/>
      <c r="AA244" s="226" t="s">
        <v>20</v>
      </c>
      <c r="AB244" s="401" t="e">
        <v>#DIV/0!</v>
      </c>
      <c r="AD244" s="388"/>
      <c r="AE244" s="226" t="s">
        <v>20</v>
      </c>
      <c r="AF244" s="382" t="e">
        <v>#DIV/0!</v>
      </c>
      <c r="AG244" s="397"/>
      <c r="AH244" s="265" t="e">
        <v>#DIV/0!</v>
      </c>
      <c r="AJ244" s="388"/>
      <c r="AK244" s="226" t="s">
        <v>20</v>
      </c>
      <c r="AL244" s="401" t="e">
        <v>#DIV/0!</v>
      </c>
      <c r="AN244" s="388"/>
      <c r="AO244" s="226" t="s">
        <v>20</v>
      </c>
      <c r="AP244" s="382" t="e">
        <v>#DIV/0!</v>
      </c>
      <c r="AQ244" s="397"/>
      <c r="AR244" s="265" t="e">
        <v>#DIV/0!</v>
      </c>
      <c r="AT244" s="388"/>
      <c r="AU244" s="226" t="s">
        <v>20</v>
      </c>
      <c r="AV244" s="401" t="e">
        <v>#DIV/0!</v>
      </c>
      <c r="AX244" s="388"/>
      <c r="AY244" s="226" t="s">
        <v>20</v>
      </c>
      <c r="AZ244" s="382" t="e">
        <v>#DIV/0!</v>
      </c>
      <c r="BA244" s="397"/>
      <c r="BB244" s="265" t="e">
        <v>#DIV/0!</v>
      </c>
      <c r="BD244" s="388"/>
      <c r="BE244" s="226" t="s">
        <v>20</v>
      </c>
      <c r="BF244" s="401" t="e">
        <v>#DIV/0!</v>
      </c>
      <c r="BH244" s="388"/>
      <c r="BI244" s="226" t="s">
        <v>20</v>
      </c>
      <c r="BJ244" s="382" t="e">
        <v>#DIV/0!</v>
      </c>
      <c r="BK244" s="397"/>
      <c r="BL244" s="265" t="e">
        <v>#DIV/0!</v>
      </c>
    </row>
    <row r="245" spans="4:64" s="6" customFormat="1" ht="18.75">
      <c r="D245" s="367"/>
      <c r="F245" s="388"/>
      <c r="G245" s="226" t="s">
        <v>19</v>
      </c>
      <c r="H245" s="401" t="e">
        <v>#DIV/0!</v>
      </c>
      <c r="J245" s="388"/>
      <c r="K245" s="226" t="s">
        <v>19</v>
      </c>
      <c r="L245" s="382" t="e">
        <v>#DIV/0!</v>
      </c>
      <c r="M245" s="397"/>
      <c r="N245" s="265" t="e">
        <v>#DIV/0!</v>
      </c>
      <c r="O245"/>
      <c r="P245" s="388"/>
      <c r="Q245" s="226" t="s">
        <v>19</v>
      </c>
      <c r="R245" s="401" t="e">
        <v>#DIV/0!</v>
      </c>
      <c r="T245" s="388"/>
      <c r="U245" s="226" t="s">
        <v>19</v>
      </c>
      <c r="V245" s="382" t="e">
        <v>#DIV/0!</v>
      </c>
      <c r="W245" s="397"/>
      <c r="X245" s="265" t="e">
        <v>#DIV/0!</v>
      </c>
      <c r="Z245" s="388"/>
      <c r="AA245" s="226" t="s">
        <v>19</v>
      </c>
      <c r="AB245" s="401" t="e">
        <v>#DIV/0!</v>
      </c>
      <c r="AD245" s="388"/>
      <c r="AE245" s="226" t="s">
        <v>19</v>
      </c>
      <c r="AF245" s="382" t="e">
        <v>#DIV/0!</v>
      </c>
      <c r="AG245" s="397"/>
      <c r="AH245" s="265" t="e">
        <v>#DIV/0!</v>
      </c>
      <c r="AJ245" s="388"/>
      <c r="AK245" s="226" t="s">
        <v>19</v>
      </c>
      <c r="AL245" s="401" t="e">
        <v>#DIV/0!</v>
      </c>
      <c r="AN245" s="388"/>
      <c r="AO245" s="226" t="s">
        <v>19</v>
      </c>
      <c r="AP245" s="382" t="e">
        <v>#DIV/0!</v>
      </c>
      <c r="AQ245" s="397"/>
      <c r="AR245" s="265" t="e">
        <v>#DIV/0!</v>
      </c>
      <c r="AT245" s="388"/>
      <c r="AU245" s="226" t="s">
        <v>19</v>
      </c>
      <c r="AV245" s="401" t="e">
        <v>#DIV/0!</v>
      </c>
      <c r="AX245" s="388"/>
      <c r="AY245" s="226" t="s">
        <v>19</v>
      </c>
      <c r="AZ245" s="382" t="e">
        <v>#DIV/0!</v>
      </c>
      <c r="BA245" s="397"/>
      <c r="BB245" s="265" t="e">
        <v>#DIV/0!</v>
      </c>
      <c r="BD245" s="388"/>
      <c r="BE245" s="226" t="s">
        <v>19</v>
      </c>
      <c r="BF245" s="401" t="e">
        <v>#DIV/0!</v>
      </c>
      <c r="BH245" s="388"/>
      <c r="BI245" s="226" t="s">
        <v>19</v>
      </c>
      <c r="BJ245" s="382" t="e">
        <v>#DIV/0!</v>
      </c>
      <c r="BK245" s="397"/>
      <c r="BL245" s="265" t="e">
        <v>#DIV/0!</v>
      </c>
    </row>
    <row r="246" spans="4:64" s="6" customFormat="1" ht="18.75">
      <c r="D246" s="367"/>
      <c r="F246" s="388"/>
      <c r="G246" s="227" t="s">
        <v>18</v>
      </c>
      <c r="H246" s="402" t="e">
        <v>#DIV/0!</v>
      </c>
      <c r="J246" s="388"/>
      <c r="K246" s="227" t="s">
        <v>18</v>
      </c>
      <c r="L246" s="383" t="e">
        <v>#DIV/0!</v>
      </c>
      <c r="M246" s="397"/>
      <c r="N246" s="266" t="e">
        <v>#DIV/0!</v>
      </c>
      <c r="O246"/>
      <c r="P246" s="388"/>
      <c r="Q246" s="227" t="s">
        <v>18</v>
      </c>
      <c r="R246" s="402" t="e">
        <v>#DIV/0!</v>
      </c>
      <c r="T246" s="388"/>
      <c r="U246" s="227" t="s">
        <v>18</v>
      </c>
      <c r="V246" s="383" t="e">
        <v>#DIV/0!</v>
      </c>
      <c r="W246" s="397"/>
      <c r="X246" s="266" t="e">
        <v>#DIV/0!</v>
      </c>
      <c r="Z246" s="388"/>
      <c r="AA246" s="227" t="s">
        <v>18</v>
      </c>
      <c r="AB246" s="402" t="e">
        <v>#DIV/0!</v>
      </c>
      <c r="AD246" s="388"/>
      <c r="AE246" s="227" t="s">
        <v>18</v>
      </c>
      <c r="AF246" s="383" t="e">
        <v>#DIV/0!</v>
      </c>
      <c r="AG246" s="397"/>
      <c r="AH246" s="266" t="e">
        <v>#DIV/0!</v>
      </c>
      <c r="AJ246" s="388"/>
      <c r="AK246" s="227" t="s">
        <v>18</v>
      </c>
      <c r="AL246" s="402" t="e">
        <v>#DIV/0!</v>
      </c>
      <c r="AN246" s="388"/>
      <c r="AO246" s="227" t="s">
        <v>18</v>
      </c>
      <c r="AP246" s="383" t="e">
        <v>#DIV/0!</v>
      </c>
      <c r="AQ246" s="397"/>
      <c r="AR246" s="266" t="e">
        <v>#DIV/0!</v>
      </c>
      <c r="AT246" s="388"/>
      <c r="AU246" s="227" t="s">
        <v>18</v>
      </c>
      <c r="AV246" s="402" t="e">
        <v>#DIV/0!</v>
      </c>
      <c r="AX246" s="388"/>
      <c r="AY246" s="227" t="s">
        <v>18</v>
      </c>
      <c r="AZ246" s="383" t="e">
        <v>#DIV/0!</v>
      </c>
      <c r="BA246" s="397"/>
      <c r="BB246" s="266" t="e">
        <v>#DIV/0!</v>
      </c>
      <c r="BD246" s="388"/>
      <c r="BE246" s="227" t="s">
        <v>18</v>
      </c>
      <c r="BF246" s="402" t="e">
        <v>#DIV/0!</v>
      </c>
      <c r="BH246" s="388"/>
      <c r="BI246" s="227" t="s">
        <v>18</v>
      </c>
      <c r="BJ246" s="383" t="e">
        <v>#DIV/0!</v>
      </c>
      <c r="BK246" s="397"/>
      <c r="BL246" s="266" t="e">
        <v>#DIV/0!</v>
      </c>
    </row>
    <row r="247" spans="4:64" s="6" customFormat="1" ht="18.75">
      <c r="D247" s="367"/>
      <c r="F247" s="387" t="s">
        <v>99</v>
      </c>
      <c r="G247" s="284" t="s">
        <v>48</v>
      </c>
      <c r="H247" s="400" t="e">
        <v>#DIV/0!</v>
      </c>
      <c r="J247" s="387" t="s">
        <v>99</v>
      </c>
      <c r="K247" s="284" t="s">
        <v>48</v>
      </c>
      <c r="L247" s="381" t="e">
        <v>#DIV/0!</v>
      </c>
      <c r="M247" s="399"/>
      <c r="N247" s="264" t="e">
        <v>#DIV/0!</v>
      </c>
      <c r="O247"/>
      <c r="P247" s="387" t="s">
        <v>99</v>
      </c>
      <c r="Q247" s="284" t="s">
        <v>48</v>
      </c>
      <c r="R247" s="400" t="e">
        <v>#DIV/0!</v>
      </c>
      <c r="T247" s="387" t="s">
        <v>99</v>
      </c>
      <c r="U247" s="284" t="s">
        <v>48</v>
      </c>
      <c r="V247" s="381" t="e">
        <v>#DIV/0!</v>
      </c>
      <c r="W247" s="399"/>
      <c r="X247" s="264" t="e">
        <v>#DIV/0!</v>
      </c>
      <c r="Z247" s="387" t="s">
        <v>99</v>
      </c>
      <c r="AA247" s="284" t="s">
        <v>48</v>
      </c>
      <c r="AB247" s="400" t="e">
        <v>#DIV/0!</v>
      </c>
      <c r="AD247" s="387" t="s">
        <v>99</v>
      </c>
      <c r="AE247" s="284" t="s">
        <v>48</v>
      </c>
      <c r="AF247" s="381" t="e">
        <v>#DIV/0!</v>
      </c>
      <c r="AG247" s="399"/>
      <c r="AH247" s="264" t="e">
        <v>#DIV/0!</v>
      </c>
      <c r="AJ247" s="387" t="s">
        <v>99</v>
      </c>
      <c r="AK247" s="284" t="s">
        <v>48</v>
      </c>
      <c r="AL247" s="400" t="e">
        <v>#DIV/0!</v>
      </c>
      <c r="AN247" s="387" t="s">
        <v>99</v>
      </c>
      <c r="AO247" s="284" t="s">
        <v>48</v>
      </c>
      <c r="AP247" s="381" t="e">
        <v>#DIV/0!</v>
      </c>
      <c r="AQ247" s="399"/>
      <c r="AR247" s="264" t="e">
        <v>#DIV/0!</v>
      </c>
      <c r="AT247" s="387" t="s">
        <v>99</v>
      </c>
      <c r="AU247" s="284" t="s">
        <v>48</v>
      </c>
      <c r="AV247" s="400" t="e">
        <v>#DIV/0!</v>
      </c>
      <c r="AX247" s="387" t="s">
        <v>99</v>
      </c>
      <c r="AY247" s="284" t="s">
        <v>48</v>
      </c>
      <c r="AZ247" s="381" t="e">
        <v>#DIV/0!</v>
      </c>
      <c r="BA247" s="399"/>
      <c r="BB247" s="264" t="e">
        <v>#DIV/0!</v>
      </c>
      <c r="BD247" s="387" t="s">
        <v>99</v>
      </c>
      <c r="BE247" s="284" t="s">
        <v>48</v>
      </c>
      <c r="BF247" s="400" t="e">
        <v>#DIV/0!</v>
      </c>
      <c r="BH247" s="387" t="s">
        <v>99</v>
      </c>
      <c r="BI247" s="284" t="s">
        <v>48</v>
      </c>
      <c r="BJ247" s="381" t="e">
        <v>#DIV/0!</v>
      </c>
      <c r="BK247" s="399"/>
      <c r="BL247" s="264" t="e">
        <v>#DIV/0!</v>
      </c>
    </row>
    <row r="248" spans="4:64" s="6" customFormat="1" ht="18.75">
      <c r="D248" s="367"/>
      <c r="F248" s="388"/>
      <c r="G248" s="226" t="s">
        <v>22</v>
      </c>
      <c r="H248" s="401" t="e">
        <v>#DIV/0!</v>
      </c>
      <c r="J248" s="388"/>
      <c r="K248" s="226" t="s">
        <v>22</v>
      </c>
      <c r="L248" s="382" t="e">
        <v>#DIV/0!</v>
      </c>
      <c r="M248" s="397"/>
      <c r="N248" s="265" t="e">
        <v>#DIV/0!</v>
      </c>
      <c r="O248"/>
      <c r="P248" s="388"/>
      <c r="Q248" s="226" t="s">
        <v>22</v>
      </c>
      <c r="R248" s="401" t="e">
        <v>#DIV/0!</v>
      </c>
      <c r="T248" s="388"/>
      <c r="U248" s="226" t="s">
        <v>22</v>
      </c>
      <c r="V248" s="382" t="e">
        <v>#DIV/0!</v>
      </c>
      <c r="W248" s="397"/>
      <c r="X248" s="265" t="e">
        <v>#DIV/0!</v>
      </c>
      <c r="Z248" s="388"/>
      <c r="AA248" s="226" t="s">
        <v>22</v>
      </c>
      <c r="AB248" s="401" t="e">
        <v>#DIV/0!</v>
      </c>
      <c r="AD248" s="388"/>
      <c r="AE248" s="226" t="s">
        <v>22</v>
      </c>
      <c r="AF248" s="382" t="e">
        <v>#DIV/0!</v>
      </c>
      <c r="AG248" s="397"/>
      <c r="AH248" s="265" t="e">
        <v>#DIV/0!</v>
      </c>
      <c r="AJ248" s="388"/>
      <c r="AK248" s="226" t="s">
        <v>22</v>
      </c>
      <c r="AL248" s="401" t="e">
        <v>#DIV/0!</v>
      </c>
      <c r="AN248" s="388"/>
      <c r="AO248" s="226" t="s">
        <v>22</v>
      </c>
      <c r="AP248" s="382" t="e">
        <v>#DIV/0!</v>
      </c>
      <c r="AQ248" s="397"/>
      <c r="AR248" s="265" t="e">
        <v>#DIV/0!</v>
      </c>
      <c r="AT248" s="388"/>
      <c r="AU248" s="226" t="s">
        <v>22</v>
      </c>
      <c r="AV248" s="401" t="e">
        <v>#DIV/0!</v>
      </c>
      <c r="AX248" s="388"/>
      <c r="AY248" s="226" t="s">
        <v>22</v>
      </c>
      <c r="AZ248" s="382" t="e">
        <v>#DIV/0!</v>
      </c>
      <c r="BA248" s="397"/>
      <c r="BB248" s="265" t="e">
        <v>#DIV/0!</v>
      </c>
      <c r="BD248" s="388"/>
      <c r="BE248" s="226" t="s">
        <v>22</v>
      </c>
      <c r="BF248" s="401" t="e">
        <v>#DIV/0!</v>
      </c>
      <c r="BH248" s="388"/>
      <c r="BI248" s="226" t="s">
        <v>22</v>
      </c>
      <c r="BJ248" s="382" t="e">
        <v>#DIV/0!</v>
      </c>
      <c r="BK248" s="397"/>
      <c r="BL248" s="265" t="e">
        <v>#DIV/0!</v>
      </c>
    </row>
    <row r="249" spans="4:64" s="6" customFormat="1" ht="18.75">
      <c r="D249" s="367"/>
      <c r="F249" s="388"/>
      <c r="G249" s="226" t="s">
        <v>21</v>
      </c>
      <c r="H249" s="401" t="e">
        <v>#DIV/0!</v>
      </c>
      <c r="J249" s="388"/>
      <c r="K249" s="226" t="s">
        <v>21</v>
      </c>
      <c r="L249" s="382" t="e">
        <v>#DIV/0!</v>
      </c>
      <c r="M249" s="397"/>
      <c r="N249" s="265" t="e">
        <v>#DIV/0!</v>
      </c>
      <c r="O249"/>
      <c r="P249" s="388"/>
      <c r="Q249" s="226" t="s">
        <v>21</v>
      </c>
      <c r="R249" s="401" t="e">
        <v>#DIV/0!</v>
      </c>
      <c r="T249" s="388"/>
      <c r="U249" s="226" t="s">
        <v>21</v>
      </c>
      <c r="V249" s="382" t="e">
        <v>#DIV/0!</v>
      </c>
      <c r="W249" s="397"/>
      <c r="X249" s="265" t="e">
        <v>#DIV/0!</v>
      </c>
      <c r="Z249" s="388"/>
      <c r="AA249" s="226" t="s">
        <v>21</v>
      </c>
      <c r="AB249" s="401" t="e">
        <v>#DIV/0!</v>
      </c>
      <c r="AD249" s="388"/>
      <c r="AE249" s="226" t="s">
        <v>21</v>
      </c>
      <c r="AF249" s="382" t="e">
        <v>#DIV/0!</v>
      </c>
      <c r="AG249" s="397"/>
      <c r="AH249" s="265" t="e">
        <v>#DIV/0!</v>
      </c>
      <c r="AJ249" s="388"/>
      <c r="AK249" s="226" t="s">
        <v>21</v>
      </c>
      <c r="AL249" s="401" t="e">
        <v>#DIV/0!</v>
      </c>
      <c r="AN249" s="388"/>
      <c r="AO249" s="226" t="s">
        <v>21</v>
      </c>
      <c r="AP249" s="382" t="e">
        <v>#DIV/0!</v>
      </c>
      <c r="AQ249" s="397"/>
      <c r="AR249" s="265" t="e">
        <v>#DIV/0!</v>
      </c>
      <c r="AT249" s="388"/>
      <c r="AU249" s="226" t="s">
        <v>21</v>
      </c>
      <c r="AV249" s="401" t="e">
        <v>#DIV/0!</v>
      </c>
      <c r="AX249" s="388"/>
      <c r="AY249" s="226" t="s">
        <v>21</v>
      </c>
      <c r="AZ249" s="382" t="e">
        <v>#DIV/0!</v>
      </c>
      <c r="BA249" s="397"/>
      <c r="BB249" s="265" t="e">
        <v>#DIV/0!</v>
      </c>
      <c r="BD249" s="388"/>
      <c r="BE249" s="226" t="s">
        <v>21</v>
      </c>
      <c r="BF249" s="401" t="e">
        <v>#DIV/0!</v>
      </c>
      <c r="BH249" s="388"/>
      <c r="BI249" s="226" t="s">
        <v>21</v>
      </c>
      <c r="BJ249" s="382" t="e">
        <v>#DIV/0!</v>
      </c>
      <c r="BK249" s="397"/>
      <c r="BL249" s="265" t="e">
        <v>#DIV/0!</v>
      </c>
    </row>
    <row r="250" spans="4:64" s="6" customFormat="1" ht="18.75">
      <c r="D250" s="367"/>
      <c r="F250" s="388"/>
      <c r="G250" s="226" t="s">
        <v>20</v>
      </c>
      <c r="H250" s="401" t="e">
        <v>#DIV/0!</v>
      </c>
      <c r="J250" s="388"/>
      <c r="K250" s="226" t="s">
        <v>20</v>
      </c>
      <c r="L250" s="382" t="e">
        <v>#DIV/0!</v>
      </c>
      <c r="M250" s="397"/>
      <c r="N250" s="265" t="e">
        <v>#DIV/0!</v>
      </c>
      <c r="O250"/>
      <c r="P250" s="388"/>
      <c r="Q250" s="226" t="s">
        <v>20</v>
      </c>
      <c r="R250" s="401" t="e">
        <v>#DIV/0!</v>
      </c>
      <c r="T250" s="388"/>
      <c r="U250" s="226" t="s">
        <v>20</v>
      </c>
      <c r="V250" s="382" t="e">
        <v>#DIV/0!</v>
      </c>
      <c r="W250" s="397"/>
      <c r="X250" s="265" t="e">
        <v>#DIV/0!</v>
      </c>
      <c r="Z250" s="388"/>
      <c r="AA250" s="226" t="s">
        <v>20</v>
      </c>
      <c r="AB250" s="401" t="e">
        <v>#DIV/0!</v>
      </c>
      <c r="AD250" s="388"/>
      <c r="AE250" s="226" t="s">
        <v>20</v>
      </c>
      <c r="AF250" s="382" t="e">
        <v>#DIV/0!</v>
      </c>
      <c r="AG250" s="397"/>
      <c r="AH250" s="265" t="e">
        <v>#DIV/0!</v>
      </c>
      <c r="AJ250" s="388"/>
      <c r="AK250" s="226" t="s">
        <v>20</v>
      </c>
      <c r="AL250" s="401" t="e">
        <v>#DIV/0!</v>
      </c>
      <c r="AN250" s="388"/>
      <c r="AO250" s="226" t="s">
        <v>20</v>
      </c>
      <c r="AP250" s="382" t="e">
        <v>#DIV/0!</v>
      </c>
      <c r="AQ250" s="397"/>
      <c r="AR250" s="265" t="e">
        <v>#DIV/0!</v>
      </c>
      <c r="AT250" s="388"/>
      <c r="AU250" s="226" t="s">
        <v>20</v>
      </c>
      <c r="AV250" s="401" t="e">
        <v>#DIV/0!</v>
      </c>
      <c r="AX250" s="388"/>
      <c r="AY250" s="226" t="s">
        <v>20</v>
      </c>
      <c r="AZ250" s="382" t="e">
        <v>#DIV/0!</v>
      </c>
      <c r="BA250" s="397"/>
      <c r="BB250" s="265" t="e">
        <v>#DIV/0!</v>
      </c>
      <c r="BD250" s="388"/>
      <c r="BE250" s="226" t="s">
        <v>20</v>
      </c>
      <c r="BF250" s="401" t="e">
        <v>#DIV/0!</v>
      </c>
      <c r="BH250" s="388"/>
      <c r="BI250" s="226" t="s">
        <v>20</v>
      </c>
      <c r="BJ250" s="382" t="e">
        <v>#DIV/0!</v>
      </c>
      <c r="BK250" s="397"/>
      <c r="BL250" s="265" t="e">
        <v>#DIV/0!</v>
      </c>
    </row>
    <row r="251" spans="4:64" s="6" customFormat="1" ht="18.75">
      <c r="D251" s="367"/>
      <c r="F251" s="388"/>
      <c r="G251" s="226" t="s">
        <v>19</v>
      </c>
      <c r="H251" s="401" t="e">
        <v>#DIV/0!</v>
      </c>
      <c r="J251" s="388"/>
      <c r="K251" s="226" t="s">
        <v>19</v>
      </c>
      <c r="L251" s="382" t="e">
        <v>#DIV/0!</v>
      </c>
      <c r="M251" s="397"/>
      <c r="N251" s="265" t="e">
        <v>#DIV/0!</v>
      </c>
      <c r="O251"/>
      <c r="P251" s="388"/>
      <c r="Q251" s="226" t="s">
        <v>19</v>
      </c>
      <c r="R251" s="401" t="e">
        <v>#DIV/0!</v>
      </c>
      <c r="T251" s="388"/>
      <c r="U251" s="226" t="s">
        <v>19</v>
      </c>
      <c r="V251" s="382" t="e">
        <v>#DIV/0!</v>
      </c>
      <c r="W251" s="397"/>
      <c r="X251" s="265" t="e">
        <v>#DIV/0!</v>
      </c>
      <c r="Z251" s="388"/>
      <c r="AA251" s="226" t="s">
        <v>19</v>
      </c>
      <c r="AB251" s="401" t="e">
        <v>#DIV/0!</v>
      </c>
      <c r="AD251" s="388"/>
      <c r="AE251" s="226" t="s">
        <v>19</v>
      </c>
      <c r="AF251" s="382" t="e">
        <v>#DIV/0!</v>
      </c>
      <c r="AG251" s="397"/>
      <c r="AH251" s="265" t="e">
        <v>#DIV/0!</v>
      </c>
      <c r="AJ251" s="388"/>
      <c r="AK251" s="226" t="s">
        <v>19</v>
      </c>
      <c r="AL251" s="401" t="e">
        <v>#DIV/0!</v>
      </c>
      <c r="AN251" s="388"/>
      <c r="AO251" s="226" t="s">
        <v>19</v>
      </c>
      <c r="AP251" s="382" t="e">
        <v>#DIV/0!</v>
      </c>
      <c r="AQ251" s="397"/>
      <c r="AR251" s="265" t="e">
        <v>#DIV/0!</v>
      </c>
      <c r="AT251" s="388"/>
      <c r="AU251" s="226" t="s">
        <v>19</v>
      </c>
      <c r="AV251" s="401" t="e">
        <v>#DIV/0!</v>
      </c>
      <c r="AX251" s="388"/>
      <c r="AY251" s="226" t="s">
        <v>19</v>
      </c>
      <c r="AZ251" s="382" t="e">
        <v>#DIV/0!</v>
      </c>
      <c r="BA251" s="397"/>
      <c r="BB251" s="265" t="e">
        <v>#DIV/0!</v>
      </c>
      <c r="BD251" s="388"/>
      <c r="BE251" s="226" t="s">
        <v>19</v>
      </c>
      <c r="BF251" s="401" t="e">
        <v>#DIV/0!</v>
      </c>
      <c r="BH251" s="388"/>
      <c r="BI251" s="226" t="s">
        <v>19</v>
      </c>
      <c r="BJ251" s="382" t="e">
        <v>#DIV/0!</v>
      </c>
      <c r="BK251" s="397"/>
      <c r="BL251" s="265" t="e">
        <v>#DIV/0!</v>
      </c>
    </row>
    <row r="252" spans="4:64" s="6" customFormat="1" ht="18.75">
      <c r="D252" s="367"/>
      <c r="F252" s="388"/>
      <c r="G252" s="227" t="s">
        <v>18</v>
      </c>
      <c r="H252" s="402" t="e">
        <v>#DIV/0!</v>
      </c>
      <c r="J252" s="388"/>
      <c r="K252" s="227" t="s">
        <v>18</v>
      </c>
      <c r="L252" s="383" t="e">
        <v>#DIV/0!</v>
      </c>
      <c r="M252" s="397"/>
      <c r="N252" s="266" t="e">
        <v>#DIV/0!</v>
      </c>
      <c r="O252"/>
      <c r="P252" s="388"/>
      <c r="Q252" s="227" t="s">
        <v>18</v>
      </c>
      <c r="R252" s="402" t="e">
        <v>#DIV/0!</v>
      </c>
      <c r="T252" s="388"/>
      <c r="U252" s="227" t="s">
        <v>18</v>
      </c>
      <c r="V252" s="383" t="e">
        <v>#DIV/0!</v>
      </c>
      <c r="W252" s="397"/>
      <c r="X252" s="266" t="e">
        <v>#DIV/0!</v>
      </c>
      <c r="Z252" s="388"/>
      <c r="AA252" s="227" t="s">
        <v>18</v>
      </c>
      <c r="AB252" s="402" t="e">
        <v>#DIV/0!</v>
      </c>
      <c r="AD252" s="388"/>
      <c r="AE252" s="227" t="s">
        <v>18</v>
      </c>
      <c r="AF252" s="383" t="e">
        <v>#DIV/0!</v>
      </c>
      <c r="AG252" s="397"/>
      <c r="AH252" s="266" t="e">
        <v>#DIV/0!</v>
      </c>
      <c r="AJ252" s="388"/>
      <c r="AK252" s="227" t="s">
        <v>18</v>
      </c>
      <c r="AL252" s="402" t="e">
        <v>#DIV/0!</v>
      </c>
      <c r="AN252" s="388"/>
      <c r="AO252" s="227" t="s">
        <v>18</v>
      </c>
      <c r="AP252" s="383" t="e">
        <v>#DIV/0!</v>
      </c>
      <c r="AQ252" s="397"/>
      <c r="AR252" s="266" t="e">
        <v>#DIV/0!</v>
      </c>
      <c r="AT252" s="388"/>
      <c r="AU252" s="227" t="s">
        <v>18</v>
      </c>
      <c r="AV252" s="402" t="e">
        <v>#DIV/0!</v>
      </c>
      <c r="AX252" s="388"/>
      <c r="AY252" s="227" t="s">
        <v>18</v>
      </c>
      <c r="AZ252" s="383" t="e">
        <v>#DIV/0!</v>
      </c>
      <c r="BA252" s="397"/>
      <c r="BB252" s="266" t="e">
        <v>#DIV/0!</v>
      </c>
      <c r="BD252" s="388"/>
      <c r="BE252" s="227" t="s">
        <v>18</v>
      </c>
      <c r="BF252" s="402" t="e">
        <v>#DIV/0!</v>
      </c>
      <c r="BH252" s="388"/>
      <c r="BI252" s="227" t="s">
        <v>18</v>
      </c>
      <c r="BJ252" s="383" t="e">
        <v>#DIV/0!</v>
      </c>
      <c r="BK252" s="397"/>
      <c r="BL252" s="266" t="e">
        <v>#DIV/0!</v>
      </c>
    </row>
    <row r="253" spans="4:64" s="6" customFormat="1" ht="18.75">
      <c r="D253" s="367"/>
      <c r="F253" s="387" t="s">
        <v>100</v>
      </c>
      <c r="G253" s="284" t="s">
        <v>48</v>
      </c>
      <c r="H253" s="400" t="e">
        <v>#DIV/0!</v>
      </c>
      <c r="J253" s="387" t="s">
        <v>100</v>
      </c>
      <c r="K253" s="284" t="s">
        <v>48</v>
      </c>
      <c r="L253" s="381" t="e">
        <v>#DIV/0!</v>
      </c>
      <c r="M253" s="399"/>
      <c r="N253" s="264" t="e">
        <v>#DIV/0!</v>
      </c>
      <c r="O253"/>
      <c r="P253" s="387" t="s">
        <v>100</v>
      </c>
      <c r="Q253" s="284" t="s">
        <v>48</v>
      </c>
      <c r="R253" s="400" t="e">
        <v>#DIV/0!</v>
      </c>
      <c r="T253" s="387" t="s">
        <v>100</v>
      </c>
      <c r="U253" s="284" t="s">
        <v>48</v>
      </c>
      <c r="V253" s="381" t="e">
        <v>#DIV/0!</v>
      </c>
      <c r="W253" s="399"/>
      <c r="X253" s="264" t="e">
        <v>#DIV/0!</v>
      </c>
      <c r="Z253" s="387" t="s">
        <v>100</v>
      </c>
      <c r="AA253" s="284" t="s">
        <v>48</v>
      </c>
      <c r="AB253" s="400" t="e">
        <v>#DIV/0!</v>
      </c>
      <c r="AD253" s="387" t="s">
        <v>100</v>
      </c>
      <c r="AE253" s="284" t="s">
        <v>48</v>
      </c>
      <c r="AF253" s="381" t="e">
        <v>#DIV/0!</v>
      </c>
      <c r="AG253" s="399"/>
      <c r="AH253" s="264" t="e">
        <v>#DIV/0!</v>
      </c>
      <c r="AJ253" s="387" t="s">
        <v>100</v>
      </c>
      <c r="AK253" s="284" t="s">
        <v>48</v>
      </c>
      <c r="AL253" s="400" t="e">
        <v>#DIV/0!</v>
      </c>
      <c r="AN253" s="387" t="s">
        <v>100</v>
      </c>
      <c r="AO253" s="284" t="s">
        <v>48</v>
      </c>
      <c r="AP253" s="381" t="e">
        <v>#DIV/0!</v>
      </c>
      <c r="AQ253" s="399"/>
      <c r="AR253" s="264" t="e">
        <v>#DIV/0!</v>
      </c>
      <c r="AT253" s="387" t="s">
        <v>100</v>
      </c>
      <c r="AU253" s="284" t="s">
        <v>48</v>
      </c>
      <c r="AV253" s="400" t="e">
        <v>#DIV/0!</v>
      </c>
      <c r="AX253" s="387" t="s">
        <v>100</v>
      </c>
      <c r="AY253" s="284" t="s">
        <v>48</v>
      </c>
      <c r="AZ253" s="381" t="e">
        <v>#DIV/0!</v>
      </c>
      <c r="BA253" s="399"/>
      <c r="BB253" s="264" t="e">
        <v>#DIV/0!</v>
      </c>
      <c r="BD253" s="387" t="s">
        <v>100</v>
      </c>
      <c r="BE253" s="284" t="s">
        <v>48</v>
      </c>
      <c r="BF253" s="400" t="e">
        <v>#DIV/0!</v>
      </c>
      <c r="BH253" s="387" t="s">
        <v>100</v>
      </c>
      <c r="BI253" s="284" t="s">
        <v>48</v>
      </c>
      <c r="BJ253" s="381" t="e">
        <v>#DIV/0!</v>
      </c>
      <c r="BK253" s="399"/>
      <c r="BL253" s="264" t="e">
        <v>#DIV/0!</v>
      </c>
    </row>
    <row r="254" spans="4:64" s="6" customFormat="1" ht="18.75">
      <c r="D254" s="367"/>
      <c r="F254" s="388"/>
      <c r="G254" s="226" t="s">
        <v>22</v>
      </c>
      <c r="H254" s="401" t="e">
        <v>#DIV/0!</v>
      </c>
      <c r="J254" s="388"/>
      <c r="K254" s="226" t="s">
        <v>22</v>
      </c>
      <c r="L254" s="382" t="e">
        <v>#DIV/0!</v>
      </c>
      <c r="M254" s="397"/>
      <c r="N254" s="265" t="e">
        <v>#DIV/0!</v>
      </c>
      <c r="O254"/>
      <c r="P254" s="388"/>
      <c r="Q254" s="226" t="s">
        <v>22</v>
      </c>
      <c r="R254" s="401" t="e">
        <v>#DIV/0!</v>
      </c>
      <c r="T254" s="388"/>
      <c r="U254" s="226" t="s">
        <v>22</v>
      </c>
      <c r="V254" s="382" t="e">
        <v>#DIV/0!</v>
      </c>
      <c r="W254" s="397"/>
      <c r="X254" s="265" t="e">
        <v>#DIV/0!</v>
      </c>
      <c r="Z254" s="388"/>
      <c r="AA254" s="226" t="s">
        <v>22</v>
      </c>
      <c r="AB254" s="401" t="e">
        <v>#DIV/0!</v>
      </c>
      <c r="AD254" s="388"/>
      <c r="AE254" s="226" t="s">
        <v>22</v>
      </c>
      <c r="AF254" s="382" t="e">
        <v>#DIV/0!</v>
      </c>
      <c r="AG254" s="397"/>
      <c r="AH254" s="265" t="e">
        <v>#DIV/0!</v>
      </c>
      <c r="AJ254" s="388"/>
      <c r="AK254" s="226" t="s">
        <v>22</v>
      </c>
      <c r="AL254" s="401" t="e">
        <v>#DIV/0!</v>
      </c>
      <c r="AN254" s="388"/>
      <c r="AO254" s="226" t="s">
        <v>22</v>
      </c>
      <c r="AP254" s="382" t="e">
        <v>#DIV/0!</v>
      </c>
      <c r="AQ254" s="397"/>
      <c r="AR254" s="265" t="e">
        <v>#DIV/0!</v>
      </c>
      <c r="AT254" s="388"/>
      <c r="AU254" s="226" t="s">
        <v>22</v>
      </c>
      <c r="AV254" s="401" t="e">
        <v>#DIV/0!</v>
      </c>
      <c r="AX254" s="388"/>
      <c r="AY254" s="226" t="s">
        <v>22</v>
      </c>
      <c r="AZ254" s="382" t="e">
        <v>#DIV/0!</v>
      </c>
      <c r="BA254" s="397"/>
      <c r="BB254" s="265" t="e">
        <v>#DIV/0!</v>
      </c>
      <c r="BD254" s="388"/>
      <c r="BE254" s="226" t="s">
        <v>22</v>
      </c>
      <c r="BF254" s="401" t="e">
        <v>#DIV/0!</v>
      </c>
      <c r="BH254" s="388"/>
      <c r="BI254" s="226" t="s">
        <v>22</v>
      </c>
      <c r="BJ254" s="382" t="e">
        <v>#DIV/0!</v>
      </c>
      <c r="BK254" s="397"/>
      <c r="BL254" s="265" t="e">
        <v>#DIV/0!</v>
      </c>
    </row>
    <row r="255" spans="4:64" s="6" customFormat="1" ht="18.75">
      <c r="D255" s="367"/>
      <c r="F255" s="388"/>
      <c r="G255" s="226" t="s">
        <v>21</v>
      </c>
      <c r="H255" s="401" t="e">
        <v>#DIV/0!</v>
      </c>
      <c r="J255" s="388"/>
      <c r="K255" s="226" t="s">
        <v>21</v>
      </c>
      <c r="L255" s="382" t="e">
        <v>#DIV/0!</v>
      </c>
      <c r="M255" s="397"/>
      <c r="N255" s="265" t="e">
        <v>#DIV/0!</v>
      </c>
      <c r="O255"/>
      <c r="P255" s="388"/>
      <c r="Q255" s="226" t="s">
        <v>21</v>
      </c>
      <c r="R255" s="401" t="e">
        <v>#DIV/0!</v>
      </c>
      <c r="T255" s="388"/>
      <c r="U255" s="226" t="s">
        <v>21</v>
      </c>
      <c r="V255" s="382" t="e">
        <v>#DIV/0!</v>
      </c>
      <c r="W255" s="397"/>
      <c r="X255" s="265" t="e">
        <v>#DIV/0!</v>
      </c>
      <c r="Z255" s="388"/>
      <c r="AA255" s="226" t="s">
        <v>21</v>
      </c>
      <c r="AB255" s="401" t="e">
        <v>#DIV/0!</v>
      </c>
      <c r="AD255" s="388"/>
      <c r="AE255" s="226" t="s">
        <v>21</v>
      </c>
      <c r="AF255" s="382" t="e">
        <v>#DIV/0!</v>
      </c>
      <c r="AG255" s="397"/>
      <c r="AH255" s="265" t="e">
        <v>#DIV/0!</v>
      </c>
      <c r="AJ255" s="388"/>
      <c r="AK255" s="226" t="s">
        <v>21</v>
      </c>
      <c r="AL255" s="401" t="e">
        <v>#DIV/0!</v>
      </c>
      <c r="AN255" s="388"/>
      <c r="AO255" s="226" t="s">
        <v>21</v>
      </c>
      <c r="AP255" s="382" t="e">
        <v>#DIV/0!</v>
      </c>
      <c r="AQ255" s="397"/>
      <c r="AR255" s="265" t="e">
        <v>#DIV/0!</v>
      </c>
      <c r="AT255" s="388"/>
      <c r="AU255" s="226" t="s">
        <v>21</v>
      </c>
      <c r="AV255" s="401" t="e">
        <v>#DIV/0!</v>
      </c>
      <c r="AX255" s="388"/>
      <c r="AY255" s="226" t="s">
        <v>21</v>
      </c>
      <c r="AZ255" s="382" t="e">
        <v>#DIV/0!</v>
      </c>
      <c r="BA255" s="397"/>
      <c r="BB255" s="265" t="e">
        <v>#DIV/0!</v>
      </c>
      <c r="BD255" s="388"/>
      <c r="BE255" s="226" t="s">
        <v>21</v>
      </c>
      <c r="BF255" s="401" t="e">
        <v>#DIV/0!</v>
      </c>
      <c r="BH255" s="388"/>
      <c r="BI255" s="226" t="s">
        <v>21</v>
      </c>
      <c r="BJ255" s="382" t="e">
        <v>#DIV/0!</v>
      </c>
      <c r="BK255" s="397"/>
      <c r="BL255" s="265" t="e">
        <v>#DIV/0!</v>
      </c>
    </row>
    <row r="256" spans="4:64" s="6" customFormat="1" ht="18.75">
      <c r="D256" s="367"/>
      <c r="F256" s="388"/>
      <c r="G256" s="226" t="s">
        <v>20</v>
      </c>
      <c r="H256" s="401" t="e">
        <v>#DIV/0!</v>
      </c>
      <c r="J256" s="388"/>
      <c r="K256" s="226" t="s">
        <v>20</v>
      </c>
      <c r="L256" s="382" t="e">
        <v>#DIV/0!</v>
      </c>
      <c r="M256" s="397"/>
      <c r="N256" s="265" t="e">
        <v>#DIV/0!</v>
      </c>
      <c r="O256"/>
      <c r="P256" s="388"/>
      <c r="Q256" s="226" t="s">
        <v>20</v>
      </c>
      <c r="R256" s="401" t="e">
        <v>#DIV/0!</v>
      </c>
      <c r="T256" s="388"/>
      <c r="U256" s="226" t="s">
        <v>20</v>
      </c>
      <c r="V256" s="382" t="e">
        <v>#DIV/0!</v>
      </c>
      <c r="W256" s="397"/>
      <c r="X256" s="265" t="e">
        <v>#DIV/0!</v>
      </c>
      <c r="Z256" s="388"/>
      <c r="AA256" s="226" t="s">
        <v>20</v>
      </c>
      <c r="AB256" s="401" t="e">
        <v>#DIV/0!</v>
      </c>
      <c r="AD256" s="388"/>
      <c r="AE256" s="226" t="s">
        <v>20</v>
      </c>
      <c r="AF256" s="382" t="e">
        <v>#DIV/0!</v>
      </c>
      <c r="AG256" s="397"/>
      <c r="AH256" s="265" t="e">
        <v>#DIV/0!</v>
      </c>
      <c r="AJ256" s="388"/>
      <c r="AK256" s="226" t="s">
        <v>20</v>
      </c>
      <c r="AL256" s="401" t="e">
        <v>#DIV/0!</v>
      </c>
      <c r="AN256" s="388"/>
      <c r="AO256" s="226" t="s">
        <v>20</v>
      </c>
      <c r="AP256" s="382" t="e">
        <v>#DIV/0!</v>
      </c>
      <c r="AQ256" s="397"/>
      <c r="AR256" s="265" t="e">
        <v>#DIV/0!</v>
      </c>
      <c r="AT256" s="388"/>
      <c r="AU256" s="226" t="s">
        <v>20</v>
      </c>
      <c r="AV256" s="401" t="e">
        <v>#DIV/0!</v>
      </c>
      <c r="AX256" s="388"/>
      <c r="AY256" s="226" t="s">
        <v>20</v>
      </c>
      <c r="AZ256" s="382" t="e">
        <v>#DIV/0!</v>
      </c>
      <c r="BA256" s="397"/>
      <c r="BB256" s="265" t="e">
        <v>#DIV/0!</v>
      </c>
      <c r="BD256" s="388"/>
      <c r="BE256" s="226" t="s">
        <v>20</v>
      </c>
      <c r="BF256" s="401" t="e">
        <v>#DIV/0!</v>
      </c>
      <c r="BH256" s="388"/>
      <c r="BI256" s="226" t="s">
        <v>20</v>
      </c>
      <c r="BJ256" s="382" t="e">
        <v>#DIV/0!</v>
      </c>
      <c r="BK256" s="397"/>
      <c r="BL256" s="265" t="e">
        <v>#DIV/0!</v>
      </c>
    </row>
    <row r="257" spans="4:64" s="6" customFormat="1" ht="18.75">
      <c r="D257" s="367"/>
      <c r="F257" s="388"/>
      <c r="G257" s="226" t="s">
        <v>19</v>
      </c>
      <c r="H257" s="401" t="e">
        <v>#DIV/0!</v>
      </c>
      <c r="J257" s="388"/>
      <c r="K257" s="226" t="s">
        <v>19</v>
      </c>
      <c r="L257" s="382" t="e">
        <v>#DIV/0!</v>
      </c>
      <c r="M257" s="397"/>
      <c r="N257" s="265" t="e">
        <v>#DIV/0!</v>
      </c>
      <c r="O257"/>
      <c r="P257" s="388"/>
      <c r="Q257" s="226" t="s">
        <v>19</v>
      </c>
      <c r="R257" s="401" t="e">
        <v>#DIV/0!</v>
      </c>
      <c r="T257" s="388"/>
      <c r="U257" s="226" t="s">
        <v>19</v>
      </c>
      <c r="V257" s="382" t="e">
        <v>#DIV/0!</v>
      </c>
      <c r="W257" s="397"/>
      <c r="X257" s="265" t="e">
        <v>#DIV/0!</v>
      </c>
      <c r="Z257" s="388"/>
      <c r="AA257" s="226" t="s">
        <v>19</v>
      </c>
      <c r="AB257" s="401" t="e">
        <v>#DIV/0!</v>
      </c>
      <c r="AD257" s="388"/>
      <c r="AE257" s="226" t="s">
        <v>19</v>
      </c>
      <c r="AF257" s="382" t="e">
        <v>#DIV/0!</v>
      </c>
      <c r="AG257" s="397"/>
      <c r="AH257" s="265" t="e">
        <v>#DIV/0!</v>
      </c>
      <c r="AJ257" s="388"/>
      <c r="AK257" s="226" t="s">
        <v>19</v>
      </c>
      <c r="AL257" s="401" t="e">
        <v>#DIV/0!</v>
      </c>
      <c r="AN257" s="388"/>
      <c r="AO257" s="226" t="s">
        <v>19</v>
      </c>
      <c r="AP257" s="382" t="e">
        <v>#DIV/0!</v>
      </c>
      <c r="AQ257" s="397"/>
      <c r="AR257" s="265" t="e">
        <v>#DIV/0!</v>
      </c>
      <c r="AT257" s="388"/>
      <c r="AU257" s="226" t="s">
        <v>19</v>
      </c>
      <c r="AV257" s="401" t="e">
        <v>#DIV/0!</v>
      </c>
      <c r="AX257" s="388"/>
      <c r="AY257" s="226" t="s">
        <v>19</v>
      </c>
      <c r="AZ257" s="382" t="e">
        <v>#DIV/0!</v>
      </c>
      <c r="BA257" s="397"/>
      <c r="BB257" s="265" t="e">
        <v>#DIV/0!</v>
      </c>
      <c r="BD257" s="388"/>
      <c r="BE257" s="226" t="s">
        <v>19</v>
      </c>
      <c r="BF257" s="401" t="e">
        <v>#DIV/0!</v>
      </c>
      <c r="BH257" s="388"/>
      <c r="BI257" s="226" t="s">
        <v>19</v>
      </c>
      <c r="BJ257" s="382" t="e">
        <v>#DIV/0!</v>
      </c>
      <c r="BK257" s="397"/>
      <c r="BL257" s="265" t="e">
        <v>#DIV/0!</v>
      </c>
    </row>
    <row r="258" spans="4:64" s="6" customFormat="1" ht="18.75">
      <c r="D258" s="367"/>
      <c r="F258" s="388"/>
      <c r="G258" s="227" t="s">
        <v>18</v>
      </c>
      <c r="H258" s="402" t="e">
        <v>#DIV/0!</v>
      </c>
      <c r="J258" s="388"/>
      <c r="K258" s="227" t="s">
        <v>18</v>
      </c>
      <c r="L258" s="383" t="e">
        <v>#DIV/0!</v>
      </c>
      <c r="M258" s="397"/>
      <c r="N258" s="266" t="e">
        <v>#DIV/0!</v>
      </c>
      <c r="O258"/>
      <c r="P258" s="388"/>
      <c r="Q258" s="227" t="s">
        <v>18</v>
      </c>
      <c r="R258" s="402" t="e">
        <v>#DIV/0!</v>
      </c>
      <c r="T258" s="388"/>
      <c r="U258" s="227" t="s">
        <v>18</v>
      </c>
      <c r="V258" s="383" t="e">
        <v>#DIV/0!</v>
      </c>
      <c r="W258" s="397"/>
      <c r="X258" s="266" t="e">
        <v>#DIV/0!</v>
      </c>
      <c r="Z258" s="388"/>
      <c r="AA258" s="227" t="s">
        <v>18</v>
      </c>
      <c r="AB258" s="402" t="e">
        <v>#DIV/0!</v>
      </c>
      <c r="AD258" s="388"/>
      <c r="AE258" s="227" t="s">
        <v>18</v>
      </c>
      <c r="AF258" s="383" t="e">
        <v>#DIV/0!</v>
      </c>
      <c r="AG258" s="397"/>
      <c r="AH258" s="266" t="e">
        <v>#DIV/0!</v>
      </c>
      <c r="AJ258" s="388"/>
      <c r="AK258" s="227" t="s">
        <v>18</v>
      </c>
      <c r="AL258" s="402" t="e">
        <v>#DIV/0!</v>
      </c>
      <c r="AN258" s="388"/>
      <c r="AO258" s="227" t="s">
        <v>18</v>
      </c>
      <c r="AP258" s="383" t="e">
        <v>#DIV/0!</v>
      </c>
      <c r="AQ258" s="397"/>
      <c r="AR258" s="266" t="e">
        <v>#DIV/0!</v>
      </c>
      <c r="AT258" s="388"/>
      <c r="AU258" s="227" t="s">
        <v>18</v>
      </c>
      <c r="AV258" s="402" t="e">
        <v>#DIV/0!</v>
      </c>
      <c r="AX258" s="388"/>
      <c r="AY258" s="227" t="s">
        <v>18</v>
      </c>
      <c r="AZ258" s="383" t="e">
        <v>#DIV/0!</v>
      </c>
      <c r="BA258" s="397"/>
      <c r="BB258" s="266" t="e">
        <v>#DIV/0!</v>
      </c>
      <c r="BD258" s="388"/>
      <c r="BE258" s="227" t="s">
        <v>18</v>
      </c>
      <c r="BF258" s="402" t="e">
        <v>#DIV/0!</v>
      </c>
      <c r="BH258" s="388"/>
      <c r="BI258" s="227" t="s">
        <v>18</v>
      </c>
      <c r="BJ258" s="383" t="e">
        <v>#DIV/0!</v>
      </c>
      <c r="BK258" s="397"/>
      <c r="BL258" s="266" t="e">
        <v>#DIV/0!</v>
      </c>
    </row>
    <row r="259" spans="4:64" s="6" customFormat="1" ht="18.75">
      <c r="D259" s="367"/>
      <c r="F259" s="387" t="s">
        <v>116</v>
      </c>
      <c r="G259" s="284" t="s">
        <v>48</v>
      </c>
      <c r="H259" s="400" t="e">
        <v>#DIV/0!</v>
      </c>
      <c r="J259" s="387" t="s">
        <v>116</v>
      </c>
      <c r="K259" s="284" t="s">
        <v>48</v>
      </c>
      <c r="L259" s="381" t="e">
        <v>#DIV/0!</v>
      </c>
      <c r="M259" s="399"/>
      <c r="N259" s="264" t="e">
        <v>#DIV/0!</v>
      </c>
      <c r="O259"/>
      <c r="P259" s="387" t="s">
        <v>116</v>
      </c>
      <c r="Q259" s="284" t="s">
        <v>48</v>
      </c>
      <c r="R259" s="400" t="e">
        <v>#DIV/0!</v>
      </c>
      <c r="T259" s="387" t="s">
        <v>116</v>
      </c>
      <c r="U259" s="284" t="s">
        <v>48</v>
      </c>
      <c r="V259" s="381" t="e">
        <v>#DIV/0!</v>
      </c>
      <c r="W259" s="399"/>
      <c r="X259" s="264" t="e">
        <v>#DIV/0!</v>
      </c>
      <c r="Z259" s="387" t="s">
        <v>116</v>
      </c>
      <c r="AA259" s="284" t="s">
        <v>48</v>
      </c>
      <c r="AB259" s="400" t="e">
        <v>#DIV/0!</v>
      </c>
      <c r="AD259" s="387" t="s">
        <v>116</v>
      </c>
      <c r="AE259" s="284" t="s">
        <v>48</v>
      </c>
      <c r="AF259" s="381" t="e">
        <v>#DIV/0!</v>
      </c>
      <c r="AG259" s="399"/>
      <c r="AH259" s="264" t="e">
        <v>#DIV/0!</v>
      </c>
      <c r="AJ259" s="387" t="s">
        <v>116</v>
      </c>
      <c r="AK259" s="284" t="s">
        <v>48</v>
      </c>
      <c r="AL259" s="400" t="e">
        <v>#DIV/0!</v>
      </c>
      <c r="AN259" s="387" t="s">
        <v>116</v>
      </c>
      <c r="AO259" s="284" t="s">
        <v>48</v>
      </c>
      <c r="AP259" s="381" t="e">
        <v>#DIV/0!</v>
      </c>
      <c r="AQ259" s="399"/>
      <c r="AR259" s="264" t="e">
        <v>#DIV/0!</v>
      </c>
      <c r="AT259" s="387" t="s">
        <v>116</v>
      </c>
      <c r="AU259" s="284" t="s">
        <v>48</v>
      </c>
      <c r="AV259" s="400" t="e">
        <v>#DIV/0!</v>
      </c>
      <c r="AX259" s="387" t="s">
        <v>116</v>
      </c>
      <c r="AY259" s="284" t="s">
        <v>48</v>
      </c>
      <c r="AZ259" s="381" t="e">
        <v>#DIV/0!</v>
      </c>
      <c r="BA259" s="399"/>
      <c r="BB259" s="264" t="e">
        <v>#DIV/0!</v>
      </c>
      <c r="BD259" s="387" t="s">
        <v>116</v>
      </c>
      <c r="BE259" s="284" t="s">
        <v>48</v>
      </c>
      <c r="BF259" s="400" t="e">
        <v>#DIV/0!</v>
      </c>
      <c r="BH259" s="387" t="s">
        <v>116</v>
      </c>
      <c r="BI259" s="284" t="s">
        <v>48</v>
      </c>
      <c r="BJ259" s="381" t="e">
        <v>#DIV/0!</v>
      </c>
      <c r="BK259" s="399"/>
      <c r="BL259" s="264" t="e">
        <v>#DIV/0!</v>
      </c>
    </row>
    <row r="260" spans="4:64" s="6" customFormat="1" ht="18.75">
      <c r="D260" s="367"/>
      <c r="F260" s="388"/>
      <c r="G260" s="226" t="s">
        <v>22</v>
      </c>
      <c r="H260" s="401" t="e">
        <v>#DIV/0!</v>
      </c>
      <c r="J260" s="388"/>
      <c r="K260" s="226" t="s">
        <v>22</v>
      </c>
      <c r="L260" s="382" t="e">
        <v>#DIV/0!</v>
      </c>
      <c r="M260" s="397"/>
      <c r="N260" s="265" t="e">
        <v>#DIV/0!</v>
      </c>
      <c r="O260"/>
      <c r="P260" s="388"/>
      <c r="Q260" s="226" t="s">
        <v>22</v>
      </c>
      <c r="R260" s="401" t="e">
        <v>#DIV/0!</v>
      </c>
      <c r="T260" s="388"/>
      <c r="U260" s="226" t="s">
        <v>22</v>
      </c>
      <c r="V260" s="382" t="e">
        <v>#DIV/0!</v>
      </c>
      <c r="W260" s="397"/>
      <c r="X260" s="265" t="e">
        <v>#DIV/0!</v>
      </c>
      <c r="Z260" s="388"/>
      <c r="AA260" s="226" t="s">
        <v>22</v>
      </c>
      <c r="AB260" s="401" t="e">
        <v>#DIV/0!</v>
      </c>
      <c r="AD260" s="388"/>
      <c r="AE260" s="226" t="s">
        <v>22</v>
      </c>
      <c r="AF260" s="382" t="e">
        <v>#DIV/0!</v>
      </c>
      <c r="AG260" s="397"/>
      <c r="AH260" s="265" t="e">
        <v>#DIV/0!</v>
      </c>
      <c r="AJ260" s="388"/>
      <c r="AK260" s="226" t="s">
        <v>22</v>
      </c>
      <c r="AL260" s="401" t="e">
        <v>#DIV/0!</v>
      </c>
      <c r="AN260" s="388"/>
      <c r="AO260" s="226" t="s">
        <v>22</v>
      </c>
      <c r="AP260" s="382" t="e">
        <v>#DIV/0!</v>
      </c>
      <c r="AQ260" s="397"/>
      <c r="AR260" s="265" t="e">
        <v>#DIV/0!</v>
      </c>
      <c r="AT260" s="388"/>
      <c r="AU260" s="226" t="s">
        <v>22</v>
      </c>
      <c r="AV260" s="401" t="e">
        <v>#DIV/0!</v>
      </c>
      <c r="AX260" s="388"/>
      <c r="AY260" s="226" t="s">
        <v>22</v>
      </c>
      <c r="AZ260" s="382" t="e">
        <v>#DIV/0!</v>
      </c>
      <c r="BA260" s="397"/>
      <c r="BB260" s="265" t="e">
        <v>#DIV/0!</v>
      </c>
      <c r="BD260" s="388"/>
      <c r="BE260" s="226" t="s">
        <v>22</v>
      </c>
      <c r="BF260" s="401" t="e">
        <v>#DIV/0!</v>
      </c>
      <c r="BH260" s="388"/>
      <c r="BI260" s="226" t="s">
        <v>22</v>
      </c>
      <c r="BJ260" s="382" t="e">
        <v>#DIV/0!</v>
      </c>
      <c r="BK260" s="397"/>
      <c r="BL260" s="265" t="e">
        <v>#DIV/0!</v>
      </c>
    </row>
    <row r="261" spans="4:64" s="6" customFormat="1" ht="18.75">
      <c r="D261" s="367"/>
      <c r="F261" s="388"/>
      <c r="G261" s="226" t="s">
        <v>21</v>
      </c>
      <c r="H261" s="401" t="e">
        <v>#DIV/0!</v>
      </c>
      <c r="J261" s="388"/>
      <c r="K261" s="226" t="s">
        <v>21</v>
      </c>
      <c r="L261" s="382" t="e">
        <v>#DIV/0!</v>
      </c>
      <c r="M261" s="397"/>
      <c r="N261" s="265" t="e">
        <v>#DIV/0!</v>
      </c>
      <c r="O261"/>
      <c r="P261" s="388"/>
      <c r="Q261" s="226" t="s">
        <v>21</v>
      </c>
      <c r="R261" s="401" t="e">
        <v>#DIV/0!</v>
      </c>
      <c r="T261" s="388"/>
      <c r="U261" s="226" t="s">
        <v>21</v>
      </c>
      <c r="V261" s="382" t="e">
        <v>#DIV/0!</v>
      </c>
      <c r="W261" s="397"/>
      <c r="X261" s="265" t="e">
        <v>#DIV/0!</v>
      </c>
      <c r="Z261" s="388"/>
      <c r="AA261" s="226" t="s">
        <v>21</v>
      </c>
      <c r="AB261" s="401" t="e">
        <v>#DIV/0!</v>
      </c>
      <c r="AD261" s="388"/>
      <c r="AE261" s="226" t="s">
        <v>21</v>
      </c>
      <c r="AF261" s="382" t="e">
        <v>#DIV/0!</v>
      </c>
      <c r="AG261" s="397"/>
      <c r="AH261" s="265" t="e">
        <v>#DIV/0!</v>
      </c>
      <c r="AJ261" s="388"/>
      <c r="AK261" s="226" t="s">
        <v>21</v>
      </c>
      <c r="AL261" s="401" t="e">
        <v>#DIV/0!</v>
      </c>
      <c r="AN261" s="388"/>
      <c r="AO261" s="226" t="s">
        <v>21</v>
      </c>
      <c r="AP261" s="382" t="e">
        <v>#DIV/0!</v>
      </c>
      <c r="AQ261" s="397"/>
      <c r="AR261" s="265" t="e">
        <v>#DIV/0!</v>
      </c>
      <c r="AT261" s="388"/>
      <c r="AU261" s="226" t="s">
        <v>21</v>
      </c>
      <c r="AV261" s="401" t="e">
        <v>#DIV/0!</v>
      </c>
      <c r="AX261" s="388"/>
      <c r="AY261" s="226" t="s">
        <v>21</v>
      </c>
      <c r="AZ261" s="382" t="e">
        <v>#DIV/0!</v>
      </c>
      <c r="BA261" s="397"/>
      <c r="BB261" s="265" t="e">
        <v>#DIV/0!</v>
      </c>
      <c r="BD261" s="388"/>
      <c r="BE261" s="226" t="s">
        <v>21</v>
      </c>
      <c r="BF261" s="401" t="e">
        <v>#DIV/0!</v>
      </c>
      <c r="BH261" s="388"/>
      <c r="BI261" s="226" t="s">
        <v>21</v>
      </c>
      <c r="BJ261" s="382" t="e">
        <v>#DIV/0!</v>
      </c>
      <c r="BK261" s="397"/>
      <c r="BL261" s="265" t="e">
        <v>#DIV/0!</v>
      </c>
    </row>
    <row r="262" spans="4:64" s="6" customFormat="1" ht="18.75">
      <c r="D262" s="367"/>
      <c r="F262" s="388"/>
      <c r="G262" s="226" t="s">
        <v>20</v>
      </c>
      <c r="H262" s="401" t="e">
        <v>#DIV/0!</v>
      </c>
      <c r="J262" s="388"/>
      <c r="K262" s="226" t="s">
        <v>20</v>
      </c>
      <c r="L262" s="382" t="e">
        <v>#DIV/0!</v>
      </c>
      <c r="M262" s="397"/>
      <c r="N262" s="265" t="e">
        <v>#DIV/0!</v>
      </c>
      <c r="O262"/>
      <c r="P262" s="388"/>
      <c r="Q262" s="226" t="s">
        <v>20</v>
      </c>
      <c r="R262" s="401" t="e">
        <v>#DIV/0!</v>
      </c>
      <c r="T262" s="388"/>
      <c r="U262" s="226" t="s">
        <v>20</v>
      </c>
      <c r="V262" s="382" t="e">
        <v>#DIV/0!</v>
      </c>
      <c r="W262" s="397"/>
      <c r="X262" s="265" t="e">
        <v>#DIV/0!</v>
      </c>
      <c r="Z262" s="388"/>
      <c r="AA262" s="226" t="s">
        <v>20</v>
      </c>
      <c r="AB262" s="401" t="e">
        <v>#DIV/0!</v>
      </c>
      <c r="AD262" s="388"/>
      <c r="AE262" s="226" t="s">
        <v>20</v>
      </c>
      <c r="AF262" s="382" t="e">
        <v>#DIV/0!</v>
      </c>
      <c r="AG262" s="397"/>
      <c r="AH262" s="265" t="e">
        <v>#DIV/0!</v>
      </c>
      <c r="AJ262" s="388"/>
      <c r="AK262" s="226" t="s">
        <v>20</v>
      </c>
      <c r="AL262" s="401" t="e">
        <v>#DIV/0!</v>
      </c>
      <c r="AN262" s="388"/>
      <c r="AO262" s="226" t="s">
        <v>20</v>
      </c>
      <c r="AP262" s="382" t="e">
        <v>#DIV/0!</v>
      </c>
      <c r="AQ262" s="397"/>
      <c r="AR262" s="265" t="e">
        <v>#DIV/0!</v>
      </c>
      <c r="AT262" s="388"/>
      <c r="AU262" s="226" t="s">
        <v>20</v>
      </c>
      <c r="AV262" s="401" t="e">
        <v>#DIV/0!</v>
      </c>
      <c r="AX262" s="388"/>
      <c r="AY262" s="226" t="s">
        <v>20</v>
      </c>
      <c r="AZ262" s="382" t="e">
        <v>#DIV/0!</v>
      </c>
      <c r="BA262" s="397"/>
      <c r="BB262" s="265" t="e">
        <v>#DIV/0!</v>
      </c>
      <c r="BD262" s="388"/>
      <c r="BE262" s="226" t="s">
        <v>20</v>
      </c>
      <c r="BF262" s="401" t="e">
        <v>#DIV/0!</v>
      </c>
      <c r="BH262" s="388"/>
      <c r="BI262" s="226" t="s">
        <v>20</v>
      </c>
      <c r="BJ262" s="382" t="e">
        <v>#DIV/0!</v>
      </c>
      <c r="BK262" s="397"/>
      <c r="BL262" s="265" t="e">
        <v>#DIV/0!</v>
      </c>
    </row>
    <row r="263" spans="4:64" s="6" customFormat="1" ht="18.75">
      <c r="D263" s="367"/>
      <c r="F263" s="388"/>
      <c r="G263" s="226" t="s">
        <v>19</v>
      </c>
      <c r="H263" s="401" t="e">
        <v>#DIV/0!</v>
      </c>
      <c r="J263" s="388"/>
      <c r="K263" s="226" t="s">
        <v>19</v>
      </c>
      <c r="L263" s="382" t="e">
        <v>#DIV/0!</v>
      </c>
      <c r="M263" s="397"/>
      <c r="N263" s="265" t="e">
        <v>#DIV/0!</v>
      </c>
      <c r="O263"/>
      <c r="P263" s="388"/>
      <c r="Q263" s="226" t="s">
        <v>19</v>
      </c>
      <c r="R263" s="401" t="e">
        <v>#DIV/0!</v>
      </c>
      <c r="T263" s="388"/>
      <c r="U263" s="226" t="s">
        <v>19</v>
      </c>
      <c r="V263" s="382" t="e">
        <v>#DIV/0!</v>
      </c>
      <c r="W263" s="397"/>
      <c r="X263" s="265" t="e">
        <v>#DIV/0!</v>
      </c>
      <c r="Z263" s="388"/>
      <c r="AA263" s="226" t="s">
        <v>19</v>
      </c>
      <c r="AB263" s="401" t="e">
        <v>#DIV/0!</v>
      </c>
      <c r="AD263" s="388"/>
      <c r="AE263" s="226" t="s">
        <v>19</v>
      </c>
      <c r="AF263" s="382" t="e">
        <v>#DIV/0!</v>
      </c>
      <c r="AG263" s="397"/>
      <c r="AH263" s="265" t="e">
        <v>#DIV/0!</v>
      </c>
      <c r="AJ263" s="388"/>
      <c r="AK263" s="226" t="s">
        <v>19</v>
      </c>
      <c r="AL263" s="401" t="e">
        <v>#DIV/0!</v>
      </c>
      <c r="AN263" s="388"/>
      <c r="AO263" s="226" t="s">
        <v>19</v>
      </c>
      <c r="AP263" s="382" t="e">
        <v>#DIV/0!</v>
      </c>
      <c r="AQ263" s="397"/>
      <c r="AR263" s="265" t="e">
        <v>#DIV/0!</v>
      </c>
      <c r="AT263" s="388"/>
      <c r="AU263" s="226" t="s">
        <v>19</v>
      </c>
      <c r="AV263" s="401" t="e">
        <v>#DIV/0!</v>
      </c>
      <c r="AX263" s="388"/>
      <c r="AY263" s="226" t="s">
        <v>19</v>
      </c>
      <c r="AZ263" s="382" t="e">
        <v>#DIV/0!</v>
      </c>
      <c r="BA263" s="397"/>
      <c r="BB263" s="265" t="e">
        <v>#DIV/0!</v>
      </c>
      <c r="BD263" s="388"/>
      <c r="BE263" s="226" t="s">
        <v>19</v>
      </c>
      <c r="BF263" s="401" t="e">
        <v>#DIV/0!</v>
      </c>
      <c r="BH263" s="388"/>
      <c r="BI263" s="226" t="s">
        <v>19</v>
      </c>
      <c r="BJ263" s="382" t="e">
        <v>#DIV/0!</v>
      </c>
      <c r="BK263" s="397"/>
      <c r="BL263" s="265" t="e">
        <v>#DIV/0!</v>
      </c>
    </row>
    <row r="264" spans="4:64" s="6" customFormat="1" ht="18.75">
      <c r="D264" s="367"/>
      <c r="F264" s="388"/>
      <c r="G264" s="227" t="s">
        <v>18</v>
      </c>
      <c r="H264" s="402" t="e">
        <v>#DIV/0!</v>
      </c>
      <c r="J264" s="388"/>
      <c r="K264" s="227" t="s">
        <v>18</v>
      </c>
      <c r="L264" s="383" t="e">
        <v>#DIV/0!</v>
      </c>
      <c r="M264" s="397"/>
      <c r="N264" s="266" t="e">
        <v>#DIV/0!</v>
      </c>
      <c r="O264"/>
      <c r="P264" s="388"/>
      <c r="Q264" s="227" t="s">
        <v>18</v>
      </c>
      <c r="R264" s="402" t="e">
        <v>#DIV/0!</v>
      </c>
      <c r="T264" s="388"/>
      <c r="U264" s="227" t="s">
        <v>18</v>
      </c>
      <c r="V264" s="383" t="e">
        <v>#DIV/0!</v>
      </c>
      <c r="W264" s="397"/>
      <c r="X264" s="266" t="e">
        <v>#DIV/0!</v>
      </c>
      <c r="Z264" s="388"/>
      <c r="AA264" s="227" t="s">
        <v>18</v>
      </c>
      <c r="AB264" s="402" t="e">
        <v>#DIV/0!</v>
      </c>
      <c r="AD264" s="388"/>
      <c r="AE264" s="227" t="s">
        <v>18</v>
      </c>
      <c r="AF264" s="383" t="e">
        <v>#DIV/0!</v>
      </c>
      <c r="AG264" s="397"/>
      <c r="AH264" s="266" t="e">
        <v>#DIV/0!</v>
      </c>
      <c r="AJ264" s="388"/>
      <c r="AK264" s="227" t="s">
        <v>18</v>
      </c>
      <c r="AL264" s="402" t="e">
        <v>#DIV/0!</v>
      </c>
      <c r="AN264" s="388"/>
      <c r="AO264" s="227" t="s">
        <v>18</v>
      </c>
      <c r="AP264" s="383" t="e">
        <v>#DIV/0!</v>
      </c>
      <c r="AQ264" s="397"/>
      <c r="AR264" s="266" t="e">
        <v>#DIV/0!</v>
      </c>
      <c r="AT264" s="388"/>
      <c r="AU264" s="227" t="s">
        <v>18</v>
      </c>
      <c r="AV264" s="402" t="e">
        <v>#DIV/0!</v>
      </c>
      <c r="AX264" s="388"/>
      <c r="AY264" s="227" t="s">
        <v>18</v>
      </c>
      <c r="AZ264" s="383" t="e">
        <v>#DIV/0!</v>
      </c>
      <c r="BA264" s="397"/>
      <c r="BB264" s="266" t="e">
        <v>#DIV/0!</v>
      </c>
      <c r="BD264" s="388"/>
      <c r="BE264" s="227" t="s">
        <v>18</v>
      </c>
      <c r="BF264" s="402" t="e">
        <v>#DIV/0!</v>
      </c>
      <c r="BH264" s="388"/>
      <c r="BI264" s="227" t="s">
        <v>18</v>
      </c>
      <c r="BJ264" s="383" t="e">
        <v>#DIV/0!</v>
      </c>
      <c r="BK264" s="397"/>
      <c r="BL264" s="266" t="e">
        <v>#DIV/0!</v>
      </c>
    </row>
    <row r="265" spans="4:64" s="6" customFormat="1" ht="18.75">
      <c r="D265" s="367"/>
      <c r="F265" s="387" t="s">
        <v>117</v>
      </c>
      <c r="G265" s="284" t="s">
        <v>48</v>
      </c>
      <c r="H265" s="400" t="e">
        <v>#DIV/0!</v>
      </c>
      <c r="J265" s="387" t="s">
        <v>117</v>
      </c>
      <c r="K265" s="284" t="s">
        <v>48</v>
      </c>
      <c r="L265" s="381" t="e">
        <v>#DIV/0!</v>
      </c>
      <c r="M265" s="399"/>
      <c r="N265" s="264" t="e">
        <v>#DIV/0!</v>
      </c>
      <c r="O265"/>
      <c r="P265" s="387" t="s">
        <v>117</v>
      </c>
      <c r="Q265" s="284" t="s">
        <v>48</v>
      </c>
      <c r="R265" s="400" t="e">
        <v>#DIV/0!</v>
      </c>
      <c r="T265" s="387" t="s">
        <v>117</v>
      </c>
      <c r="U265" s="284" t="s">
        <v>48</v>
      </c>
      <c r="V265" s="381" t="e">
        <v>#DIV/0!</v>
      </c>
      <c r="W265" s="399"/>
      <c r="X265" s="264" t="e">
        <v>#DIV/0!</v>
      </c>
      <c r="Z265" s="387" t="s">
        <v>117</v>
      </c>
      <c r="AA265" s="284" t="s">
        <v>48</v>
      </c>
      <c r="AB265" s="400" t="e">
        <v>#DIV/0!</v>
      </c>
      <c r="AD265" s="387" t="s">
        <v>117</v>
      </c>
      <c r="AE265" s="284" t="s">
        <v>48</v>
      </c>
      <c r="AF265" s="381" t="e">
        <v>#DIV/0!</v>
      </c>
      <c r="AG265" s="399"/>
      <c r="AH265" s="264" t="e">
        <v>#DIV/0!</v>
      </c>
      <c r="AJ265" s="387" t="s">
        <v>117</v>
      </c>
      <c r="AK265" s="284" t="s">
        <v>48</v>
      </c>
      <c r="AL265" s="400" t="e">
        <v>#DIV/0!</v>
      </c>
      <c r="AN265" s="387" t="s">
        <v>117</v>
      </c>
      <c r="AO265" s="284" t="s">
        <v>48</v>
      </c>
      <c r="AP265" s="381" t="e">
        <v>#DIV/0!</v>
      </c>
      <c r="AQ265" s="399"/>
      <c r="AR265" s="264" t="e">
        <v>#DIV/0!</v>
      </c>
      <c r="AT265" s="387" t="s">
        <v>117</v>
      </c>
      <c r="AU265" s="284" t="s">
        <v>48</v>
      </c>
      <c r="AV265" s="400" t="e">
        <v>#DIV/0!</v>
      </c>
      <c r="AX265" s="387" t="s">
        <v>117</v>
      </c>
      <c r="AY265" s="284" t="s">
        <v>48</v>
      </c>
      <c r="AZ265" s="381" t="e">
        <v>#DIV/0!</v>
      </c>
      <c r="BA265" s="399"/>
      <c r="BB265" s="264" t="e">
        <v>#DIV/0!</v>
      </c>
      <c r="BD265" s="387" t="s">
        <v>117</v>
      </c>
      <c r="BE265" s="284" t="s">
        <v>48</v>
      </c>
      <c r="BF265" s="400" t="e">
        <v>#DIV/0!</v>
      </c>
      <c r="BH265" s="387" t="s">
        <v>117</v>
      </c>
      <c r="BI265" s="284" t="s">
        <v>48</v>
      </c>
      <c r="BJ265" s="381" t="e">
        <v>#DIV/0!</v>
      </c>
      <c r="BK265" s="399"/>
      <c r="BL265" s="264" t="e">
        <v>#DIV/0!</v>
      </c>
    </row>
    <row r="266" spans="4:64" s="6" customFormat="1" ht="18.75">
      <c r="D266" s="367"/>
      <c r="F266" s="388"/>
      <c r="G266" s="226" t="s">
        <v>22</v>
      </c>
      <c r="H266" s="401" t="e">
        <v>#DIV/0!</v>
      </c>
      <c r="J266" s="388"/>
      <c r="K266" s="226" t="s">
        <v>22</v>
      </c>
      <c r="L266" s="382" t="e">
        <v>#DIV/0!</v>
      </c>
      <c r="M266" s="397"/>
      <c r="N266" s="265" t="e">
        <v>#DIV/0!</v>
      </c>
      <c r="O266"/>
      <c r="P266" s="388"/>
      <c r="Q266" s="226" t="s">
        <v>22</v>
      </c>
      <c r="R266" s="401" t="e">
        <v>#DIV/0!</v>
      </c>
      <c r="T266" s="388"/>
      <c r="U266" s="226" t="s">
        <v>22</v>
      </c>
      <c r="V266" s="382" t="e">
        <v>#DIV/0!</v>
      </c>
      <c r="W266" s="397"/>
      <c r="X266" s="265" t="e">
        <v>#DIV/0!</v>
      </c>
      <c r="Z266" s="388"/>
      <c r="AA266" s="226" t="s">
        <v>22</v>
      </c>
      <c r="AB266" s="401" t="e">
        <v>#DIV/0!</v>
      </c>
      <c r="AD266" s="388"/>
      <c r="AE266" s="226" t="s">
        <v>22</v>
      </c>
      <c r="AF266" s="382" t="e">
        <v>#DIV/0!</v>
      </c>
      <c r="AG266" s="397"/>
      <c r="AH266" s="265" t="e">
        <v>#DIV/0!</v>
      </c>
      <c r="AJ266" s="388"/>
      <c r="AK266" s="226" t="s">
        <v>22</v>
      </c>
      <c r="AL266" s="401" t="e">
        <v>#DIV/0!</v>
      </c>
      <c r="AN266" s="388"/>
      <c r="AO266" s="226" t="s">
        <v>22</v>
      </c>
      <c r="AP266" s="382" t="e">
        <v>#DIV/0!</v>
      </c>
      <c r="AQ266" s="397"/>
      <c r="AR266" s="265" t="e">
        <v>#DIV/0!</v>
      </c>
      <c r="AT266" s="388"/>
      <c r="AU266" s="226" t="s">
        <v>22</v>
      </c>
      <c r="AV266" s="401" t="e">
        <v>#DIV/0!</v>
      </c>
      <c r="AX266" s="388"/>
      <c r="AY266" s="226" t="s">
        <v>22</v>
      </c>
      <c r="AZ266" s="382" t="e">
        <v>#DIV/0!</v>
      </c>
      <c r="BA266" s="397"/>
      <c r="BB266" s="265" t="e">
        <v>#DIV/0!</v>
      </c>
      <c r="BD266" s="388"/>
      <c r="BE266" s="226" t="s">
        <v>22</v>
      </c>
      <c r="BF266" s="401" t="e">
        <v>#DIV/0!</v>
      </c>
      <c r="BH266" s="388"/>
      <c r="BI266" s="226" t="s">
        <v>22</v>
      </c>
      <c r="BJ266" s="382" t="e">
        <v>#DIV/0!</v>
      </c>
      <c r="BK266" s="397"/>
      <c r="BL266" s="265" t="e">
        <v>#DIV/0!</v>
      </c>
    </row>
    <row r="267" spans="4:64" s="6" customFormat="1" ht="18.75">
      <c r="D267" s="367"/>
      <c r="F267" s="388"/>
      <c r="G267" s="226" t="s">
        <v>21</v>
      </c>
      <c r="H267" s="401" t="e">
        <v>#DIV/0!</v>
      </c>
      <c r="J267" s="388"/>
      <c r="K267" s="226" t="s">
        <v>21</v>
      </c>
      <c r="L267" s="382" t="e">
        <v>#DIV/0!</v>
      </c>
      <c r="M267" s="397"/>
      <c r="N267" s="265" t="e">
        <v>#DIV/0!</v>
      </c>
      <c r="O267"/>
      <c r="P267" s="388"/>
      <c r="Q267" s="226" t="s">
        <v>21</v>
      </c>
      <c r="R267" s="401" t="e">
        <v>#DIV/0!</v>
      </c>
      <c r="T267" s="388"/>
      <c r="U267" s="226" t="s">
        <v>21</v>
      </c>
      <c r="V267" s="382" t="e">
        <v>#DIV/0!</v>
      </c>
      <c r="W267" s="397"/>
      <c r="X267" s="265" t="e">
        <v>#DIV/0!</v>
      </c>
      <c r="Z267" s="388"/>
      <c r="AA267" s="226" t="s">
        <v>21</v>
      </c>
      <c r="AB267" s="401" t="e">
        <v>#DIV/0!</v>
      </c>
      <c r="AD267" s="388"/>
      <c r="AE267" s="226" t="s">
        <v>21</v>
      </c>
      <c r="AF267" s="382" t="e">
        <v>#DIV/0!</v>
      </c>
      <c r="AG267" s="397"/>
      <c r="AH267" s="265" t="e">
        <v>#DIV/0!</v>
      </c>
      <c r="AJ267" s="388"/>
      <c r="AK267" s="226" t="s">
        <v>21</v>
      </c>
      <c r="AL267" s="401" t="e">
        <v>#DIV/0!</v>
      </c>
      <c r="AN267" s="388"/>
      <c r="AO267" s="226" t="s">
        <v>21</v>
      </c>
      <c r="AP267" s="382" t="e">
        <v>#DIV/0!</v>
      </c>
      <c r="AQ267" s="397"/>
      <c r="AR267" s="265" t="e">
        <v>#DIV/0!</v>
      </c>
      <c r="AT267" s="388"/>
      <c r="AU267" s="226" t="s">
        <v>21</v>
      </c>
      <c r="AV267" s="401" t="e">
        <v>#DIV/0!</v>
      </c>
      <c r="AX267" s="388"/>
      <c r="AY267" s="226" t="s">
        <v>21</v>
      </c>
      <c r="AZ267" s="382" t="e">
        <v>#DIV/0!</v>
      </c>
      <c r="BA267" s="397"/>
      <c r="BB267" s="265" t="e">
        <v>#DIV/0!</v>
      </c>
      <c r="BD267" s="388"/>
      <c r="BE267" s="226" t="s">
        <v>21</v>
      </c>
      <c r="BF267" s="401" t="e">
        <v>#DIV/0!</v>
      </c>
      <c r="BH267" s="388"/>
      <c r="BI267" s="226" t="s">
        <v>21</v>
      </c>
      <c r="BJ267" s="382" t="e">
        <v>#DIV/0!</v>
      </c>
      <c r="BK267" s="397"/>
      <c r="BL267" s="265" t="e">
        <v>#DIV/0!</v>
      </c>
    </row>
    <row r="268" spans="4:64" s="6" customFormat="1" ht="18.75">
      <c r="D268" s="367"/>
      <c r="F268" s="388"/>
      <c r="G268" s="226" t="s">
        <v>20</v>
      </c>
      <c r="H268" s="401" t="e">
        <v>#DIV/0!</v>
      </c>
      <c r="J268" s="388"/>
      <c r="K268" s="226" t="s">
        <v>20</v>
      </c>
      <c r="L268" s="382" t="e">
        <v>#DIV/0!</v>
      </c>
      <c r="M268" s="397"/>
      <c r="N268" s="265" t="e">
        <v>#DIV/0!</v>
      </c>
      <c r="O268"/>
      <c r="P268" s="388"/>
      <c r="Q268" s="226" t="s">
        <v>20</v>
      </c>
      <c r="R268" s="401" t="e">
        <v>#DIV/0!</v>
      </c>
      <c r="T268" s="388"/>
      <c r="U268" s="226" t="s">
        <v>20</v>
      </c>
      <c r="V268" s="382" t="e">
        <v>#DIV/0!</v>
      </c>
      <c r="W268" s="397"/>
      <c r="X268" s="265" t="e">
        <v>#DIV/0!</v>
      </c>
      <c r="Z268" s="388"/>
      <c r="AA268" s="226" t="s">
        <v>20</v>
      </c>
      <c r="AB268" s="401" t="e">
        <v>#DIV/0!</v>
      </c>
      <c r="AD268" s="388"/>
      <c r="AE268" s="226" t="s">
        <v>20</v>
      </c>
      <c r="AF268" s="382" t="e">
        <v>#DIV/0!</v>
      </c>
      <c r="AG268" s="397"/>
      <c r="AH268" s="265" t="e">
        <v>#DIV/0!</v>
      </c>
      <c r="AJ268" s="388"/>
      <c r="AK268" s="226" t="s">
        <v>20</v>
      </c>
      <c r="AL268" s="401" t="e">
        <v>#DIV/0!</v>
      </c>
      <c r="AN268" s="388"/>
      <c r="AO268" s="226" t="s">
        <v>20</v>
      </c>
      <c r="AP268" s="382" t="e">
        <v>#DIV/0!</v>
      </c>
      <c r="AQ268" s="397"/>
      <c r="AR268" s="265" t="e">
        <v>#DIV/0!</v>
      </c>
      <c r="AT268" s="388"/>
      <c r="AU268" s="226" t="s">
        <v>20</v>
      </c>
      <c r="AV268" s="401" t="e">
        <v>#DIV/0!</v>
      </c>
      <c r="AX268" s="388"/>
      <c r="AY268" s="226" t="s">
        <v>20</v>
      </c>
      <c r="AZ268" s="382" t="e">
        <v>#DIV/0!</v>
      </c>
      <c r="BA268" s="397"/>
      <c r="BB268" s="265" t="e">
        <v>#DIV/0!</v>
      </c>
      <c r="BD268" s="388"/>
      <c r="BE268" s="226" t="s">
        <v>20</v>
      </c>
      <c r="BF268" s="401" t="e">
        <v>#DIV/0!</v>
      </c>
      <c r="BH268" s="388"/>
      <c r="BI268" s="226" t="s">
        <v>20</v>
      </c>
      <c r="BJ268" s="382" t="e">
        <v>#DIV/0!</v>
      </c>
      <c r="BK268" s="397"/>
      <c r="BL268" s="265" t="e">
        <v>#DIV/0!</v>
      </c>
    </row>
    <row r="269" spans="4:64" s="6" customFormat="1" ht="18.75">
      <c r="D269" s="367"/>
      <c r="F269" s="388"/>
      <c r="G269" s="226" t="s">
        <v>19</v>
      </c>
      <c r="H269" s="401" t="e">
        <v>#DIV/0!</v>
      </c>
      <c r="J269" s="388"/>
      <c r="K269" s="226" t="s">
        <v>19</v>
      </c>
      <c r="L269" s="382" t="e">
        <v>#DIV/0!</v>
      </c>
      <c r="M269" s="397"/>
      <c r="N269" s="265" t="e">
        <v>#DIV/0!</v>
      </c>
      <c r="O269"/>
      <c r="P269" s="388"/>
      <c r="Q269" s="226" t="s">
        <v>19</v>
      </c>
      <c r="R269" s="401" t="e">
        <v>#DIV/0!</v>
      </c>
      <c r="T269" s="388"/>
      <c r="U269" s="226" t="s">
        <v>19</v>
      </c>
      <c r="V269" s="382" t="e">
        <v>#DIV/0!</v>
      </c>
      <c r="W269" s="397"/>
      <c r="X269" s="265" t="e">
        <v>#DIV/0!</v>
      </c>
      <c r="Z269" s="388"/>
      <c r="AA269" s="226" t="s">
        <v>19</v>
      </c>
      <c r="AB269" s="401" t="e">
        <v>#DIV/0!</v>
      </c>
      <c r="AD269" s="388"/>
      <c r="AE269" s="226" t="s">
        <v>19</v>
      </c>
      <c r="AF269" s="382" t="e">
        <v>#DIV/0!</v>
      </c>
      <c r="AG269" s="397"/>
      <c r="AH269" s="265" t="e">
        <v>#DIV/0!</v>
      </c>
      <c r="AJ269" s="388"/>
      <c r="AK269" s="226" t="s">
        <v>19</v>
      </c>
      <c r="AL269" s="401" t="e">
        <v>#DIV/0!</v>
      </c>
      <c r="AN269" s="388"/>
      <c r="AO269" s="226" t="s">
        <v>19</v>
      </c>
      <c r="AP269" s="382" t="e">
        <v>#DIV/0!</v>
      </c>
      <c r="AQ269" s="397"/>
      <c r="AR269" s="265" t="e">
        <v>#DIV/0!</v>
      </c>
      <c r="AT269" s="388"/>
      <c r="AU269" s="226" t="s">
        <v>19</v>
      </c>
      <c r="AV269" s="401" t="e">
        <v>#DIV/0!</v>
      </c>
      <c r="AX269" s="388"/>
      <c r="AY269" s="226" t="s">
        <v>19</v>
      </c>
      <c r="AZ269" s="382" t="e">
        <v>#DIV/0!</v>
      </c>
      <c r="BA269" s="397"/>
      <c r="BB269" s="265" t="e">
        <v>#DIV/0!</v>
      </c>
      <c r="BD269" s="388"/>
      <c r="BE269" s="226" t="s">
        <v>19</v>
      </c>
      <c r="BF269" s="401" t="e">
        <v>#DIV/0!</v>
      </c>
      <c r="BH269" s="388"/>
      <c r="BI269" s="226" t="s">
        <v>19</v>
      </c>
      <c r="BJ269" s="382" t="e">
        <v>#DIV/0!</v>
      </c>
      <c r="BK269" s="397"/>
      <c r="BL269" s="265" t="e">
        <v>#DIV/0!</v>
      </c>
    </row>
    <row r="270" spans="4:64" s="6" customFormat="1" ht="18.75">
      <c r="D270" s="367"/>
      <c r="F270" s="388"/>
      <c r="G270" s="227" t="s">
        <v>18</v>
      </c>
      <c r="H270" s="402" t="e">
        <v>#DIV/0!</v>
      </c>
      <c r="J270" s="388"/>
      <c r="K270" s="227" t="s">
        <v>18</v>
      </c>
      <c r="L270" s="383" t="e">
        <v>#DIV/0!</v>
      </c>
      <c r="M270" s="397"/>
      <c r="N270" s="266" t="e">
        <v>#DIV/0!</v>
      </c>
      <c r="O270"/>
      <c r="P270" s="388"/>
      <c r="Q270" s="227" t="s">
        <v>18</v>
      </c>
      <c r="R270" s="402" t="e">
        <v>#DIV/0!</v>
      </c>
      <c r="T270" s="388"/>
      <c r="U270" s="227" t="s">
        <v>18</v>
      </c>
      <c r="V270" s="383" t="e">
        <v>#DIV/0!</v>
      </c>
      <c r="W270" s="397"/>
      <c r="X270" s="266" t="e">
        <v>#DIV/0!</v>
      </c>
      <c r="Z270" s="388"/>
      <c r="AA270" s="227" t="s">
        <v>18</v>
      </c>
      <c r="AB270" s="402" t="e">
        <v>#DIV/0!</v>
      </c>
      <c r="AD270" s="388"/>
      <c r="AE270" s="227" t="s">
        <v>18</v>
      </c>
      <c r="AF270" s="383" t="e">
        <v>#DIV/0!</v>
      </c>
      <c r="AG270" s="397"/>
      <c r="AH270" s="266" t="e">
        <v>#DIV/0!</v>
      </c>
      <c r="AJ270" s="388"/>
      <c r="AK270" s="227" t="s">
        <v>18</v>
      </c>
      <c r="AL270" s="402" t="e">
        <v>#DIV/0!</v>
      </c>
      <c r="AN270" s="388"/>
      <c r="AO270" s="227" t="s">
        <v>18</v>
      </c>
      <c r="AP270" s="383" t="e">
        <v>#DIV/0!</v>
      </c>
      <c r="AQ270" s="397"/>
      <c r="AR270" s="266" t="e">
        <v>#DIV/0!</v>
      </c>
      <c r="AT270" s="388"/>
      <c r="AU270" s="227" t="s">
        <v>18</v>
      </c>
      <c r="AV270" s="402" t="e">
        <v>#DIV/0!</v>
      </c>
      <c r="AX270" s="388"/>
      <c r="AY270" s="227" t="s">
        <v>18</v>
      </c>
      <c r="AZ270" s="383" t="e">
        <v>#DIV/0!</v>
      </c>
      <c r="BA270" s="397"/>
      <c r="BB270" s="266" t="e">
        <v>#DIV/0!</v>
      </c>
      <c r="BD270" s="388"/>
      <c r="BE270" s="227" t="s">
        <v>18</v>
      </c>
      <c r="BF270" s="402" t="e">
        <v>#DIV/0!</v>
      </c>
      <c r="BH270" s="388"/>
      <c r="BI270" s="227" t="s">
        <v>18</v>
      </c>
      <c r="BJ270" s="383" t="e">
        <v>#DIV/0!</v>
      </c>
      <c r="BK270" s="397"/>
      <c r="BL270" s="266" t="e">
        <v>#DIV/0!</v>
      </c>
    </row>
    <row r="271" spans="4:64" s="6" customFormat="1" ht="18.75">
      <c r="D271" s="367"/>
      <c r="F271" s="387" t="s">
        <v>49</v>
      </c>
      <c r="G271" s="284" t="s">
        <v>48</v>
      </c>
      <c r="H271" s="400" t="e">
        <v>#DIV/0!</v>
      </c>
      <c r="J271" s="387" t="s">
        <v>49</v>
      </c>
      <c r="K271" s="284" t="s">
        <v>48</v>
      </c>
      <c r="L271" s="381" t="e">
        <v>#DIV/0!</v>
      </c>
      <c r="M271" s="399"/>
      <c r="N271" s="264" t="e">
        <v>#DIV/0!</v>
      </c>
      <c r="O271"/>
      <c r="P271" s="387" t="s">
        <v>49</v>
      </c>
      <c r="Q271" s="284" t="s">
        <v>48</v>
      </c>
      <c r="R271" s="400" t="e">
        <v>#DIV/0!</v>
      </c>
      <c r="T271" s="387" t="s">
        <v>49</v>
      </c>
      <c r="U271" s="284" t="s">
        <v>48</v>
      </c>
      <c r="V271" s="381" t="e">
        <v>#DIV/0!</v>
      </c>
      <c r="W271" s="399"/>
      <c r="X271" s="264" t="e">
        <v>#DIV/0!</v>
      </c>
      <c r="Z271" s="387" t="s">
        <v>49</v>
      </c>
      <c r="AA271" s="284" t="s">
        <v>48</v>
      </c>
      <c r="AB271" s="400" t="e">
        <v>#DIV/0!</v>
      </c>
      <c r="AD271" s="387" t="s">
        <v>49</v>
      </c>
      <c r="AE271" s="284" t="s">
        <v>48</v>
      </c>
      <c r="AF271" s="381" t="e">
        <v>#DIV/0!</v>
      </c>
      <c r="AG271" s="399"/>
      <c r="AH271" s="264" t="e">
        <v>#DIV/0!</v>
      </c>
      <c r="AJ271" s="387" t="s">
        <v>49</v>
      </c>
      <c r="AK271" s="284" t="s">
        <v>48</v>
      </c>
      <c r="AL271" s="400" t="e">
        <v>#DIV/0!</v>
      </c>
      <c r="AN271" s="387" t="s">
        <v>49</v>
      </c>
      <c r="AO271" s="284" t="s">
        <v>48</v>
      </c>
      <c r="AP271" s="381" t="e">
        <v>#DIV/0!</v>
      </c>
      <c r="AQ271" s="399"/>
      <c r="AR271" s="264" t="e">
        <v>#DIV/0!</v>
      </c>
      <c r="AT271" s="387" t="s">
        <v>49</v>
      </c>
      <c r="AU271" s="284" t="s">
        <v>48</v>
      </c>
      <c r="AV271" s="400" t="e">
        <v>#DIV/0!</v>
      </c>
      <c r="AX271" s="387" t="s">
        <v>49</v>
      </c>
      <c r="AY271" s="284" t="s">
        <v>48</v>
      </c>
      <c r="AZ271" s="381" t="e">
        <v>#DIV/0!</v>
      </c>
      <c r="BA271" s="399"/>
      <c r="BB271" s="264" t="e">
        <v>#DIV/0!</v>
      </c>
      <c r="BD271" s="387" t="s">
        <v>49</v>
      </c>
      <c r="BE271" s="284" t="s">
        <v>48</v>
      </c>
      <c r="BF271" s="400" t="e">
        <v>#DIV/0!</v>
      </c>
      <c r="BH271" s="387" t="s">
        <v>49</v>
      </c>
      <c r="BI271" s="284" t="s">
        <v>48</v>
      </c>
      <c r="BJ271" s="381" t="e">
        <v>#DIV/0!</v>
      </c>
      <c r="BK271" s="399"/>
      <c r="BL271" s="264" t="e">
        <v>#DIV/0!</v>
      </c>
    </row>
    <row r="272" spans="4:64" s="6" customFormat="1" ht="18.75">
      <c r="D272" s="367"/>
      <c r="F272" s="388"/>
      <c r="G272" s="226" t="s">
        <v>22</v>
      </c>
      <c r="H272" s="401" t="e">
        <v>#DIV/0!</v>
      </c>
      <c r="J272" s="388"/>
      <c r="K272" s="226" t="s">
        <v>22</v>
      </c>
      <c r="L272" s="382" t="e">
        <v>#DIV/0!</v>
      </c>
      <c r="M272" s="397"/>
      <c r="N272" s="265" t="e">
        <v>#DIV/0!</v>
      </c>
      <c r="O272"/>
      <c r="P272" s="388"/>
      <c r="Q272" s="226" t="s">
        <v>22</v>
      </c>
      <c r="R272" s="401" t="e">
        <v>#DIV/0!</v>
      </c>
      <c r="T272" s="388"/>
      <c r="U272" s="226" t="s">
        <v>22</v>
      </c>
      <c r="V272" s="382" t="e">
        <v>#DIV/0!</v>
      </c>
      <c r="W272" s="397"/>
      <c r="X272" s="265" t="e">
        <v>#DIV/0!</v>
      </c>
      <c r="Z272" s="388"/>
      <c r="AA272" s="226" t="s">
        <v>22</v>
      </c>
      <c r="AB272" s="401" t="e">
        <v>#DIV/0!</v>
      </c>
      <c r="AD272" s="388"/>
      <c r="AE272" s="226" t="s">
        <v>22</v>
      </c>
      <c r="AF272" s="382" t="e">
        <v>#DIV/0!</v>
      </c>
      <c r="AG272" s="397"/>
      <c r="AH272" s="265" t="e">
        <v>#DIV/0!</v>
      </c>
      <c r="AJ272" s="388"/>
      <c r="AK272" s="226" t="s">
        <v>22</v>
      </c>
      <c r="AL272" s="401" t="e">
        <v>#DIV/0!</v>
      </c>
      <c r="AN272" s="388"/>
      <c r="AO272" s="226" t="s">
        <v>22</v>
      </c>
      <c r="AP272" s="382" t="e">
        <v>#DIV/0!</v>
      </c>
      <c r="AQ272" s="397"/>
      <c r="AR272" s="265" t="e">
        <v>#DIV/0!</v>
      </c>
      <c r="AT272" s="388"/>
      <c r="AU272" s="226" t="s">
        <v>22</v>
      </c>
      <c r="AV272" s="401" t="e">
        <v>#DIV/0!</v>
      </c>
      <c r="AX272" s="388"/>
      <c r="AY272" s="226" t="s">
        <v>22</v>
      </c>
      <c r="AZ272" s="382" t="e">
        <v>#DIV/0!</v>
      </c>
      <c r="BA272" s="397"/>
      <c r="BB272" s="265" t="e">
        <v>#DIV/0!</v>
      </c>
      <c r="BD272" s="388"/>
      <c r="BE272" s="226" t="s">
        <v>22</v>
      </c>
      <c r="BF272" s="401" t="e">
        <v>#DIV/0!</v>
      </c>
      <c r="BH272" s="388"/>
      <c r="BI272" s="226" t="s">
        <v>22</v>
      </c>
      <c r="BJ272" s="382" t="e">
        <v>#DIV/0!</v>
      </c>
      <c r="BK272" s="397"/>
      <c r="BL272" s="265" t="e">
        <v>#DIV/0!</v>
      </c>
    </row>
    <row r="273" spans="4:64" s="6" customFormat="1" ht="18.75">
      <c r="D273" s="367"/>
      <c r="F273" s="388"/>
      <c r="G273" s="226" t="s">
        <v>21</v>
      </c>
      <c r="H273" s="401" t="e">
        <v>#DIV/0!</v>
      </c>
      <c r="J273" s="388"/>
      <c r="K273" s="226" t="s">
        <v>21</v>
      </c>
      <c r="L273" s="382" t="e">
        <v>#DIV/0!</v>
      </c>
      <c r="M273" s="397"/>
      <c r="N273" s="265" t="e">
        <v>#DIV/0!</v>
      </c>
      <c r="O273"/>
      <c r="P273" s="388"/>
      <c r="Q273" s="226" t="s">
        <v>21</v>
      </c>
      <c r="R273" s="401" t="e">
        <v>#DIV/0!</v>
      </c>
      <c r="T273" s="388"/>
      <c r="U273" s="226" t="s">
        <v>21</v>
      </c>
      <c r="V273" s="382" t="e">
        <v>#DIV/0!</v>
      </c>
      <c r="W273" s="397"/>
      <c r="X273" s="265" t="e">
        <v>#DIV/0!</v>
      </c>
      <c r="Z273" s="388"/>
      <c r="AA273" s="226" t="s">
        <v>21</v>
      </c>
      <c r="AB273" s="401" t="e">
        <v>#DIV/0!</v>
      </c>
      <c r="AD273" s="388"/>
      <c r="AE273" s="226" t="s">
        <v>21</v>
      </c>
      <c r="AF273" s="382" t="e">
        <v>#DIV/0!</v>
      </c>
      <c r="AG273" s="397"/>
      <c r="AH273" s="265" t="e">
        <v>#DIV/0!</v>
      </c>
      <c r="AJ273" s="388"/>
      <c r="AK273" s="226" t="s">
        <v>21</v>
      </c>
      <c r="AL273" s="401" t="e">
        <v>#DIV/0!</v>
      </c>
      <c r="AN273" s="388"/>
      <c r="AO273" s="226" t="s">
        <v>21</v>
      </c>
      <c r="AP273" s="382" t="e">
        <v>#DIV/0!</v>
      </c>
      <c r="AQ273" s="397"/>
      <c r="AR273" s="265" t="e">
        <v>#DIV/0!</v>
      </c>
      <c r="AT273" s="388"/>
      <c r="AU273" s="226" t="s">
        <v>21</v>
      </c>
      <c r="AV273" s="401" t="e">
        <v>#DIV/0!</v>
      </c>
      <c r="AX273" s="388"/>
      <c r="AY273" s="226" t="s">
        <v>21</v>
      </c>
      <c r="AZ273" s="382" t="e">
        <v>#DIV/0!</v>
      </c>
      <c r="BA273" s="397"/>
      <c r="BB273" s="265" t="e">
        <v>#DIV/0!</v>
      </c>
      <c r="BD273" s="388"/>
      <c r="BE273" s="226" t="s">
        <v>21</v>
      </c>
      <c r="BF273" s="401" t="e">
        <v>#DIV/0!</v>
      </c>
      <c r="BH273" s="388"/>
      <c r="BI273" s="226" t="s">
        <v>21</v>
      </c>
      <c r="BJ273" s="382" t="e">
        <v>#DIV/0!</v>
      </c>
      <c r="BK273" s="397"/>
      <c r="BL273" s="265" t="e">
        <v>#DIV/0!</v>
      </c>
    </row>
    <row r="274" spans="4:64" s="6" customFormat="1" ht="18.75">
      <c r="D274" s="367"/>
      <c r="F274" s="388"/>
      <c r="G274" s="226" t="s">
        <v>20</v>
      </c>
      <c r="H274" s="401" t="e">
        <v>#DIV/0!</v>
      </c>
      <c r="J274" s="388"/>
      <c r="K274" s="226" t="s">
        <v>20</v>
      </c>
      <c r="L274" s="382" t="e">
        <v>#DIV/0!</v>
      </c>
      <c r="M274" s="397"/>
      <c r="N274" s="265" t="e">
        <v>#DIV/0!</v>
      </c>
      <c r="O274"/>
      <c r="P274" s="388"/>
      <c r="Q274" s="226" t="s">
        <v>20</v>
      </c>
      <c r="R274" s="401" t="e">
        <v>#DIV/0!</v>
      </c>
      <c r="T274" s="388"/>
      <c r="U274" s="226" t="s">
        <v>20</v>
      </c>
      <c r="V274" s="382" t="e">
        <v>#DIV/0!</v>
      </c>
      <c r="W274" s="397"/>
      <c r="X274" s="265" t="e">
        <v>#DIV/0!</v>
      </c>
      <c r="Z274" s="388"/>
      <c r="AA274" s="226" t="s">
        <v>20</v>
      </c>
      <c r="AB274" s="401" t="e">
        <v>#DIV/0!</v>
      </c>
      <c r="AD274" s="388"/>
      <c r="AE274" s="226" t="s">
        <v>20</v>
      </c>
      <c r="AF274" s="382" t="e">
        <v>#DIV/0!</v>
      </c>
      <c r="AG274" s="397"/>
      <c r="AH274" s="265" t="e">
        <v>#DIV/0!</v>
      </c>
      <c r="AJ274" s="388"/>
      <c r="AK274" s="226" t="s">
        <v>20</v>
      </c>
      <c r="AL274" s="401" t="e">
        <v>#DIV/0!</v>
      </c>
      <c r="AN274" s="388"/>
      <c r="AO274" s="226" t="s">
        <v>20</v>
      </c>
      <c r="AP274" s="382" t="e">
        <v>#DIV/0!</v>
      </c>
      <c r="AQ274" s="397"/>
      <c r="AR274" s="265" t="e">
        <v>#DIV/0!</v>
      </c>
      <c r="AT274" s="388"/>
      <c r="AU274" s="226" t="s">
        <v>20</v>
      </c>
      <c r="AV274" s="401" t="e">
        <v>#DIV/0!</v>
      </c>
      <c r="AX274" s="388"/>
      <c r="AY274" s="226" t="s">
        <v>20</v>
      </c>
      <c r="AZ274" s="382" t="e">
        <v>#DIV/0!</v>
      </c>
      <c r="BA274" s="397"/>
      <c r="BB274" s="265" t="e">
        <v>#DIV/0!</v>
      </c>
      <c r="BD274" s="388"/>
      <c r="BE274" s="226" t="s">
        <v>20</v>
      </c>
      <c r="BF274" s="401" t="e">
        <v>#DIV/0!</v>
      </c>
      <c r="BH274" s="388"/>
      <c r="BI274" s="226" t="s">
        <v>20</v>
      </c>
      <c r="BJ274" s="382" t="e">
        <v>#DIV/0!</v>
      </c>
      <c r="BK274" s="397"/>
      <c r="BL274" s="265" t="e">
        <v>#DIV/0!</v>
      </c>
    </row>
    <row r="275" spans="4:64" s="6" customFormat="1" ht="18.75">
      <c r="D275" s="367"/>
      <c r="F275" s="388"/>
      <c r="G275" s="226" t="s">
        <v>19</v>
      </c>
      <c r="H275" s="401" t="e">
        <v>#DIV/0!</v>
      </c>
      <c r="J275" s="388"/>
      <c r="K275" s="226" t="s">
        <v>19</v>
      </c>
      <c r="L275" s="382" t="e">
        <v>#DIV/0!</v>
      </c>
      <c r="M275" s="397"/>
      <c r="N275" s="265" t="e">
        <v>#DIV/0!</v>
      </c>
      <c r="O275"/>
      <c r="P275" s="388"/>
      <c r="Q275" s="226" t="s">
        <v>19</v>
      </c>
      <c r="R275" s="401" t="e">
        <v>#DIV/0!</v>
      </c>
      <c r="T275" s="388"/>
      <c r="U275" s="226" t="s">
        <v>19</v>
      </c>
      <c r="V275" s="382" t="e">
        <v>#DIV/0!</v>
      </c>
      <c r="W275" s="397"/>
      <c r="X275" s="265" t="e">
        <v>#DIV/0!</v>
      </c>
      <c r="Z275" s="388"/>
      <c r="AA275" s="226" t="s">
        <v>19</v>
      </c>
      <c r="AB275" s="401" t="e">
        <v>#DIV/0!</v>
      </c>
      <c r="AD275" s="388"/>
      <c r="AE275" s="226" t="s">
        <v>19</v>
      </c>
      <c r="AF275" s="382" t="e">
        <v>#DIV/0!</v>
      </c>
      <c r="AG275" s="397"/>
      <c r="AH275" s="265" t="e">
        <v>#DIV/0!</v>
      </c>
      <c r="AJ275" s="388"/>
      <c r="AK275" s="226" t="s">
        <v>19</v>
      </c>
      <c r="AL275" s="401" t="e">
        <v>#DIV/0!</v>
      </c>
      <c r="AN275" s="388"/>
      <c r="AO275" s="226" t="s">
        <v>19</v>
      </c>
      <c r="AP275" s="382" t="e">
        <v>#DIV/0!</v>
      </c>
      <c r="AQ275" s="397"/>
      <c r="AR275" s="265" t="e">
        <v>#DIV/0!</v>
      </c>
      <c r="AT275" s="388"/>
      <c r="AU275" s="226" t="s">
        <v>19</v>
      </c>
      <c r="AV275" s="401" t="e">
        <v>#DIV/0!</v>
      </c>
      <c r="AX275" s="388"/>
      <c r="AY275" s="226" t="s">
        <v>19</v>
      </c>
      <c r="AZ275" s="382" t="e">
        <v>#DIV/0!</v>
      </c>
      <c r="BA275" s="397"/>
      <c r="BB275" s="265" t="e">
        <v>#DIV/0!</v>
      </c>
      <c r="BD275" s="388"/>
      <c r="BE275" s="226" t="s">
        <v>19</v>
      </c>
      <c r="BF275" s="401" t="e">
        <v>#DIV/0!</v>
      </c>
      <c r="BH275" s="388"/>
      <c r="BI275" s="226" t="s">
        <v>19</v>
      </c>
      <c r="BJ275" s="382" t="e">
        <v>#DIV/0!</v>
      </c>
      <c r="BK275" s="397"/>
      <c r="BL275" s="265" t="e">
        <v>#DIV/0!</v>
      </c>
    </row>
    <row r="276" spans="4:64" s="6" customFormat="1" ht="18.75">
      <c r="D276" s="367"/>
      <c r="F276" s="389"/>
      <c r="G276" s="227" t="s">
        <v>18</v>
      </c>
      <c r="H276" s="402" t="e">
        <v>#DIV/0!</v>
      </c>
      <c r="J276" s="389"/>
      <c r="K276" s="227" t="s">
        <v>18</v>
      </c>
      <c r="L276" s="383" t="e">
        <v>#DIV/0!</v>
      </c>
      <c r="M276" s="398"/>
      <c r="N276" s="266" t="e">
        <v>#DIV/0!</v>
      </c>
      <c r="O276"/>
      <c r="P276" s="389"/>
      <c r="Q276" s="227" t="s">
        <v>18</v>
      </c>
      <c r="R276" s="402" t="e">
        <v>#DIV/0!</v>
      </c>
      <c r="T276" s="389"/>
      <c r="U276" s="227" t="s">
        <v>18</v>
      </c>
      <c r="V276" s="383" t="e">
        <v>#DIV/0!</v>
      </c>
      <c r="W276" s="398"/>
      <c r="X276" s="266" t="e">
        <v>#DIV/0!</v>
      </c>
      <c r="Z276" s="389"/>
      <c r="AA276" s="227" t="s">
        <v>18</v>
      </c>
      <c r="AB276" s="402" t="e">
        <v>#DIV/0!</v>
      </c>
      <c r="AD276" s="389"/>
      <c r="AE276" s="227" t="s">
        <v>18</v>
      </c>
      <c r="AF276" s="383" t="e">
        <v>#DIV/0!</v>
      </c>
      <c r="AG276" s="398"/>
      <c r="AH276" s="266" t="e">
        <v>#DIV/0!</v>
      </c>
      <c r="AJ276" s="389"/>
      <c r="AK276" s="227" t="s">
        <v>18</v>
      </c>
      <c r="AL276" s="402" t="e">
        <v>#DIV/0!</v>
      </c>
      <c r="AN276" s="389"/>
      <c r="AO276" s="227" t="s">
        <v>18</v>
      </c>
      <c r="AP276" s="383" t="e">
        <v>#DIV/0!</v>
      </c>
      <c r="AQ276" s="398"/>
      <c r="AR276" s="266" t="e">
        <v>#DIV/0!</v>
      </c>
      <c r="AT276" s="389"/>
      <c r="AU276" s="227" t="s">
        <v>18</v>
      </c>
      <c r="AV276" s="402" t="e">
        <v>#DIV/0!</v>
      </c>
      <c r="AX276" s="389"/>
      <c r="AY276" s="227" t="s">
        <v>18</v>
      </c>
      <c r="AZ276" s="383" t="e">
        <v>#DIV/0!</v>
      </c>
      <c r="BA276" s="398"/>
      <c r="BB276" s="266" t="e">
        <v>#DIV/0!</v>
      </c>
      <c r="BD276" s="389"/>
      <c r="BE276" s="227" t="s">
        <v>18</v>
      </c>
      <c r="BF276" s="402" t="e">
        <v>#DIV/0!</v>
      </c>
      <c r="BH276" s="389"/>
      <c r="BI276" s="227" t="s">
        <v>18</v>
      </c>
      <c r="BJ276" s="383" t="e">
        <v>#DIV/0!</v>
      </c>
      <c r="BK276" s="398"/>
      <c r="BL276" s="266" t="e">
        <v>#DIV/0!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t="e">
        <f>SUM(G16:G20)</f>
        <v>#DIV/0!</v>
      </c>
      <c r="H15" s="464" t="e">
        <f t="shared" ref="H15:L15" si="0">SUM(H16:H20)</f>
        <v>#DIV/0!</v>
      </c>
      <c r="I15" s="464" t="e">
        <f t="shared" si="0"/>
        <v>#DIV/0!</v>
      </c>
      <c r="J15" s="464" t="e">
        <f t="shared" si="0"/>
        <v>#DIV/0!</v>
      </c>
      <c r="K15" s="464" t="e">
        <f t="shared" si="0"/>
        <v>#DIV/0!</v>
      </c>
      <c r="L15" s="465" t="e">
        <f t="shared" si="0"/>
        <v>#DIV/0!</v>
      </c>
      <c r="O15" s="461" t="s">
        <v>98</v>
      </c>
      <c r="P15" s="462" t="s">
        <v>48</v>
      </c>
      <c r="Q15" s="463" t="e">
        <f t="array" ref="Q15:Q20">'042_10_Sanko_Calc_2550'!N149:N154</f>
        <v>#DIV/0!</v>
      </c>
      <c r="R15" s="464" t="e">
        <f t="array" ref="R15:R20">'042_10_Sanko_Calc_2550'!X149:X154</f>
        <v>#DIV/0!</v>
      </c>
      <c r="S15" s="464" t="e">
        <f t="array" ref="S15:S20">'042_10_Sanko_Calc_2550'!AH149:AH154</f>
        <v>#DIV/0!</v>
      </c>
      <c r="T15" s="464" t="e">
        <f t="array" ref="T15:T20">'042_10_Sanko_Calc_2550'!AR149:AR154</f>
        <v>#DIV/0!</v>
      </c>
      <c r="U15" s="464" t="e">
        <f t="array" ref="U15:U20">'042_10_Sanko_Calc_2550'!BB149:BB154</f>
        <v>#DIV/0!</v>
      </c>
      <c r="V15" s="444" t="e">
        <f t="array" ref="V15:V20">'042_10_Sanko_Calc_2550'!BL149:BL154</f>
        <v>#DIV/0!</v>
      </c>
      <c r="W15" s="449"/>
    </row>
    <row r="16" spans="2:56">
      <c r="E16" s="466"/>
      <c r="F16" s="467" t="s">
        <v>22</v>
      </c>
      <c r="G16" s="468" t="e">
        <f t="array" ref="G16:G20">'042_02_HonSai_2550'!H234:H238</f>
        <v>#DIV/0!</v>
      </c>
      <c r="H16" s="469" t="e">
        <f t="array" ref="H16:H20">'042_02_HonSai_2550'!Q234:Q238</f>
        <v>#DIV/0!</v>
      </c>
      <c r="I16" s="469" t="e">
        <f t="array" ref="I16:I20">'042_02_HonSai_2550'!Z234:Z238</f>
        <v>#DIV/0!</v>
      </c>
      <c r="J16" s="469" t="e">
        <f t="array" ref="J16:J20">'042_02_HonSai_2550'!AI234:AI238</f>
        <v>#DIV/0!</v>
      </c>
      <c r="K16" s="469" t="e">
        <f t="array" ref="K16:K20">'042_02_HonSai_2550'!AR234:AR238</f>
        <v>#DIV/0!</v>
      </c>
      <c r="L16" s="438" t="e">
        <f t="array" ref="L16:L20">'042_02_HonSai_2550'!BA234:BA238</f>
        <v>#DIV/0!</v>
      </c>
      <c r="O16" s="466"/>
      <c r="P16" s="467" t="s">
        <v>22</v>
      </c>
      <c r="Q16" s="470" t="e">
        <v>#DIV/0!</v>
      </c>
      <c r="R16" s="471" t="e">
        <v>#DIV/0!</v>
      </c>
      <c r="S16" s="471" t="e">
        <v>#DIV/0!</v>
      </c>
      <c r="T16" s="471" t="e">
        <v>#DIV/0!</v>
      </c>
      <c r="U16" s="471" t="e">
        <v>#DIV/0!</v>
      </c>
      <c r="V16" s="445" t="e">
        <v>#DIV/0!</v>
      </c>
      <c r="W16" s="449"/>
    </row>
    <row r="17" spans="4:23">
      <c r="E17" s="466"/>
      <c r="F17" s="467" t="s">
        <v>21</v>
      </c>
      <c r="G17" s="468" t="e">
        <v>#DIV/0!</v>
      </c>
      <c r="H17" s="469" t="e">
        <v>#DIV/0!</v>
      </c>
      <c r="I17" s="469" t="e">
        <v>#DIV/0!</v>
      </c>
      <c r="J17" s="469" t="e">
        <v>#DIV/0!</v>
      </c>
      <c r="K17" s="469" t="e">
        <v>#DIV/0!</v>
      </c>
      <c r="L17" s="438" t="e">
        <v>#DIV/0!</v>
      </c>
      <c r="O17" s="466"/>
      <c r="P17" s="467" t="s">
        <v>21</v>
      </c>
      <c r="Q17" s="468" t="e">
        <v>#DIV/0!</v>
      </c>
      <c r="R17" s="469" t="e">
        <v>#DIV/0!</v>
      </c>
      <c r="S17" s="469" t="e">
        <v>#DIV/0!</v>
      </c>
      <c r="T17" s="469" t="e">
        <v>#DIV/0!</v>
      </c>
      <c r="U17" s="469" t="e">
        <v>#DIV/0!</v>
      </c>
      <c r="V17" s="438" t="e">
        <v>#DIV/0!</v>
      </c>
      <c r="W17" s="449"/>
    </row>
    <row r="18" spans="4:23">
      <c r="E18" s="466"/>
      <c r="F18" s="467" t="s">
        <v>20</v>
      </c>
      <c r="G18" s="468" t="e">
        <v>#DIV/0!</v>
      </c>
      <c r="H18" s="469" t="e">
        <v>#DIV/0!</v>
      </c>
      <c r="I18" s="469" t="e">
        <v>#DIV/0!</v>
      </c>
      <c r="J18" s="469" t="e">
        <v>#DIV/0!</v>
      </c>
      <c r="K18" s="469" t="e">
        <v>#DIV/0!</v>
      </c>
      <c r="L18" s="438" t="e">
        <v>#DIV/0!</v>
      </c>
      <c r="O18" s="466"/>
      <c r="P18" s="467" t="s">
        <v>20</v>
      </c>
      <c r="Q18" s="468" t="e">
        <v>#DIV/0!</v>
      </c>
      <c r="R18" s="469" t="e">
        <v>#DIV/0!</v>
      </c>
      <c r="S18" s="469" t="e">
        <v>#DIV/0!</v>
      </c>
      <c r="T18" s="469" t="e">
        <v>#DIV/0!</v>
      </c>
      <c r="U18" s="469" t="e">
        <v>#DIV/0!</v>
      </c>
      <c r="V18" s="438" t="e">
        <v>#DIV/0!</v>
      </c>
      <c r="W18" s="449"/>
    </row>
    <row r="19" spans="4:23">
      <c r="E19" s="466"/>
      <c r="F19" s="467" t="s">
        <v>19</v>
      </c>
      <c r="G19" s="468" t="e">
        <v>#DIV/0!</v>
      </c>
      <c r="H19" s="469" t="e">
        <v>#DIV/0!</v>
      </c>
      <c r="I19" s="469" t="e">
        <v>#DIV/0!</v>
      </c>
      <c r="J19" s="469" t="e">
        <v>#DIV/0!</v>
      </c>
      <c r="K19" s="469" t="e">
        <v>#DIV/0!</v>
      </c>
      <c r="L19" s="438" t="e">
        <v>#DIV/0!</v>
      </c>
      <c r="O19" s="466"/>
      <c r="P19" s="467" t="s">
        <v>19</v>
      </c>
      <c r="Q19" s="468" t="e">
        <v>#DIV/0!</v>
      </c>
      <c r="R19" s="469" t="e">
        <v>#DIV/0!</v>
      </c>
      <c r="S19" s="469" t="e">
        <v>#DIV/0!</v>
      </c>
      <c r="T19" s="469" t="e">
        <v>#DIV/0!</v>
      </c>
      <c r="U19" s="469" t="e">
        <v>#DIV/0!</v>
      </c>
      <c r="V19" s="438" t="e">
        <v>#DIV/0!</v>
      </c>
      <c r="W19" s="449"/>
    </row>
    <row r="20" spans="4:23">
      <c r="E20" s="472"/>
      <c r="F20" s="473" t="s">
        <v>18</v>
      </c>
      <c r="G20" s="474" t="e">
        <v>#DIV/0!</v>
      </c>
      <c r="H20" s="475" t="e">
        <v>#DIV/0!</v>
      </c>
      <c r="I20" s="475" t="e">
        <v>#DIV/0!</v>
      </c>
      <c r="J20" s="475" t="e">
        <v>#DIV/0!</v>
      </c>
      <c r="K20" s="475" t="e">
        <v>#DIV/0!</v>
      </c>
      <c r="L20" s="439" t="e">
        <v>#DIV/0!</v>
      </c>
      <c r="O20" s="472"/>
      <c r="P20" s="473" t="s">
        <v>18</v>
      </c>
      <c r="Q20" s="474" t="e">
        <v>#DIV/0!</v>
      </c>
      <c r="R20" s="475" t="e">
        <v>#DIV/0!</v>
      </c>
      <c r="S20" s="475" t="e">
        <v>#DIV/0!</v>
      </c>
      <c r="T20" s="475" t="e">
        <v>#DIV/0!</v>
      </c>
      <c r="U20" s="475" t="e">
        <v>#DIV/0!</v>
      </c>
      <c r="V20" s="439" t="e">
        <v>#DIV/0!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t="e">
        <f>SUM(G31:G35)</f>
        <v>#DIV/0!</v>
      </c>
      <c r="H30" s="471" t="e">
        <f t="shared" ref="H30" si="1">SUM(H31:H35)</f>
        <v>#DIV/0!</v>
      </c>
      <c r="I30" s="471" t="e">
        <f t="shared" ref="I30" si="2">SUM(I31:I35)</f>
        <v>#DIV/0!</v>
      </c>
      <c r="J30" s="471" t="e">
        <f t="shared" ref="J30" si="3">SUM(J31:J35)</f>
        <v>#DIV/0!</v>
      </c>
      <c r="K30" s="471" t="e">
        <f t="shared" ref="K30" si="4">SUM(K31:K35)</f>
        <v>#DIV/0!</v>
      </c>
      <c r="L30" s="477" t="e">
        <f t="shared" ref="L30" si="5">SUM(L31:L35)</f>
        <v>#DIV/0!</v>
      </c>
      <c r="O30" s="460" t="s">
        <v>99</v>
      </c>
      <c r="P30" s="462" t="s">
        <v>48</v>
      </c>
      <c r="Q30" s="463" t="e">
        <f t="array" ref="Q30:Q35">'042_10_Sanko_Calc_2550'!N160:N165</f>
        <v>#DIV/0!</v>
      </c>
      <c r="R30" s="464" t="e">
        <f t="array" ref="R30:R35">'042_10_Sanko_Calc_2550'!X160:X165</f>
        <v>#DIV/0!</v>
      </c>
      <c r="S30" s="464" t="e">
        <f t="array" ref="S30:S35">'042_10_Sanko_Calc_2550'!AH160:AH165</f>
        <v>#DIV/0!</v>
      </c>
      <c r="T30" s="464" t="e">
        <f t="array" ref="T30:T35">'042_10_Sanko_Calc_2550'!AR160:AR165</f>
        <v>#DIV/0!</v>
      </c>
      <c r="U30" s="464" t="e">
        <f t="array" ref="U30:U35">'042_10_Sanko_Calc_2550'!BB160:BB165</f>
        <v>#DIV/0!</v>
      </c>
      <c r="V30" s="444" t="e">
        <f t="array" ref="V30:V35">'042_10_Sanko_Calc_2550'!BL160:BL165</f>
        <v>#DIV/0!</v>
      </c>
      <c r="W30" s="449"/>
    </row>
    <row r="31" spans="4:23">
      <c r="E31" s="467"/>
      <c r="F31" s="467" t="s">
        <v>22</v>
      </c>
      <c r="G31" s="470" t="e">
        <f t="array" ref="G31:G35">'042_02_HonSai_2550'!H245:H249</f>
        <v>#DIV/0!</v>
      </c>
      <c r="H31" s="471" t="e">
        <f t="array" ref="H31:H35">'042_02_HonSai_2550'!Q245:Q249</f>
        <v>#DIV/0!</v>
      </c>
      <c r="I31" s="471" t="e">
        <f t="array" ref="I31:I35">'042_02_HonSai_2550'!Z245:Z249</f>
        <v>#DIV/0!</v>
      </c>
      <c r="J31" s="471" t="e">
        <f t="array" ref="J31:J35">'042_02_HonSai_2550'!AI245:AI249</f>
        <v>#DIV/0!</v>
      </c>
      <c r="K31" s="471" t="e">
        <f t="array" ref="K31:K35">'042_02_HonSai_2550'!AR245:AR249</f>
        <v>#DIV/0!</v>
      </c>
      <c r="L31" s="445" t="e">
        <f t="array" ref="L31:L35">'042_02_HonSai_2550'!BA245:BA249</f>
        <v>#DIV/0!</v>
      </c>
      <c r="O31" s="478"/>
      <c r="P31" s="467" t="s">
        <v>22</v>
      </c>
      <c r="Q31" s="470" t="e">
        <v>#DIV/0!</v>
      </c>
      <c r="R31" s="471" t="e">
        <v>#DIV/0!</v>
      </c>
      <c r="S31" s="471" t="e">
        <v>#DIV/0!</v>
      </c>
      <c r="T31" s="471" t="e">
        <v>#DIV/0!</v>
      </c>
      <c r="U31" s="471" t="e">
        <v>#DIV/0!</v>
      </c>
      <c r="V31" s="445" t="e">
        <v>#DIV/0!</v>
      </c>
      <c r="W31" s="449"/>
    </row>
    <row r="32" spans="4:23">
      <c r="E32" s="479"/>
      <c r="F32" s="467" t="s">
        <v>21</v>
      </c>
      <c r="G32" s="468" t="e">
        <v>#DIV/0!</v>
      </c>
      <c r="H32" s="469" t="e">
        <v>#DIV/0!</v>
      </c>
      <c r="I32" s="469" t="e">
        <v>#DIV/0!</v>
      </c>
      <c r="J32" s="469" t="e">
        <v>#DIV/0!</v>
      </c>
      <c r="K32" s="469" t="e">
        <v>#DIV/0!</v>
      </c>
      <c r="L32" s="438" t="e">
        <v>#DIV/0!</v>
      </c>
      <c r="O32" s="479"/>
      <c r="P32" s="467" t="s">
        <v>21</v>
      </c>
      <c r="Q32" s="468" t="e">
        <v>#DIV/0!</v>
      </c>
      <c r="R32" s="469" t="e">
        <v>#DIV/0!</v>
      </c>
      <c r="S32" s="469" t="e">
        <v>#DIV/0!</v>
      </c>
      <c r="T32" s="469" t="e">
        <v>#DIV/0!</v>
      </c>
      <c r="U32" s="469" t="e">
        <v>#DIV/0!</v>
      </c>
      <c r="V32" s="438" t="e">
        <v>#DIV/0!</v>
      </c>
      <c r="W32" s="449"/>
    </row>
    <row r="33" spans="4:77">
      <c r="E33" s="478"/>
      <c r="F33" s="467" t="s">
        <v>20</v>
      </c>
      <c r="G33" s="468" t="e">
        <v>#DIV/0!</v>
      </c>
      <c r="H33" s="469" t="e">
        <v>#DIV/0!</v>
      </c>
      <c r="I33" s="469" t="e">
        <v>#DIV/0!</v>
      </c>
      <c r="J33" s="469" t="e">
        <v>#DIV/0!</v>
      </c>
      <c r="K33" s="469" t="e">
        <v>#DIV/0!</v>
      </c>
      <c r="L33" s="438" t="e">
        <v>#DIV/0!</v>
      </c>
      <c r="O33" s="478"/>
      <c r="P33" s="467" t="s">
        <v>20</v>
      </c>
      <c r="Q33" s="468" t="e">
        <v>#DIV/0!</v>
      </c>
      <c r="R33" s="469" t="e">
        <v>#DIV/0!</v>
      </c>
      <c r="S33" s="469" t="e">
        <v>#DIV/0!</v>
      </c>
      <c r="T33" s="469" t="e">
        <v>#DIV/0!</v>
      </c>
      <c r="U33" s="469" t="e">
        <v>#DIV/0!</v>
      </c>
      <c r="V33" s="438" t="e">
        <v>#DIV/0!</v>
      </c>
      <c r="W33" s="449"/>
    </row>
    <row r="34" spans="4:77">
      <c r="E34" s="479"/>
      <c r="F34" s="467" t="s">
        <v>19</v>
      </c>
      <c r="G34" s="468" t="e">
        <v>#DIV/0!</v>
      </c>
      <c r="H34" s="469" t="e">
        <v>#DIV/0!</v>
      </c>
      <c r="I34" s="469" t="e">
        <v>#DIV/0!</v>
      </c>
      <c r="J34" s="469" t="e">
        <v>#DIV/0!</v>
      </c>
      <c r="K34" s="469" t="e">
        <v>#DIV/0!</v>
      </c>
      <c r="L34" s="438" t="e">
        <v>#DIV/0!</v>
      </c>
      <c r="O34" s="479"/>
      <c r="P34" s="467" t="s">
        <v>19</v>
      </c>
      <c r="Q34" s="468" t="e">
        <v>#DIV/0!</v>
      </c>
      <c r="R34" s="469" t="e">
        <v>#DIV/0!</v>
      </c>
      <c r="S34" s="469" t="e">
        <v>#DIV/0!</v>
      </c>
      <c r="T34" s="469" t="e">
        <v>#DIV/0!</v>
      </c>
      <c r="U34" s="469" t="e">
        <v>#DIV/0!</v>
      </c>
      <c r="V34" s="438" t="e">
        <v>#DIV/0!</v>
      </c>
      <c r="W34" s="449"/>
    </row>
    <row r="35" spans="4:77">
      <c r="E35" s="480"/>
      <c r="F35" s="473" t="s">
        <v>18</v>
      </c>
      <c r="G35" s="474" t="e">
        <v>#DIV/0!</v>
      </c>
      <c r="H35" s="475" t="e">
        <v>#DIV/0!</v>
      </c>
      <c r="I35" s="475" t="e">
        <v>#DIV/0!</v>
      </c>
      <c r="J35" s="475" t="e">
        <v>#DIV/0!</v>
      </c>
      <c r="K35" s="475" t="e">
        <v>#DIV/0!</v>
      </c>
      <c r="L35" s="439" t="e">
        <v>#DIV/0!</v>
      </c>
      <c r="O35" s="480"/>
      <c r="P35" s="473" t="s">
        <v>18</v>
      </c>
      <c r="Q35" s="474" t="e">
        <v>#DIV/0!</v>
      </c>
      <c r="R35" s="475" t="e">
        <v>#DIV/0!</v>
      </c>
      <c r="S35" s="475" t="e">
        <v>#DIV/0!</v>
      </c>
      <c r="T35" s="475" t="e">
        <v>#DIV/0!</v>
      </c>
      <c r="U35" s="475" t="e">
        <v>#DIV/0!</v>
      </c>
      <c r="V35" s="439" t="e">
        <v>#DIV/0!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t="e">
        <f>SUM(G46:G50)</f>
        <v>#DIV/0!</v>
      </c>
      <c r="H45" s="464" t="e">
        <f t="shared" ref="H45" si="6">SUM(H46:H50)</f>
        <v>#DIV/0!</v>
      </c>
      <c r="I45" s="464" t="e">
        <f t="shared" ref="I45" si="7">SUM(I46:I50)</f>
        <v>#DIV/0!</v>
      </c>
      <c r="J45" s="464" t="e">
        <f t="shared" ref="J45" si="8">SUM(J46:J50)</f>
        <v>#DIV/0!</v>
      </c>
      <c r="K45" s="464" t="e">
        <f t="shared" ref="K45" si="9">SUM(K46:K50)</f>
        <v>#DIV/0!</v>
      </c>
      <c r="L45" s="465" t="e">
        <f t="shared" ref="L45" si="10">SUM(L46:L50)</f>
        <v>#DIV/0!</v>
      </c>
      <c r="O45" s="476" t="s">
        <v>99</v>
      </c>
      <c r="P45" s="481" t="s">
        <v>48</v>
      </c>
      <c r="Q45" s="470" t="e">
        <f t="array" ref="Q45:Q74">'042_10_Sanko_Calc_2550'!N171:N200</f>
        <v>#DIV/0!</v>
      </c>
      <c r="R45" s="471" t="e">
        <f t="array" ref="R45:R74">'042_10_Sanko_Calc_2550'!X171:X200</f>
        <v>#DIV/0!</v>
      </c>
      <c r="S45" s="471" t="e">
        <f t="array" ref="S45:S74">'042_10_Sanko_Calc_2550'!AH171:AH200</f>
        <v>#DIV/0!</v>
      </c>
      <c r="T45" s="471" t="e">
        <f t="array" ref="T45:T74">'042_10_Sanko_Calc_2550'!AR171:AR200</f>
        <v>#DIV/0!</v>
      </c>
      <c r="U45" s="471" t="e">
        <f t="array" ref="U45:U74">'042_10_Sanko_Calc_2550'!BB171:BB200</f>
        <v>#DIV/0!</v>
      </c>
      <c r="V45" s="445" t="e">
        <f t="array" ref="V45:V74">'042_10_Sanko_Calc_2550'!BL171:BL200</f>
        <v>#DIV/0!</v>
      </c>
      <c r="W45" s="449"/>
    </row>
    <row r="46" spans="4:77">
      <c r="E46" s="478"/>
      <c r="F46" s="467" t="s">
        <v>22</v>
      </c>
      <c r="G46" s="468" t="e">
        <f t="array" ref="G46:G50">'042_02_HonSai_2550'!H256:H260</f>
        <v>#DIV/0!</v>
      </c>
      <c r="H46" s="469" t="e">
        <f t="array" ref="H46:H50">'042_02_HonSai_2550'!Q256:Q260</f>
        <v>#DIV/0!</v>
      </c>
      <c r="I46" s="469" t="e">
        <f t="array" ref="I46:I50">'042_02_HonSai_2550'!Z256:Z260</f>
        <v>#DIV/0!</v>
      </c>
      <c r="J46" s="469" t="e">
        <f t="array" ref="J46:J50">'042_02_HonSai_2550'!AI256:AI260</f>
        <v>#DIV/0!</v>
      </c>
      <c r="K46" s="469" t="e">
        <f t="array" ref="K46:K50">'042_02_HonSai_2550'!AR256:AR260</f>
        <v>#DIV/0!</v>
      </c>
      <c r="L46" s="438" t="e">
        <f t="array" ref="L46:L50">'042_02_HonSai_2550'!BA256:BA260</f>
        <v>#DIV/0!</v>
      </c>
      <c r="O46" s="478"/>
      <c r="P46" s="482" t="s">
        <v>22</v>
      </c>
      <c r="Q46" s="470" t="e">
        <v>#DIV/0!</v>
      </c>
      <c r="R46" s="471" t="e">
        <v>#DIV/0!</v>
      </c>
      <c r="S46" s="471" t="e">
        <v>#DIV/0!</v>
      </c>
      <c r="T46" s="471" t="e">
        <v>#DIV/0!</v>
      </c>
      <c r="U46" s="471" t="e">
        <v>#DIV/0!</v>
      </c>
      <c r="V46" s="445" t="e">
        <v>#DIV/0!</v>
      </c>
      <c r="W46" s="449"/>
    </row>
    <row r="47" spans="4:77">
      <c r="E47" s="479"/>
      <c r="F47" s="467" t="s">
        <v>21</v>
      </c>
      <c r="G47" s="468" t="e">
        <v>#DIV/0!</v>
      </c>
      <c r="H47" s="469" t="e">
        <v>#DIV/0!</v>
      </c>
      <c r="I47" s="469" t="e">
        <v>#DIV/0!</v>
      </c>
      <c r="J47" s="469" t="e">
        <v>#DIV/0!</v>
      </c>
      <c r="K47" s="469" t="e">
        <v>#DIV/0!</v>
      </c>
      <c r="L47" s="438" t="e">
        <v>#DIV/0!</v>
      </c>
      <c r="O47" s="479"/>
      <c r="P47" s="467" t="s">
        <v>21</v>
      </c>
      <c r="Q47" s="468" t="e">
        <v>#DIV/0!</v>
      </c>
      <c r="R47" s="469" t="e">
        <v>#DIV/0!</v>
      </c>
      <c r="S47" s="469" t="e">
        <v>#DIV/0!</v>
      </c>
      <c r="T47" s="469" t="e">
        <v>#DIV/0!</v>
      </c>
      <c r="U47" s="469" t="e">
        <v>#DIV/0!</v>
      </c>
      <c r="V47" s="438" t="e">
        <v>#DIV/0!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t="e">
        <v>#DIV/0!</v>
      </c>
      <c r="H48" s="469" t="e">
        <v>#DIV/0!</v>
      </c>
      <c r="I48" s="469" t="e">
        <v>#DIV/0!</v>
      </c>
      <c r="J48" s="469" t="e">
        <v>#DIV/0!</v>
      </c>
      <c r="K48" s="469" t="e">
        <v>#DIV/0!</v>
      </c>
      <c r="L48" s="438" t="e">
        <v>#DIV/0!</v>
      </c>
      <c r="O48" s="478"/>
      <c r="P48" s="467" t="s">
        <v>20</v>
      </c>
      <c r="Q48" s="468" t="e">
        <v>#DIV/0!</v>
      </c>
      <c r="R48" s="469" t="e">
        <v>#DIV/0!</v>
      </c>
      <c r="S48" s="469" t="e">
        <v>#DIV/0!</v>
      </c>
      <c r="T48" s="469" t="e">
        <v>#DIV/0!</v>
      </c>
      <c r="U48" s="469" t="e">
        <v>#DIV/0!</v>
      </c>
      <c r="V48" s="438" t="e">
        <v>#DIV/0!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t="e">
        <v>#DIV/0!</v>
      </c>
      <c r="H49" s="469" t="e">
        <v>#DIV/0!</v>
      </c>
      <c r="I49" s="469" t="e">
        <v>#DIV/0!</v>
      </c>
      <c r="J49" s="469" t="e">
        <v>#DIV/0!</v>
      </c>
      <c r="K49" s="469" t="e">
        <v>#DIV/0!</v>
      </c>
      <c r="L49" s="438" t="e">
        <v>#DIV/0!</v>
      </c>
      <c r="O49" s="479"/>
      <c r="P49" s="467" t="s">
        <v>19</v>
      </c>
      <c r="Q49" s="468" t="e">
        <v>#DIV/0!</v>
      </c>
      <c r="R49" s="469" t="e">
        <v>#DIV/0!</v>
      </c>
      <c r="S49" s="469" t="e">
        <v>#DIV/0!</v>
      </c>
      <c r="T49" s="469" t="e">
        <v>#DIV/0!</v>
      </c>
      <c r="U49" s="469" t="e">
        <v>#DIV/0!</v>
      </c>
      <c r="V49" s="438" t="e">
        <v>#DIV/0!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t="e">
        <v>#DIV/0!</v>
      </c>
      <c r="H50" s="475" t="e">
        <v>#DIV/0!</v>
      </c>
      <c r="I50" s="475" t="e">
        <v>#DIV/0!</v>
      </c>
      <c r="J50" s="475" t="e">
        <v>#DIV/0!</v>
      </c>
      <c r="K50" s="475" t="e">
        <v>#DIV/0!</v>
      </c>
      <c r="L50" s="438" t="e">
        <v>#DIV/0!</v>
      </c>
      <c r="O50" s="480"/>
      <c r="P50" s="473" t="s">
        <v>18</v>
      </c>
      <c r="Q50" s="474" t="e">
        <v>#DIV/0!</v>
      </c>
      <c r="R50" s="475" t="e">
        <v>#DIV/0!</v>
      </c>
      <c r="S50" s="475" t="e">
        <v>#DIV/0!</v>
      </c>
      <c r="T50" s="475" t="e">
        <v>#DIV/0!</v>
      </c>
      <c r="U50" s="475" t="e">
        <v>#DIV/0!</v>
      </c>
      <c r="V50" s="439" t="e">
        <v>#DIV/0!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t="e">
        <f>SUM(G52:G56)</f>
        <v>#DIV/0!</v>
      </c>
      <c r="H51" s="464" t="e">
        <f t="shared" ref="H51" si="11">SUM(H52:H56)</f>
        <v>#DIV/0!</v>
      </c>
      <c r="I51" s="464" t="e">
        <f t="shared" ref="I51" si="12">SUM(I52:I56)</f>
        <v>#DIV/0!</v>
      </c>
      <c r="J51" s="464" t="e">
        <f t="shared" ref="J51" si="13">SUM(J52:J56)</f>
        <v>#DIV/0!</v>
      </c>
      <c r="K51" s="464" t="e">
        <f t="shared" ref="K51" si="14">SUM(K52:K56)</f>
        <v>#DIV/0!</v>
      </c>
      <c r="L51" s="484" t="e">
        <f t="shared" ref="L51" si="15">SUM(L52:L56)</f>
        <v>#DIV/0!</v>
      </c>
      <c r="O51" s="476" t="s">
        <v>100</v>
      </c>
      <c r="P51" s="462" t="s">
        <v>48</v>
      </c>
      <c r="Q51" s="463" t="e">
        <v>#DIV/0!</v>
      </c>
      <c r="R51" s="464" t="e">
        <v>#DIV/0!</v>
      </c>
      <c r="S51" s="464" t="e">
        <v>#DIV/0!</v>
      </c>
      <c r="T51" s="464" t="e">
        <v>#DIV/0!</v>
      </c>
      <c r="U51" s="464" t="e">
        <v>#DIV/0!</v>
      </c>
      <c r="V51" s="444" t="e">
        <v>#DIV/0!</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t="e">
        <f t="array" ref="G52:G56">'042_02_HonSai_2550'!H261:H265</f>
        <v>#DIV/0!</v>
      </c>
      <c r="H52" s="469" t="e">
        <f t="array" ref="H52:H56">'042_02_HonSai_2550'!Q261:Q265</f>
        <v>#DIV/0!</v>
      </c>
      <c r="I52" s="469" t="e">
        <f t="array" ref="I52:I56">'042_02_HonSai_2550'!Z261:Z265</f>
        <v>#DIV/0!</v>
      </c>
      <c r="J52" s="469" t="e">
        <f t="array" ref="J52:J56">'042_02_HonSai_2550'!AI261:AI265</f>
        <v>#DIV/0!</v>
      </c>
      <c r="K52" s="469" t="e">
        <f t="array" ref="K52:K56">'042_02_HonSai_2550'!AR261:AR265</f>
        <v>#DIV/0!</v>
      </c>
      <c r="L52" s="438" t="e">
        <f t="array" ref="L52:L56">'042_02_HonSai_2550'!BA261:BA265</f>
        <v>#DIV/0!</v>
      </c>
      <c r="O52" s="478"/>
      <c r="P52" s="467" t="s">
        <v>22</v>
      </c>
      <c r="Q52" s="468" t="e">
        <v>#DIV/0!</v>
      </c>
      <c r="R52" s="469" t="e">
        <v>#DIV/0!</v>
      </c>
      <c r="S52" s="469" t="e">
        <v>#DIV/0!</v>
      </c>
      <c r="T52" s="469" t="e">
        <v>#DIV/0!</v>
      </c>
      <c r="U52" s="469" t="e">
        <v>#DIV/0!</v>
      </c>
      <c r="V52" s="438" t="e">
        <v>#DIV/0!</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t="e">
        <v>#DIV/0!</v>
      </c>
      <c r="H53" s="469" t="e">
        <v>#DIV/0!</v>
      </c>
      <c r="I53" s="469" t="e">
        <v>#DIV/0!</v>
      </c>
      <c r="J53" s="469" t="e">
        <v>#DIV/0!</v>
      </c>
      <c r="K53" s="469" t="e">
        <v>#DIV/0!</v>
      </c>
      <c r="L53" s="438" t="e">
        <v>#DIV/0!</v>
      </c>
      <c r="O53" s="479"/>
      <c r="P53" s="467" t="s">
        <v>21</v>
      </c>
      <c r="Q53" s="468" t="e">
        <v>#DIV/0!</v>
      </c>
      <c r="R53" s="469" t="e">
        <v>#DIV/0!</v>
      </c>
      <c r="S53" s="469" t="e">
        <v>#DIV/0!</v>
      </c>
      <c r="T53" s="469" t="e">
        <v>#DIV/0!</v>
      </c>
      <c r="U53" s="469" t="e">
        <v>#DIV/0!</v>
      </c>
      <c r="V53" s="438" t="e">
        <v>#DIV/0!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t="e">
        <v>#DIV/0!</v>
      </c>
      <c r="H54" s="469" t="e">
        <v>#DIV/0!</v>
      </c>
      <c r="I54" s="469" t="e">
        <v>#DIV/0!</v>
      </c>
      <c r="J54" s="469" t="e">
        <v>#DIV/0!</v>
      </c>
      <c r="K54" s="469" t="e">
        <v>#DIV/0!</v>
      </c>
      <c r="L54" s="438" t="e">
        <v>#DIV/0!</v>
      </c>
      <c r="O54" s="478"/>
      <c r="P54" s="467" t="s">
        <v>20</v>
      </c>
      <c r="Q54" s="468" t="e">
        <v>#DIV/0!</v>
      </c>
      <c r="R54" s="469" t="e">
        <v>#DIV/0!</v>
      </c>
      <c r="S54" s="469" t="e">
        <v>#DIV/0!</v>
      </c>
      <c r="T54" s="469" t="e">
        <v>#DIV/0!</v>
      </c>
      <c r="U54" s="469" t="e">
        <v>#DIV/0!</v>
      </c>
      <c r="V54" s="438" t="e">
        <v>#DIV/0!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t="e">
        <v>#DIV/0!</v>
      </c>
      <c r="H55" s="469" t="e">
        <v>#DIV/0!</v>
      </c>
      <c r="I55" s="469" t="e">
        <v>#DIV/0!</v>
      </c>
      <c r="J55" s="469" t="e">
        <v>#DIV/0!</v>
      </c>
      <c r="K55" s="469" t="e">
        <v>#DIV/0!</v>
      </c>
      <c r="L55" s="438" t="e">
        <v>#DIV/0!</v>
      </c>
      <c r="O55" s="479"/>
      <c r="P55" s="467" t="s">
        <v>19</v>
      </c>
      <c r="Q55" s="468" t="e">
        <v>#DIV/0!</v>
      </c>
      <c r="R55" s="469" t="e">
        <v>#DIV/0!</v>
      </c>
      <c r="S55" s="469" t="e">
        <v>#DIV/0!</v>
      </c>
      <c r="T55" s="469" t="e">
        <v>#DIV/0!</v>
      </c>
      <c r="U55" s="469" t="e">
        <v>#DIV/0!</v>
      </c>
      <c r="V55" s="438" t="e">
        <v>#DIV/0!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t="e">
        <v>#DIV/0!</v>
      </c>
      <c r="H56" s="475" t="e">
        <v>#DIV/0!</v>
      </c>
      <c r="I56" s="475" t="e">
        <v>#DIV/0!</v>
      </c>
      <c r="J56" s="475" t="e">
        <v>#DIV/0!</v>
      </c>
      <c r="K56" s="475" t="e">
        <v>#DIV/0!</v>
      </c>
      <c r="L56" s="438" t="e">
        <v>#DIV/0!</v>
      </c>
      <c r="O56" s="480"/>
      <c r="P56" s="473" t="s">
        <v>18</v>
      </c>
      <c r="Q56" s="468" t="e">
        <v>#DIV/0!</v>
      </c>
      <c r="R56" s="469" t="e">
        <v>#DIV/0!</v>
      </c>
      <c r="S56" s="469" t="e">
        <v>#DIV/0!</v>
      </c>
      <c r="T56" s="469" t="e">
        <v>#DIV/0!</v>
      </c>
      <c r="U56" s="469" t="e">
        <v>#DIV/0!</v>
      </c>
      <c r="V56" s="438" t="e">
        <v>#DIV/0!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t="e">
        <f>SUM(G58:G62)</f>
        <v>#DIV/0!</v>
      </c>
      <c r="H57" s="464" t="e">
        <f t="shared" ref="H57" si="16">SUM(H58:H62)</f>
        <v>#DIV/0!</v>
      </c>
      <c r="I57" s="464" t="e">
        <f t="shared" ref="I57" si="17">SUM(I58:I62)</f>
        <v>#DIV/0!</v>
      </c>
      <c r="J57" s="464" t="e">
        <f t="shared" ref="J57" si="18">SUM(J58:J62)</f>
        <v>#DIV/0!</v>
      </c>
      <c r="K57" s="464" t="e">
        <f t="shared" ref="K57" si="19">SUM(K58:K62)</f>
        <v>#DIV/0!</v>
      </c>
      <c r="L57" s="484" t="e">
        <f t="shared" ref="L57" si="20">SUM(L58:L62)</f>
        <v>#DIV/0!</v>
      </c>
      <c r="O57" s="476" t="s">
        <v>101</v>
      </c>
      <c r="P57" s="481" t="s">
        <v>48</v>
      </c>
      <c r="Q57" s="470" t="e">
        <v>#DIV/0!</v>
      </c>
      <c r="R57" s="471" t="e">
        <v>#DIV/0!</v>
      </c>
      <c r="S57" s="471" t="e">
        <v>#DIV/0!</v>
      </c>
      <c r="T57" s="471" t="e">
        <v>#DIV/0!</v>
      </c>
      <c r="U57" s="471" t="e">
        <v>#DIV/0!</v>
      </c>
      <c r="V57" s="445" t="e">
        <v>#DIV/0!</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t="e">
        <f t="array" ref="G58:G62">'042_02_HonSai_2550'!H266:H270</f>
        <v>#DIV/0!</v>
      </c>
      <c r="H58" s="469" t="e">
        <f t="array" ref="H58:H62">'042_02_HonSai_2550'!Q266:Q270</f>
        <v>#DIV/0!</v>
      </c>
      <c r="I58" s="469" t="e">
        <f t="array" ref="I58:I62">'042_02_HonSai_2550'!Z266:Z270</f>
        <v>#DIV/0!</v>
      </c>
      <c r="J58" s="469" t="e">
        <f t="array" ref="J58:J62">'042_02_HonSai_2550'!AI266:AI270</f>
        <v>#DIV/0!</v>
      </c>
      <c r="K58" s="469" t="e">
        <f t="array" ref="K58:K62">'042_02_HonSai_2550'!AR266:AR270</f>
        <v>#DIV/0!</v>
      </c>
      <c r="L58" s="438" t="e">
        <f t="array" ref="L58:L62">'042_02_HonSai_2550'!BA266:BA270</f>
        <v>#DIV/0!</v>
      </c>
      <c r="O58" s="478"/>
      <c r="P58" s="482" t="s">
        <v>22</v>
      </c>
      <c r="Q58" s="470" t="e">
        <v>#DIV/0!</v>
      </c>
      <c r="R58" s="471" t="e">
        <v>#DIV/0!</v>
      </c>
      <c r="S58" s="471" t="e">
        <v>#DIV/0!</v>
      </c>
      <c r="T58" s="471" t="e">
        <v>#DIV/0!</v>
      </c>
      <c r="U58" s="471" t="e">
        <v>#DIV/0!</v>
      </c>
      <c r="V58" s="445" t="e">
        <v>#DIV/0!</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t="e">
        <v>#DIV/0!</v>
      </c>
      <c r="H59" s="469" t="e">
        <v>#DIV/0!</v>
      </c>
      <c r="I59" s="469" t="e">
        <v>#DIV/0!</v>
      </c>
      <c r="J59" s="469" t="e">
        <v>#DIV/0!</v>
      </c>
      <c r="K59" s="469" t="e">
        <v>#DIV/0!</v>
      </c>
      <c r="L59" s="438" t="e">
        <v>#DIV/0!</v>
      </c>
      <c r="O59" s="479"/>
      <c r="P59" s="467" t="s">
        <v>21</v>
      </c>
      <c r="Q59" s="468" t="e">
        <v>#DIV/0!</v>
      </c>
      <c r="R59" s="469" t="e">
        <v>#DIV/0!</v>
      </c>
      <c r="S59" s="469" t="e">
        <v>#DIV/0!</v>
      </c>
      <c r="T59" s="469" t="e">
        <v>#DIV/0!</v>
      </c>
      <c r="U59" s="469" t="e">
        <v>#DIV/0!</v>
      </c>
      <c r="V59" s="438" t="e">
        <v>#DIV/0!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t="e">
        <v>#DIV/0!</v>
      </c>
      <c r="H60" s="469" t="e">
        <v>#DIV/0!</v>
      </c>
      <c r="I60" s="469" t="e">
        <v>#DIV/0!</v>
      </c>
      <c r="J60" s="469" t="e">
        <v>#DIV/0!</v>
      </c>
      <c r="K60" s="469" t="e">
        <v>#DIV/0!</v>
      </c>
      <c r="L60" s="438" t="e">
        <v>#DIV/0!</v>
      </c>
      <c r="O60" s="478"/>
      <c r="P60" s="467" t="s">
        <v>20</v>
      </c>
      <c r="Q60" s="468" t="e">
        <v>#DIV/0!</v>
      </c>
      <c r="R60" s="469" t="e">
        <v>#DIV/0!</v>
      </c>
      <c r="S60" s="469" t="e">
        <v>#DIV/0!</v>
      </c>
      <c r="T60" s="469" t="e">
        <v>#DIV/0!</v>
      </c>
      <c r="U60" s="469" t="e">
        <v>#DIV/0!</v>
      </c>
      <c r="V60" s="438" t="e">
        <v>#DIV/0!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t="e">
        <v>#DIV/0!</v>
      </c>
      <c r="H61" s="469" t="e">
        <v>#DIV/0!</v>
      </c>
      <c r="I61" s="469" t="e">
        <v>#DIV/0!</v>
      </c>
      <c r="J61" s="469" t="e">
        <v>#DIV/0!</v>
      </c>
      <c r="K61" s="469" t="e">
        <v>#DIV/0!</v>
      </c>
      <c r="L61" s="438" t="e">
        <v>#DIV/0!</v>
      </c>
      <c r="O61" s="479"/>
      <c r="P61" s="467" t="s">
        <v>19</v>
      </c>
      <c r="Q61" s="468" t="e">
        <v>#DIV/0!</v>
      </c>
      <c r="R61" s="469" t="e">
        <v>#DIV/0!</v>
      </c>
      <c r="S61" s="469" t="e">
        <v>#DIV/0!</v>
      </c>
      <c r="T61" s="469" t="e">
        <v>#DIV/0!</v>
      </c>
      <c r="U61" s="469" t="e">
        <v>#DIV/0!</v>
      </c>
      <c r="V61" s="438" t="e">
        <v>#DIV/0!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t="e">
        <v>#DIV/0!</v>
      </c>
      <c r="H62" s="475" t="e">
        <v>#DIV/0!</v>
      </c>
      <c r="I62" s="475" t="e">
        <v>#DIV/0!</v>
      </c>
      <c r="J62" s="475" t="e">
        <v>#DIV/0!</v>
      </c>
      <c r="K62" s="475" t="e">
        <v>#DIV/0!</v>
      </c>
      <c r="L62" s="438" t="e">
        <v>#DIV/0!</v>
      </c>
      <c r="O62" s="480"/>
      <c r="P62" s="473" t="s">
        <v>18</v>
      </c>
      <c r="Q62" s="474" t="e">
        <v>#DIV/0!</v>
      </c>
      <c r="R62" s="475" t="e">
        <v>#DIV/0!</v>
      </c>
      <c r="S62" s="475" t="e">
        <v>#DIV/0!</v>
      </c>
      <c r="T62" s="475" t="e">
        <v>#DIV/0!</v>
      </c>
      <c r="U62" s="475" t="e">
        <v>#DIV/0!</v>
      </c>
      <c r="V62" s="439" t="e">
        <v>#DIV/0!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t="e">
        <f>SUM(G64:G68)</f>
        <v>#DIV/0!</v>
      </c>
      <c r="H63" s="464" t="e">
        <f t="shared" ref="H63" si="21">SUM(H64:H68)</f>
        <v>#DIV/0!</v>
      </c>
      <c r="I63" s="464" t="e">
        <f t="shared" ref="I63" si="22">SUM(I64:I68)</f>
        <v>#DIV/0!</v>
      </c>
      <c r="J63" s="464" t="e">
        <f t="shared" ref="J63" si="23">SUM(J64:J68)</f>
        <v>#DIV/0!</v>
      </c>
      <c r="K63" s="464" t="e">
        <f t="shared" ref="K63" si="24">SUM(K64:K68)</f>
        <v>#DIV/0!</v>
      </c>
      <c r="L63" s="484" t="e">
        <f t="shared" ref="L63" si="25">SUM(L64:L68)</f>
        <v>#DIV/0!</v>
      </c>
      <c r="O63" s="476" t="s">
        <v>102</v>
      </c>
      <c r="P63" s="462" t="s">
        <v>48</v>
      </c>
      <c r="Q63" s="474" t="e">
        <v>#DIV/0!</v>
      </c>
      <c r="R63" s="475" t="e">
        <v>#DIV/0!</v>
      </c>
      <c r="S63" s="475" t="e">
        <v>#DIV/0!</v>
      </c>
      <c r="T63" s="475" t="e">
        <v>#DIV/0!</v>
      </c>
      <c r="U63" s="475" t="e">
        <v>#DIV/0!</v>
      </c>
      <c r="V63" s="439" t="e">
        <v>#DIV/0!</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t="e">
        <f t="array" ref="G64:G68">'042_02_HonSai_2550'!H271:H275</f>
        <v>#DIV/0!</v>
      </c>
      <c r="H64" s="469" t="e">
        <f t="array" ref="H64:H68">'042_02_HonSai_2550'!Q271:Q275</f>
        <v>#DIV/0!</v>
      </c>
      <c r="I64" s="469" t="e">
        <f t="array" ref="I64:I68">'042_02_HonSai_2550'!Z271:Z275</f>
        <v>#DIV/0!</v>
      </c>
      <c r="J64" s="469" t="e">
        <f t="array" ref="J64:J68">'042_02_HonSai_2550'!AI271:AI275</f>
        <v>#DIV/0!</v>
      </c>
      <c r="K64" s="469" t="e">
        <f t="array" ref="K64:K68">'042_02_HonSai_2550'!AR271:AR275</f>
        <v>#DIV/0!</v>
      </c>
      <c r="L64" s="438" t="e">
        <f t="array" ref="L64:L68">'042_02_HonSai_2550'!BA271:BA275</f>
        <v>#DIV/0!</v>
      </c>
      <c r="O64" s="478"/>
      <c r="P64" s="467" t="s">
        <v>22</v>
      </c>
      <c r="Q64" s="468" t="e">
        <v>#DIV/0!</v>
      </c>
      <c r="R64" s="469" t="e">
        <v>#DIV/0!</v>
      </c>
      <c r="S64" s="469" t="e">
        <v>#DIV/0!</v>
      </c>
      <c r="T64" s="469" t="e">
        <v>#DIV/0!</v>
      </c>
      <c r="U64" s="469" t="e">
        <v>#DIV/0!</v>
      </c>
      <c r="V64" s="438" t="e">
        <v>#DIV/0!</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t="e">
        <v>#DIV/0!</v>
      </c>
      <c r="H65" s="469" t="e">
        <v>#DIV/0!</v>
      </c>
      <c r="I65" s="469" t="e">
        <v>#DIV/0!</v>
      </c>
      <c r="J65" s="469" t="e">
        <v>#DIV/0!</v>
      </c>
      <c r="K65" s="469" t="e">
        <v>#DIV/0!</v>
      </c>
      <c r="L65" s="438" t="e">
        <v>#DIV/0!</v>
      </c>
      <c r="O65" s="479"/>
      <c r="P65" s="467" t="s">
        <v>21</v>
      </c>
      <c r="Q65" s="468" t="e">
        <v>#DIV/0!</v>
      </c>
      <c r="R65" s="469" t="e">
        <v>#DIV/0!</v>
      </c>
      <c r="S65" s="469" t="e">
        <v>#DIV/0!</v>
      </c>
      <c r="T65" s="469" t="e">
        <v>#DIV/0!</v>
      </c>
      <c r="U65" s="469" t="e">
        <v>#DIV/0!</v>
      </c>
      <c r="V65" s="438" t="e">
        <v>#DIV/0!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t="e">
        <v>#DIV/0!</v>
      </c>
      <c r="H66" s="469" t="e">
        <v>#DIV/0!</v>
      </c>
      <c r="I66" s="469" t="e">
        <v>#DIV/0!</v>
      </c>
      <c r="J66" s="469" t="e">
        <v>#DIV/0!</v>
      </c>
      <c r="K66" s="469" t="e">
        <v>#DIV/0!</v>
      </c>
      <c r="L66" s="438" t="e">
        <v>#DIV/0!</v>
      </c>
      <c r="O66" s="478"/>
      <c r="P66" s="467" t="s">
        <v>20</v>
      </c>
      <c r="Q66" s="468" t="e">
        <v>#DIV/0!</v>
      </c>
      <c r="R66" s="469" t="e">
        <v>#DIV/0!</v>
      </c>
      <c r="S66" s="469" t="e">
        <v>#DIV/0!</v>
      </c>
      <c r="T66" s="469" t="e">
        <v>#DIV/0!</v>
      </c>
      <c r="U66" s="469" t="e">
        <v>#DIV/0!</v>
      </c>
      <c r="V66" s="438" t="e">
        <v>#DIV/0!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t="e">
        <v>#DIV/0!</v>
      </c>
      <c r="H67" s="469" t="e">
        <v>#DIV/0!</v>
      </c>
      <c r="I67" s="469" t="e">
        <v>#DIV/0!</v>
      </c>
      <c r="J67" s="469" t="e">
        <v>#DIV/0!</v>
      </c>
      <c r="K67" s="469" t="e">
        <v>#DIV/0!</v>
      </c>
      <c r="L67" s="438" t="e">
        <v>#DIV/0!</v>
      </c>
      <c r="O67" s="479"/>
      <c r="P67" s="467" t="s">
        <v>19</v>
      </c>
      <c r="Q67" s="468" t="e">
        <v>#DIV/0!</v>
      </c>
      <c r="R67" s="469" t="e">
        <v>#DIV/0!</v>
      </c>
      <c r="S67" s="469" t="e">
        <v>#DIV/0!</v>
      </c>
      <c r="T67" s="469" t="e">
        <v>#DIV/0!</v>
      </c>
      <c r="U67" s="469" t="e">
        <v>#DIV/0!</v>
      </c>
      <c r="V67" s="438" t="e">
        <v>#DIV/0!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t="e">
        <v>#DIV/0!</v>
      </c>
      <c r="H68" s="475" t="e">
        <v>#DIV/0!</v>
      </c>
      <c r="I68" s="475" t="e">
        <v>#DIV/0!</v>
      </c>
      <c r="J68" s="475" t="e">
        <v>#DIV/0!</v>
      </c>
      <c r="K68" s="475" t="e">
        <v>#DIV/0!</v>
      </c>
      <c r="L68" s="438" t="e">
        <v>#DIV/0!</v>
      </c>
      <c r="O68" s="480"/>
      <c r="P68" s="473" t="s">
        <v>18</v>
      </c>
      <c r="Q68" s="474" t="e">
        <v>#DIV/0!</v>
      </c>
      <c r="R68" s="475" t="e">
        <v>#DIV/0!</v>
      </c>
      <c r="S68" s="475" t="e">
        <v>#DIV/0!</v>
      </c>
      <c r="T68" s="475" t="e">
        <v>#DIV/0!</v>
      </c>
      <c r="U68" s="475" t="e">
        <v>#DIV/0!</v>
      </c>
      <c r="V68" s="439" t="e">
        <v>#DIV/0!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t="e">
        <f>SUM(G70:G74)</f>
        <v>#DIV/0!</v>
      </c>
      <c r="H69" s="464" t="e">
        <f t="shared" ref="H69" si="26">SUM(H70:H74)</f>
        <v>#DIV/0!</v>
      </c>
      <c r="I69" s="464" t="e">
        <f t="shared" ref="I69" si="27">SUM(I70:I74)</f>
        <v>#DIV/0!</v>
      </c>
      <c r="J69" s="464" t="e">
        <f t="shared" ref="J69" si="28">SUM(J70:J74)</f>
        <v>#DIV/0!</v>
      </c>
      <c r="K69" s="464" t="e">
        <f t="shared" ref="K69" si="29">SUM(K70:K74)</f>
        <v>#DIV/0!</v>
      </c>
      <c r="L69" s="484" t="e">
        <f t="shared" ref="L69" si="30">SUM(L70:L74)</f>
        <v>#DIV/0!</v>
      </c>
      <c r="O69" s="476" t="s">
        <v>103</v>
      </c>
      <c r="P69" s="462" t="s">
        <v>48</v>
      </c>
      <c r="Q69" s="463" t="e">
        <v>#DIV/0!</v>
      </c>
      <c r="R69" s="464" t="e">
        <v>#DIV/0!</v>
      </c>
      <c r="S69" s="464" t="e">
        <v>#DIV/0!</v>
      </c>
      <c r="T69" s="464" t="e">
        <v>#DIV/0!</v>
      </c>
      <c r="U69" s="464" t="e">
        <v>#DIV/0!</v>
      </c>
      <c r="V69" s="444" t="e">
        <v>#DIV/0!</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t="e">
        <f t="array" ref="G70:G74">'042_02_HonSai_2550'!H276:H280</f>
        <v>#DIV/0!</v>
      </c>
      <c r="H70" s="469" t="e">
        <f t="array" ref="H70:H74">'042_02_HonSai_2550'!Q276:Q280</f>
        <v>#DIV/0!</v>
      </c>
      <c r="I70" s="469" t="e">
        <f t="array" ref="I70:I74">'042_02_HonSai_2550'!Z276:Z280</f>
        <v>#DIV/0!</v>
      </c>
      <c r="J70" s="469" t="e">
        <f t="array" ref="J70:J74">'042_02_HonSai_2550'!AI276:AI280</f>
        <v>#DIV/0!</v>
      </c>
      <c r="K70" s="469" t="e">
        <f t="array" ref="K70:K74">'042_02_HonSai_2550'!AR276:AR280</f>
        <v>#DIV/0!</v>
      </c>
      <c r="L70" s="438" t="e">
        <f t="array" ref="L70:L74">'042_02_HonSai_2550'!BA276:BA280</f>
        <v>#DIV/0!</v>
      </c>
      <c r="O70" s="478"/>
      <c r="P70" s="467" t="s">
        <v>22</v>
      </c>
      <c r="Q70" s="468" t="e">
        <v>#DIV/0!</v>
      </c>
      <c r="R70" s="469" t="e">
        <v>#DIV/0!</v>
      </c>
      <c r="S70" s="469" t="e">
        <v>#DIV/0!</v>
      </c>
      <c r="T70" s="469" t="e">
        <v>#DIV/0!</v>
      </c>
      <c r="U70" s="469" t="e">
        <v>#DIV/0!</v>
      </c>
      <c r="V70" s="438" t="e">
        <v>#DIV/0!</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t="e">
        <v>#DIV/0!</v>
      </c>
      <c r="H71" s="469" t="e">
        <v>#DIV/0!</v>
      </c>
      <c r="I71" s="469" t="e">
        <v>#DIV/0!</v>
      </c>
      <c r="J71" s="469" t="e">
        <v>#DIV/0!</v>
      </c>
      <c r="K71" s="469" t="e">
        <v>#DIV/0!</v>
      </c>
      <c r="L71" s="438" t="e">
        <v>#DIV/0!</v>
      </c>
      <c r="O71" s="479"/>
      <c r="P71" s="467" t="s">
        <v>21</v>
      </c>
      <c r="Q71" s="468" t="e">
        <v>#DIV/0!</v>
      </c>
      <c r="R71" s="469" t="e">
        <v>#DIV/0!</v>
      </c>
      <c r="S71" s="469" t="e">
        <v>#DIV/0!</v>
      </c>
      <c r="T71" s="469" t="e">
        <v>#DIV/0!</v>
      </c>
      <c r="U71" s="469" t="e">
        <v>#DIV/0!</v>
      </c>
      <c r="V71" s="438" t="e">
        <v>#DIV/0!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t="e">
        <v>#DIV/0!</v>
      </c>
      <c r="H72" s="469" t="e">
        <v>#DIV/0!</v>
      </c>
      <c r="I72" s="469" t="e">
        <v>#DIV/0!</v>
      </c>
      <c r="J72" s="469" t="e">
        <v>#DIV/0!</v>
      </c>
      <c r="K72" s="469" t="e">
        <v>#DIV/0!</v>
      </c>
      <c r="L72" s="438" t="e">
        <v>#DIV/0!</v>
      </c>
      <c r="O72" s="478"/>
      <c r="P72" s="467" t="s">
        <v>20</v>
      </c>
      <c r="Q72" s="468" t="e">
        <v>#DIV/0!</v>
      </c>
      <c r="R72" s="469" t="e">
        <v>#DIV/0!</v>
      </c>
      <c r="S72" s="469" t="e">
        <v>#DIV/0!</v>
      </c>
      <c r="T72" s="469" t="e">
        <v>#DIV/0!</v>
      </c>
      <c r="U72" s="469" t="e">
        <v>#DIV/0!</v>
      </c>
      <c r="V72" s="438" t="e">
        <v>#DIV/0!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t="e">
        <v>#DIV/0!</v>
      </c>
      <c r="H73" s="469" t="e">
        <v>#DIV/0!</v>
      </c>
      <c r="I73" s="469" t="e">
        <v>#DIV/0!</v>
      </c>
      <c r="J73" s="469" t="e">
        <v>#DIV/0!</v>
      </c>
      <c r="K73" s="469" t="e">
        <v>#DIV/0!</v>
      </c>
      <c r="L73" s="438" t="e">
        <v>#DIV/0!</v>
      </c>
      <c r="O73" s="479"/>
      <c r="P73" s="467" t="s">
        <v>19</v>
      </c>
      <c r="Q73" s="468" t="e">
        <v>#DIV/0!</v>
      </c>
      <c r="R73" s="469" t="e">
        <v>#DIV/0!</v>
      </c>
      <c r="S73" s="469" t="e">
        <v>#DIV/0!</v>
      </c>
      <c r="T73" s="469" t="e">
        <v>#DIV/0!</v>
      </c>
      <c r="U73" s="469" t="e">
        <v>#DIV/0!</v>
      </c>
      <c r="V73" s="438" t="e">
        <v>#DIV/0!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t="e">
        <v>#DIV/0!</v>
      </c>
      <c r="H74" s="475" t="e">
        <v>#DIV/0!</v>
      </c>
      <c r="I74" s="475" t="e">
        <v>#DIV/0!</v>
      </c>
      <c r="J74" s="475" t="e">
        <v>#DIV/0!</v>
      </c>
      <c r="K74" s="475" t="e">
        <v>#DIV/0!</v>
      </c>
      <c r="L74" s="439" t="e">
        <v>#DIV/0!</v>
      </c>
      <c r="O74" s="480"/>
      <c r="P74" s="473" t="s">
        <v>18</v>
      </c>
      <c r="Q74" s="474" t="e">
        <v>#DIV/0!</v>
      </c>
      <c r="R74" s="475" t="e">
        <v>#DIV/0!</v>
      </c>
      <c r="S74" s="475" t="e">
        <v>#DIV/0!</v>
      </c>
      <c r="T74" s="475" t="e">
        <v>#DIV/0!</v>
      </c>
      <c r="U74" s="475" t="e">
        <v>#DIV/0!</v>
      </c>
      <c r="V74" s="439" t="e">
        <v>#DIV/0!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t="e">
        <f>SUM(G85:G89)</f>
        <v>#DIV/0!</v>
      </c>
      <c r="H84" s="486" t="e">
        <f t="shared" ref="H84" si="31">SUM(H85:H89)</f>
        <v>#DIV/0!</v>
      </c>
      <c r="I84" s="486" t="e">
        <f t="shared" ref="I84" si="32">SUM(I85:I89)</f>
        <v>#DIV/0!</v>
      </c>
      <c r="J84" s="486" t="e">
        <f t="shared" ref="J84" si="33">SUM(J85:J89)</f>
        <v>#DIV/0!</v>
      </c>
      <c r="K84" s="486" t="e">
        <f t="shared" ref="K84" si="34">SUM(K85:K89)</f>
        <v>#DIV/0!</v>
      </c>
      <c r="L84" s="487" t="e">
        <f t="shared" ref="L84" si="35">SUM(L85:L89)</f>
        <v>#DIV/0!</v>
      </c>
      <c r="O84" s="476" t="s">
        <v>99</v>
      </c>
      <c r="P84" s="481" t="s">
        <v>48</v>
      </c>
      <c r="Q84" s="470" t="e">
        <f t="array" ref="Q84:Q113">'042_10_Sanko_Calc_2550'!N206:N235</f>
        <v>#DIV/0!</v>
      </c>
      <c r="R84" s="471" t="e">
        <f t="array" ref="R84:R113">'042_10_Sanko_Calc_2550'!X206:X235</f>
        <v>#DIV/0!</v>
      </c>
      <c r="S84" s="471" t="e">
        <f t="array" ref="S84:S113">'042_10_Sanko_Calc_2550'!AH206:AH235</f>
        <v>#DIV/0!</v>
      </c>
      <c r="T84" s="471" t="e">
        <f t="array" ref="T84:T113">'042_10_Sanko_Calc_2550'!AR206:AR235</f>
        <v>#DIV/0!</v>
      </c>
      <c r="U84" s="471" t="e">
        <f t="array" ref="U84:U113">'042_10_Sanko_Calc_2550'!BB206:BB235</f>
        <v>#DIV/0!</v>
      </c>
      <c r="V84" s="445" t="e">
        <f t="array" ref="V84:V113">'042_10_Sanko_Calc_2550'!BL206:BL235</f>
        <v>#DIV/0!</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t="e">
        <f t="array" ref="G85:G89">'042_02_HonSai_2550'!H287:H291</f>
        <v>#DIV/0!</v>
      </c>
      <c r="H85" s="486" t="e">
        <f t="array" ref="H85:H89">'042_02_HonSai_2550'!Q287:Q291</f>
        <v>#DIV/0!</v>
      </c>
      <c r="I85" s="486" t="e">
        <f t="array" ref="I85:I89">'042_02_HonSai_2550'!Z287:Z291</f>
        <v>#DIV/0!</v>
      </c>
      <c r="J85" s="486" t="e">
        <f t="array" ref="J85:J89">'042_02_HonSai_2550'!AI287:AI291</f>
        <v>#DIV/0!</v>
      </c>
      <c r="K85" s="486" t="e">
        <f t="array" ref="K85:K89">'042_02_HonSai_2550'!AR287:AR291</f>
        <v>#DIV/0!</v>
      </c>
      <c r="L85" s="445" t="e">
        <f t="array" ref="L85:L89">'042_02_HonSai_2550'!BA287:BA291</f>
        <v>#DIV/0!</v>
      </c>
      <c r="O85" s="478"/>
      <c r="P85" s="482" t="s">
        <v>22</v>
      </c>
      <c r="Q85" s="470" t="e">
        <v>#DIV/0!</v>
      </c>
      <c r="R85" s="471" t="e">
        <v>#DIV/0!</v>
      </c>
      <c r="S85" s="471" t="e">
        <v>#DIV/0!</v>
      </c>
      <c r="T85" s="471" t="e">
        <v>#DIV/0!</v>
      </c>
      <c r="U85" s="471" t="e">
        <v>#DIV/0!</v>
      </c>
      <c r="V85" s="445" t="e">
        <v>#DIV/0!</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t="e">
        <v>#DIV/0!</v>
      </c>
      <c r="H86" s="489" t="e">
        <v>#DIV/0!</v>
      </c>
      <c r="I86" s="489" t="e">
        <v>#DIV/0!</v>
      </c>
      <c r="J86" s="489" t="e">
        <v>#DIV/0!</v>
      </c>
      <c r="K86" s="489" t="e">
        <v>#DIV/0!</v>
      </c>
      <c r="L86" s="438" t="e">
        <v>#DIV/0!</v>
      </c>
      <c r="O86" s="479"/>
      <c r="P86" s="467" t="s">
        <v>21</v>
      </c>
      <c r="Q86" s="468" t="e">
        <v>#DIV/0!</v>
      </c>
      <c r="R86" s="469" t="e">
        <v>#DIV/0!</v>
      </c>
      <c r="S86" s="469" t="e">
        <v>#DIV/0!</v>
      </c>
      <c r="T86" s="469" t="e">
        <v>#DIV/0!</v>
      </c>
      <c r="U86" s="469" t="e">
        <v>#DIV/0!</v>
      </c>
      <c r="V86" s="438" t="e">
        <v>#DIV/0!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t="e">
        <v>#DIV/0!</v>
      </c>
      <c r="H87" s="489" t="e">
        <v>#DIV/0!</v>
      </c>
      <c r="I87" s="489" t="e">
        <v>#DIV/0!</v>
      </c>
      <c r="J87" s="489" t="e">
        <v>#DIV/0!</v>
      </c>
      <c r="K87" s="489" t="e">
        <v>#DIV/0!</v>
      </c>
      <c r="L87" s="438" t="e">
        <v>#DIV/0!</v>
      </c>
      <c r="O87" s="478"/>
      <c r="P87" s="467" t="s">
        <v>20</v>
      </c>
      <c r="Q87" s="468" t="e">
        <v>#DIV/0!</v>
      </c>
      <c r="R87" s="469" t="e">
        <v>#DIV/0!</v>
      </c>
      <c r="S87" s="469" t="e">
        <v>#DIV/0!</v>
      </c>
      <c r="T87" s="469" t="e">
        <v>#DIV/0!</v>
      </c>
      <c r="U87" s="469" t="e">
        <v>#DIV/0!</v>
      </c>
      <c r="V87" s="438" t="e">
        <v>#DIV/0!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t="e">
        <v>#DIV/0!</v>
      </c>
      <c r="H88" s="489" t="e">
        <v>#DIV/0!</v>
      </c>
      <c r="I88" s="489" t="e">
        <v>#DIV/0!</v>
      </c>
      <c r="J88" s="489" t="e">
        <v>#DIV/0!</v>
      </c>
      <c r="K88" s="489" t="e">
        <v>#DIV/0!</v>
      </c>
      <c r="L88" s="438" t="e">
        <v>#DIV/0!</v>
      </c>
      <c r="O88" s="479"/>
      <c r="P88" s="467" t="s">
        <v>19</v>
      </c>
      <c r="Q88" s="468" t="e">
        <v>#DIV/0!</v>
      </c>
      <c r="R88" s="469" t="e">
        <v>#DIV/0!</v>
      </c>
      <c r="S88" s="469" t="e">
        <v>#DIV/0!</v>
      </c>
      <c r="T88" s="469" t="e">
        <v>#DIV/0!</v>
      </c>
      <c r="U88" s="469" t="e">
        <v>#DIV/0!</v>
      </c>
      <c r="V88" s="438" t="e">
        <v>#DIV/0!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t="e">
        <v>#DIV/0!</v>
      </c>
      <c r="H89" s="491" t="e">
        <v>#DIV/0!</v>
      </c>
      <c r="I89" s="491" t="e">
        <v>#DIV/0!</v>
      </c>
      <c r="J89" s="491" t="e">
        <v>#DIV/0!</v>
      </c>
      <c r="K89" s="491" t="e">
        <v>#DIV/0!</v>
      </c>
      <c r="L89" s="438" t="e">
        <v>#DIV/0!</v>
      </c>
      <c r="O89" s="480"/>
      <c r="P89" s="473" t="s">
        <v>18</v>
      </c>
      <c r="Q89" s="474" t="e">
        <v>#DIV/0!</v>
      </c>
      <c r="R89" s="475" t="e">
        <v>#DIV/0!</v>
      </c>
      <c r="S89" s="475" t="e">
        <v>#DIV/0!</v>
      </c>
      <c r="T89" s="475" t="e">
        <v>#DIV/0!</v>
      </c>
      <c r="U89" s="475" t="e">
        <v>#DIV/0!</v>
      </c>
      <c r="V89" s="439" t="e">
        <v>#DIV/0!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t="e">
        <f>SUM(G91:G95)</f>
        <v>#DIV/0!</v>
      </c>
      <c r="H90" s="493" t="e">
        <f t="shared" ref="H90" si="36">SUM(H91:H95)</f>
        <v>#DIV/0!</v>
      </c>
      <c r="I90" s="493" t="e">
        <f t="shared" ref="I90" si="37">SUM(I91:I95)</f>
        <v>#DIV/0!</v>
      </c>
      <c r="J90" s="493" t="e">
        <f t="shared" ref="J90" si="38">SUM(J91:J95)</f>
        <v>#DIV/0!</v>
      </c>
      <c r="K90" s="493" t="e">
        <f t="shared" ref="K90" si="39">SUM(K91:K95)</f>
        <v>#DIV/0!</v>
      </c>
      <c r="L90" s="484" t="e">
        <f t="shared" ref="L90" si="40">SUM(L91:L95)</f>
        <v>#DIV/0!</v>
      </c>
      <c r="O90" s="476" t="s">
        <v>100</v>
      </c>
      <c r="P90" s="462" t="s">
        <v>48</v>
      </c>
      <c r="Q90" s="468" t="e">
        <v>#DIV/0!</v>
      </c>
      <c r="R90" s="469" t="e">
        <v>#DIV/0!</v>
      </c>
      <c r="S90" s="469" t="e">
        <v>#DIV/0!</v>
      </c>
      <c r="T90" s="469" t="e">
        <v>#DIV/0!</v>
      </c>
      <c r="U90" s="469" t="e">
        <v>#DIV/0!</v>
      </c>
      <c r="V90" s="438" t="e">
        <v>#DIV/0!</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t="e">
        <f t="array" ref="G91:G95">'042_02_HonSai_2550'!H292:H296</f>
        <v>#DIV/0!</v>
      </c>
      <c r="H91" s="486" t="e">
        <f t="array" ref="H91:H95">'042_02_HonSai_2550'!Q292:Q296</f>
        <v>#DIV/0!</v>
      </c>
      <c r="I91" s="486" t="e">
        <f t="array" ref="I91:I95">'042_02_HonSai_2550'!Z292:Z296</f>
        <v>#DIV/0!</v>
      </c>
      <c r="J91" s="486" t="e">
        <f t="array" ref="J91:J95">'042_02_HonSai_2550'!AI292:AI296</f>
        <v>#DIV/0!</v>
      </c>
      <c r="K91" s="486" t="e">
        <f t="array" ref="K91:K95">'042_02_HonSai_2550'!AR292:AR296</f>
        <v>#DIV/0!</v>
      </c>
      <c r="L91" s="438" t="e">
        <f t="array" ref="L91:L95">'042_02_HonSai_2550'!BA292:BA296</f>
        <v>#DIV/0!</v>
      </c>
      <c r="O91" s="478"/>
      <c r="P91" s="467" t="s">
        <v>22</v>
      </c>
      <c r="Q91" s="470" t="e">
        <v>#DIV/0!</v>
      </c>
      <c r="R91" s="471" t="e">
        <v>#DIV/0!</v>
      </c>
      <c r="S91" s="471" t="e">
        <v>#DIV/0!</v>
      </c>
      <c r="T91" s="471" t="e">
        <v>#DIV/0!</v>
      </c>
      <c r="U91" s="471" t="e">
        <v>#DIV/0!</v>
      </c>
      <c r="V91" s="445" t="e">
        <v>#DIV/0!</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t="e">
        <v>#DIV/0!</v>
      </c>
      <c r="H92" s="489" t="e">
        <v>#DIV/0!</v>
      </c>
      <c r="I92" s="489" t="e">
        <v>#DIV/0!</v>
      </c>
      <c r="J92" s="489" t="e">
        <v>#DIV/0!</v>
      </c>
      <c r="K92" s="489" t="e">
        <v>#DIV/0!</v>
      </c>
      <c r="L92" s="438" t="e">
        <v>#DIV/0!</v>
      </c>
      <c r="O92" s="479"/>
      <c r="P92" s="467" t="s">
        <v>21</v>
      </c>
      <c r="Q92" s="468" t="e">
        <v>#DIV/0!</v>
      </c>
      <c r="R92" s="469" t="e">
        <v>#DIV/0!</v>
      </c>
      <c r="S92" s="469" t="e">
        <v>#DIV/0!</v>
      </c>
      <c r="T92" s="469" t="e">
        <v>#DIV/0!</v>
      </c>
      <c r="U92" s="469" t="e">
        <v>#DIV/0!</v>
      </c>
      <c r="V92" s="438" t="e">
        <v>#DIV/0!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t="e">
        <v>#DIV/0!</v>
      </c>
      <c r="H93" s="489" t="e">
        <v>#DIV/0!</v>
      </c>
      <c r="I93" s="489" t="e">
        <v>#DIV/0!</v>
      </c>
      <c r="J93" s="489" t="e">
        <v>#DIV/0!</v>
      </c>
      <c r="K93" s="489" t="e">
        <v>#DIV/0!</v>
      </c>
      <c r="L93" s="438" t="e">
        <v>#DIV/0!</v>
      </c>
      <c r="O93" s="478"/>
      <c r="P93" s="467" t="s">
        <v>20</v>
      </c>
      <c r="Q93" s="468" t="e">
        <v>#DIV/0!</v>
      </c>
      <c r="R93" s="469" t="e">
        <v>#DIV/0!</v>
      </c>
      <c r="S93" s="469" t="e">
        <v>#DIV/0!</v>
      </c>
      <c r="T93" s="469" t="e">
        <v>#DIV/0!</v>
      </c>
      <c r="U93" s="469" t="e">
        <v>#DIV/0!</v>
      </c>
      <c r="V93" s="438" t="e">
        <v>#DIV/0!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t="e">
        <v>#DIV/0!</v>
      </c>
      <c r="H94" s="489" t="e">
        <v>#DIV/0!</v>
      </c>
      <c r="I94" s="489" t="e">
        <v>#DIV/0!</v>
      </c>
      <c r="J94" s="489" t="e">
        <v>#DIV/0!</v>
      </c>
      <c r="K94" s="489" t="e">
        <v>#DIV/0!</v>
      </c>
      <c r="L94" s="438" t="e">
        <v>#DIV/0!</v>
      </c>
      <c r="O94" s="479"/>
      <c r="P94" s="467" t="s">
        <v>19</v>
      </c>
      <c r="Q94" s="468" t="e">
        <v>#DIV/0!</v>
      </c>
      <c r="R94" s="469" t="e">
        <v>#DIV/0!</v>
      </c>
      <c r="S94" s="469" t="e">
        <v>#DIV/0!</v>
      </c>
      <c r="T94" s="469" t="e">
        <v>#DIV/0!</v>
      </c>
      <c r="U94" s="469" t="e">
        <v>#DIV/0!</v>
      </c>
      <c r="V94" s="438" t="e">
        <v>#DIV/0!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t="e">
        <v>#DIV/0!</v>
      </c>
      <c r="H95" s="491" t="e">
        <v>#DIV/0!</v>
      </c>
      <c r="I95" s="491" t="e">
        <v>#DIV/0!</v>
      </c>
      <c r="J95" s="491" t="e">
        <v>#DIV/0!</v>
      </c>
      <c r="K95" s="491" t="e">
        <v>#DIV/0!</v>
      </c>
      <c r="L95" s="438" t="e">
        <v>#DIV/0!</v>
      </c>
      <c r="O95" s="480"/>
      <c r="P95" s="473" t="s">
        <v>18</v>
      </c>
      <c r="Q95" s="474" t="e">
        <v>#DIV/0!</v>
      </c>
      <c r="R95" s="475" t="e">
        <v>#DIV/0!</v>
      </c>
      <c r="S95" s="475" t="e">
        <v>#DIV/0!</v>
      </c>
      <c r="T95" s="475" t="e">
        <v>#DIV/0!</v>
      </c>
      <c r="U95" s="475" t="e">
        <v>#DIV/0!</v>
      </c>
      <c r="V95" s="439" t="e">
        <v>#DIV/0!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t="e">
        <f>SUM(G97:G101)</f>
        <v>#DIV/0!</v>
      </c>
      <c r="H96" s="493" t="e">
        <f t="shared" ref="H96" si="41">SUM(H97:H101)</f>
        <v>#DIV/0!</v>
      </c>
      <c r="I96" s="493" t="e">
        <f t="shared" ref="I96" si="42">SUM(I97:I101)</f>
        <v>#DIV/0!</v>
      </c>
      <c r="J96" s="493" t="e">
        <f t="shared" ref="J96" si="43">SUM(J97:J101)</f>
        <v>#DIV/0!</v>
      </c>
      <c r="K96" s="493" t="e">
        <f t="shared" ref="K96" si="44">SUM(K97:K101)</f>
        <v>#DIV/0!</v>
      </c>
      <c r="L96" s="484" t="e">
        <f t="shared" ref="L96" si="45">SUM(L97:L101)</f>
        <v>#DIV/0!</v>
      </c>
      <c r="O96" s="476" t="s">
        <v>101</v>
      </c>
      <c r="P96" s="481" t="s">
        <v>48</v>
      </c>
      <c r="Q96" s="468" t="e">
        <v>#DIV/0!</v>
      </c>
      <c r="R96" s="469" t="e">
        <v>#DIV/0!</v>
      </c>
      <c r="S96" s="469" t="e">
        <v>#DIV/0!</v>
      </c>
      <c r="T96" s="469" t="e">
        <v>#DIV/0!</v>
      </c>
      <c r="U96" s="469" t="e">
        <v>#DIV/0!</v>
      </c>
      <c r="V96" s="438" t="e">
        <v>#DIV/0!</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t="e">
        <f t="array" ref="G97:G101">'042_02_HonSai_2550'!H297:H301</f>
        <v>#DIV/0!</v>
      </c>
      <c r="H97" s="489" t="e">
        <f t="array" ref="H97:H101">'042_02_HonSai_2550'!Q297:Q301</f>
        <v>#DIV/0!</v>
      </c>
      <c r="I97" s="489" t="e">
        <f t="array" ref="I97:I101">'042_02_HonSai_2550'!Z297:Z301</f>
        <v>#DIV/0!</v>
      </c>
      <c r="J97" s="489" t="e">
        <f t="array" ref="J97:J101">'042_02_HonSai_2550'!AI297:AI301</f>
        <v>#DIV/0!</v>
      </c>
      <c r="K97" s="489" t="e">
        <f t="array" ref="K97:K101">'042_02_HonSai_2550'!AR297:AR301</f>
        <v>#DIV/0!</v>
      </c>
      <c r="L97" s="438" t="e">
        <f t="array" ref="L97:L101">'042_02_HonSai_2550'!BA297:BA301</f>
        <v>#DIV/0!</v>
      </c>
      <c r="O97" s="478"/>
      <c r="P97" s="482" t="s">
        <v>22</v>
      </c>
      <c r="Q97" s="470" t="e">
        <v>#DIV/0!</v>
      </c>
      <c r="R97" s="471" t="e">
        <v>#DIV/0!</v>
      </c>
      <c r="S97" s="471" t="e">
        <v>#DIV/0!</v>
      </c>
      <c r="T97" s="471" t="e">
        <v>#DIV/0!</v>
      </c>
      <c r="U97" s="471" t="e">
        <v>#DIV/0!</v>
      </c>
      <c r="V97" s="445" t="e">
        <v>#DIV/0!</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t="e">
        <v>#DIV/0!</v>
      </c>
      <c r="H98" s="489" t="e">
        <v>#DIV/0!</v>
      </c>
      <c r="I98" s="489" t="e">
        <v>#DIV/0!</v>
      </c>
      <c r="J98" s="489" t="e">
        <v>#DIV/0!</v>
      </c>
      <c r="K98" s="489" t="e">
        <v>#DIV/0!</v>
      </c>
      <c r="L98" s="438" t="e">
        <v>#DIV/0!</v>
      </c>
      <c r="O98" s="479"/>
      <c r="P98" s="467" t="s">
        <v>21</v>
      </c>
      <c r="Q98" s="468" t="e">
        <v>#DIV/0!</v>
      </c>
      <c r="R98" s="469" t="e">
        <v>#DIV/0!</v>
      </c>
      <c r="S98" s="469" t="e">
        <v>#DIV/0!</v>
      </c>
      <c r="T98" s="469" t="e">
        <v>#DIV/0!</v>
      </c>
      <c r="U98" s="469" t="e">
        <v>#DIV/0!</v>
      </c>
      <c r="V98" s="438" t="e">
        <v>#DIV/0!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t="e">
        <v>#DIV/0!</v>
      </c>
      <c r="H99" s="489" t="e">
        <v>#DIV/0!</v>
      </c>
      <c r="I99" s="489" t="e">
        <v>#DIV/0!</v>
      </c>
      <c r="J99" s="489" t="e">
        <v>#DIV/0!</v>
      </c>
      <c r="K99" s="489" t="e">
        <v>#DIV/0!</v>
      </c>
      <c r="L99" s="438" t="e">
        <v>#DIV/0!</v>
      </c>
      <c r="O99" s="478"/>
      <c r="P99" s="467" t="s">
        <v>20</v>
      </c>
      <c r="Q99" s="468" t="e">
        <v>#DIV/0!</v>
      </c>
      <c r="R99" s="469" t="e">
        <v>#DIV/0!</v>
      </c>
      <c r="S99" s="469" t="e">
        <v>#DIV/0!</v>
      </c>
      <c r="T99" s="469" t="e">
        <v>#DIV/0!</v>
      </c>
      <c r="U99" s="469" t="e">
        <v>#DIV/0!</v>
      </c>
      <c r="V99" s="438" t="e">
        <v>#DIV/0!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t="e">
        <v>#DIV/0!</v>
      </c>
      <c r="H100" s="489" t="e">
        <v>#DIV/0!</v>
      </c>
      <c r="I100" s="489" t="e">
        <v>#DIV/0!</v>
      </c>
      <c r="J100" s="489" t="e">
        <v>#DIV/0!</v>
      </c>
      <c r="K100" s="489" t="e">
        <v>#DIV/0!</v>
      </c>
      <c r="L100" s="438" t="e">
        <v>#DIV/0!</v>
      </c>
      <c r="O100" s="479"/>
      <c r="P100" s="467" t="s">
        <v>19</v>
      </c>
      <c r="Q100" s="468" t="e">
        <v>#DIV/0!</v>
      </c>
      <c r="R100" s="469" t="e">
        <v>#DIV/0!</v>
      </c>
      <c r="S100" s="469" t="e">
        <v>#DIV/0!</v>
      </c>
      <c r="T100" s="469" t="e">
        <v>#DIV/0!</v>
      </c>
      <c r="U100" s="469" t="e">
        <v>#DIV/0!</v>
      </c>
      <c r="V100" s="438" t="e">
        <v>#DIV/0!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t="e">
        <v>#DIV/0!</v>
      </c>
      <c r="H101" s="491" t="e">
        <v>#DIV/0!</v>
      </c>
      <c r="I101" s="491" t="e">
        <v>#DIV/0!</v>
      </c>
      <c r="J101" s="491" t="e">
        <v>#DIV/0!</v>
      </c>
      <c r="K101" s="491" t="e">
        <v>#DIV/0!</v>
      </c>
      <c r="L101" s="438" t="e">
        <v>#DIV/0!</v>
      </c>
      <c r="O101" s="480"/>
      <c r="P101" s="473" t="s">
        <v>18</v>
      </c>
      <c r="Q101" s="474" t="e">
        <v>#DIV/0!</v>
      </c>
      <c r="R101" s="475" t="e">
        <v>#DIV/0!</v>
      </c>
      <c r="S101" s="475" t="e">
        <v>#DIV/0!</v>
      </c>
      <c r="T101" s="475" t="e">
        <v>#DIV/0!</v>
      </c>
      <c r="U101" s="475" t="e">
        <v>#DIV/0!</v>
      </c>
      <c r="V101" s="439" t="e">
        <v>#DIV/0!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t="e">
        <f>SUM(G103:G107)</f>
        <v>#DIV/0!</v>
      </c>
      <c r="H102" s="493" t="e">
        <f t="shared" ref="H102" si="46">SUM(H103:H107)</f>
        <v>#DIV/0!</v>
      </c>
      <c r="I102" s="493" t="e">
        <f t="shared" ref="I102" si="47">SUM(I103:I107)</f>
        <v>#DIV/0!</v>
      </c>
      <c r="J102" s="493" t="e">
        <f t="shared" ref="J102" si="48">SUM(J103:J107)</f>
        <v>#DIV/0!</v>
      </c>
      <c r="K102" s="493" t="e">
        <f t="shared" ref="K102" si="49">SUM(K103:K107)</f>
        <v>#DIV/0!</v>
      </c>
      <c r="L102" s="484" t="e">
        <f t="shared" ref="L102" si="50">SUM(L103:L107)</f>
        <v>#DIV/0!</v>
      </c>
      <c r="O102" s="476" t="s">
        <v>102</v>
      </c>
      <c r="P102" s="462" t="s">
        <v>48</v>
      </c>
      <c r="Q102" s="468" t="e">
        <v>#DIV/0!</v>
      </c>
      <c r="R102" s="469" t="e">
        <v>#DIV/0!</v>
      </c>
      <c r="S102" s="469" t="e">
        <v>#DIV/0!</v>
      </c>
      <c r="T102" s="469" t="e">
        <v>#DIV/0!</v>
      </c>
      <c r="U102" s="469" t="e">
        <v>#DIV/0!</v>
      </c>
      <c r="V102" s="438" t="e">
        <v>#DIV/0!</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t="e">
        <f t="array" ref="G103:G107">'042_02_HonSai_2550'!H302:H306</f>
        <v>#DIV/0!</v>
      </c>
      <c r="H103" s="489" t="e">
        <f t="array" ref="H103:H107">'042_02_HonSai_2550'!Q302:Q306</f>
        <v>#DIV/0!</v>
      </c>
      <c r="I103" s="489" t="e">
        <f t="array" ref="I103:I107">'042_02_HonSai_2550'!Z302:Z306</f>
        <v>#DIV/0!</v>
      </c>
      <c r="J103" s="489" t="e">
        <f t="array" ref="J103:J107">'042_02_HonSai_2550'!AI302:AI306</f>
        <v>#DIV/0!</v>
      </c>
      <c r="K103" s="489" t="e">
        <f t="array" ref="K103:K107">'042_02_HonSai_2550'!AR302:AR306</f>
        <v>#DIV/0!</v>
      </c>
      <c r="L103" s="438" t="e">
        <f t="array" ref="L103:L107">'042_02_HonSai_2550'!BA302:BA306</f>
        <v>#DIV/0!</v>
      </c>
      <c r="O103" s="478"/>
      <c r="P103" s="467" t="s">
        <v>22</v>
      </c>
      <c r="Q103" s="470" t="e">
        <v>#DIV/0!</v>
      </c>
      <c r="R103" s="471" t="e">
        <v>#DIV/0!</v>
      </c>
      <c r="S103" s="471" t="e">
        <v>#DIV/0!</v>
      </c>
      <c r="T103" s="471" t="e">
        <v>#DIV/0!</v>
      </c>
      <c r="U103" s="471" t="e">
        <v>#DIV/0!</v>
      </c>
      <c r="V103" s="445" t="e">
        <v>#DIV/0!</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t="e">
        <v>#DIV/0!</v>
      </c>
      <c r="H104" s="489" t="e">
        <v>#DIV/0!</v>
      </c>
      <c r="I104" s="489" t="e">
        <v>#DIV/0!</v>
      </c>
      <c r="J104" s="489" t="e">
        <v>#DIV/0!</v>
      </c>
      <c r="K104" s="489" t="e">
        <v>#DIV/0!</v>
      </c>
      <c r="L104" s="438" t="e">
        <v>#DIV/0!</v>
      </c>
      <c r="O104" s="479"/>
      <c r="P104" s="467" t="s">
        <v>21</v>
      </c>
      <c r="Q104" s="468" t="e">
        <v>#DIV/0!</v>
      </c>
      <c r="R104" s="469" t="e">
        <v>#DIV/0!</v>
      </c>
      <c r="S104" s="469" t="e">
        <v>#DIV/0!</v>
      </c>
      <c r="T104" s="469" t="e">
        <v>#DIV/0!</v>
      </c>
      <c r="U104" s="469" t="e">
        <v>#DIV/0!</v>
      </c>
      <c r="V104" s="438" t="e">
        <v>#DIV/0!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t="e">
        <v>#DIV/0!</v>
      </c>
      <c r="H105" s="489" t="e">
        <v>#DIV/0!</v>
      </c>
      <c r="I105" s="489" t="e">
        <v>#DIV/0!</v>
      </c>
      <c r="J105" s="489" t="e">
        <v>#DIV/0!</v>
      </c>
      <c r="K105" s="489" t="e">
        <v>#DIV/0!</v>
      </c>
      <c r="L105" s="438" t="e">
        <v>#DIV/0!</v>
      </c>
      <c r="O105" s="478"/>
      <c r="P105" s="467" t="s">
        <v>20</v>
      </c>
      <c r="Q105" s="468" t="e">
        <v>#DIV/0!</v>
      </c>
      <c r="R105" s="469" t="e">
        <v>#DIV/0!</v>
      </c>
      <c r="S105" s="469" t="e">
        <v>#DIV/0!</v>
      </c>
      <c r="T105" s="469" t="e">
        <v>#DIV/0!</v>
      </c>
      <c r="U105" s="469" t="e">
        <v>#DIV/0!</v>
      </c>
      <c r="V105" s="438" t="e">
        <v>#DIV/0!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t="e">
        <v>#DIV/0!</v>
      </c>
      <c r="H106" s="489" t="e">
        <v>#DIV/0!</v>
      </c>
      <c r="I106" s="489" t="e">
        <v>#DIV/0!</v>
      </c>
      <c r="J106" s="489" t="e">
        <v>#DIV/0!</v>
      </c>
      <c r="K106" s="489" t="e">
        <v>#DIV/0!</v>
      </c>
      <c r="L106" s="438" t="e">
        <v>#DIV/0!</v>
      </c>
      <c r="O106" s="479"/>
      <c r="P106" s="467" t="s">
        <v>19</v>
      </c>
      <c r="Q106" s="468" t="e">
        <v>#DIV/0!</v>
      </c>
      <c r="R106" s="469" t="e">
        <v>#DIV/0!</v>
      </c>
      <c r="S106" s="469" t="e">
        <v>#DIV/0!</v>
      </c>
      <c r="T106" s="469" t="e">
        <v>#DIV/0!</v>
      </c>
      <c r="U106" s="469" t="e">
        <v>#DIV/0!</v>
      </c>
      <c r="V106" s="438" t="e">
        <v>#DIV/0!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t="e">
        <v>#DIV/0!</v>
      </c>
      <c r="H107" s="491" t="e">
        <v>#DIV/0!</v>
      </c>
      <c r="I107" s="491" t="e">
        <v>#DIV/0!</v>
      </c>
      <c r="J107" s="491" t="e">
        <v>#DIV/0!</v>
      </c>
      <c r="K107" s="491" t="e">
        <v>#DIV/0!</v>
      </c>
      <c r="L107" s="438" t="e">
        <v>#DIV/0!</v>
      </c>
      <c r="O107" s="480"/>
      <c r="P107" s="473" t="s">
        <v>18</v>
      </c>
      <c r="Q107" s="463" t="e">
        <v>#DIV/0!</v>
      </c>
      <c r="R107" s="464" t="e">
        <v>#DIV/0!</v>
      </c>
      <c r="S107" s="464" t="e">
        <v>#DIV/0!</v>
      </c>
      <c r="T107" s="464" t="e">
        <v>#DIV/0!</v>
      </c>
      <c r="U107" s="464" t="e">
        <v>#DIV/0!</v>
      </c>
      <c r="V107" s="444" t="e">
        <v>#DIV/0!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t="e">
        <f>SUM(G109:G113)</f>
        <v>#DIV/0!</v>
      </c>
      <c r="H108" s="493" t="e">
        <f t="shared" ref="H108" si="51">SUM(H109:H113)</f>
        <v>#DIV/0!</v>
      </c>
      <c r="I108" s="493" t="e">
        <f t="shared" ref="I108" si="52">SUM(I109:I113)</f>
        <v>#DIV/0!</v>
      </c>
      <c r="J108" s="493" t="e">
        <f t="shared" ref="J108" si="53">SUM(J109:J113)</f>
        <v>#DIV/0!</v>
      </c>
      <c r="K108" s="493" t="e">
        <f t="shared" ref="K108" si="54">SUM(K109:K113)</f>
        <v>#DIV/0!</v>
      </c>
      <c r="L108" s="484" t="e">
        <f t="shared" ref="L108" si="55">SUM(L109:L113)</f>
        <v>#DIV/0!</v>
      </c>
      <c r="O108" s="476" t="s">
        <v>103</v>
      </c>
      <c r="P108" s="462" t="s">
        <v>48</v>
      </c>
      <c r="Q108" s="474" t="e">
        <v>#DIV/0!</v>
      </c>
      <c r="R108" s="475" t="e">
        <v>#DIV/0!</v>
      </c>
      <c r="S108" s="475" t="e">
        <v>#DIV/0!</v>
      </c>
      <c r="T108" s="475" t="e">
        <v>#DIV/0!</v>
      </c>
      <c r="U108" s="475" t="e">
        <v>#DIV/0!</v>
      </c>
      <c r="V108" s="439" t="e">
        <v>#DIV/0!</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t="e">
        <f t="array" ref="G109:G113">'042_02_HonSai_2550'!H307:H311</f>
        <v>#DIV/0!</v>
      </c>
      <c r="H109" s="489" t="e">
        <f t="array" ref="H109:H113">'042_02_HonSai_2550'!Q307:Q311</f>
        <v>#DIV/0!</v>
      </c>
      <c r="I109" s="489" t="e">
        <f t="array" ref="I109:I113">'042_02_HonSai_2550'!Z307:Z311</f>
        <v>#DIV/0!</v>
      </c>
      <c r="J109" s="489" t="e">
        <f t="array" ref="J109:J113">'042_02_HonSai_2550'!AI307:AI311</f>
        <v>#DIV/0!</v>
      </c>
      <c r="K109" s="489" t="e">
        <f t="array" ref="K109:K113">'042_02_HonSai_2550'!AR307:AR311</f>
        <v>#DIV/0!</v>
      </c>
      <c r="L109" s="438" t="e">
        <f t="array" ref="L109:L113">'042_02_HonSai_2550'!BA307:BA311</f>
        <v>#DIV/0!</v>
      </c>
      <c r="O109" s="478"/>
      <c r="P109" s="467" t="s">
        <v>22</v>
      </c>
      <c r="Q109" s="468" t="e">
        <v>#DIV/0!</v>
      </c>
      <c r="R109" s="469" t="e">
        <v>#DIV/0!</v>
      </c>
      <c r="S109" s="469" t="e">
        <v>#DIV/0!</v>
      </c>
      <c r="T109" s="469" t="e">
        <v>#DIV/0!</v>
      </c>
      <c r="U109" s="469" t="e">
        <v>#DIV/0!</v>
      </c>
      <c r="V109" s="438" t="e">
        <v>#DIV/0!</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t="e">
        <v>#DIV/0!</v>
      </c>
      <c r="H110" s="489" t="e">
        <v>#DIV/0!</v>
      </c>
      <c r="I110" s="489" t="e">
        <v>#DIV/0!</v>
      </c>
      <c r="J110" s="489" t="e">
        <v>#DIV/0!</v>
      </c>
      <c r="K110" s="489" t="e">
        <v>#DIV/0!</v>
      </c>
      <c r="L110" s="438" t="e">
        <v>#DIV/0!</v>
      </c>
      <c r="O110" s="479"/>
      <c r="P110" s="467" t="s">
        <v>21</v>
      </c>
      <c r="Q110" s="468" t="e">
        <v>#DIV/0!</v>
      </c>
      <c r="R110" s="469" t="e">
        <v>#DIV/0!</v>
      </c>
      <c r="S110" s="469" t="e">
        <v>#DIV/0!</v>
      </c>
      <c r="T110" s="469" t="e">
        <v>#DIV/0!</v>
      </c>
      <c r="U110" s="469" t="e">
        <v>#DIV/0!</v>
      </c>
      <c r="V110" s="438" t="e">
        <v>#DIV/0!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t="e">
        <v>#DIV/0!</v>
      </c>
      <c r="H111" s="489" t="e">
        <v>#DIV/0!</v>
      </c>
      <c r="I111" s="489" t="e">
        <v>#DIV/0!</v>
      </c>
      <c r="J111" s="489" t="e">
        <v>#DIV/0!</v>
      </c>
      <c r="K111" s="489" t="e">
        <v>#DIV/0!</v>
      </c>
      <c r="L111" s="438" t="e">
        <v>#DIV/0!</v>
      </c>
      <c r="O111" s="478"/>
      <c r="P111" s="467" t="s">
        <v>20</v>
      </c>
      <c r="Q111" s="468" t="e">
        <v>#DIV/0!</v>
      </c>
      <c r="R111" s="469" t="e">
        <v>#DIV/0!</v>
      </c>
      <c r="S111" s="469" t="e">
        <v>#DIV/0!</v>
      </c>
      <c r="T111" s="469" t="e">
        <v>#DIV/0!</v>
      </c>
      <c r="U111" s="469" t="e">
        <v>#DIV/0!</v>
      </c>
      <c r="V111" s="438" t="e">
        <v>#DIV/0!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t="e">
        <v>#DIV/0!</v>
      </c>
      <c r="H112" s="489" t="e">
        <v>#DIV/0!</v>
      </c>
      <c r="I112" s="489" t="e">
        <v>#DIV/0!</v>
      </c>
      <c r="J112" s="489" t="e">
        <v>#DIV/0!</v>
      </c>
      <c r="K112" s="489" t="e">
        <v>#DIV/0!</v>
      </c>
      <c r="L112" s="438" t="e">
        <v>#DIV/0!</v>
      </c>
      <c r="O112" s="479"/>
      <c r="P112" s="467" t="s">
        <v>19</v>
      </c>
      <c r="Q112" s="468" t="e">
        <v>#DIV/0!</v>
      </c>
      <c r="R112" s="469" t="e">
        <v>#DIV/0!</v>
      </c>
      <c r="S112" s="469" t="e">
        <v>#DIV/0!</v>
      </c>
      <c r="T112" s="469" t="e">
        <v>#DIV/0!</v>
      </c>
      <c r="U112" s="469" t="e">
        <v>#DIV/0!</v>
      </c>
      <c r="V112" s="438" t="e">
        <v>#DIV/0!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t="e">
        <v>#DIV/0!</v>
      </c>
      <c r="H113" s="491" t="e">
        <v>#DIV/0!</v>
      </c>
      <c r="I113" s="491" t="e">
        <v>#DIV/0!</v>
      </c>
      <c r="J113" s="491" t="e">
        <v>#DIV/0!</v>
      </c>
      <c r="K113" s="491" t="e">
        <v>#DIV/0!</v>
      </c>
      <c r="L113" s="439" t="e">
        <v>#DIV/0!</v>
      </c>
      <c r="O113" s="480"/>
      <c r="P113" s="473" t="s">
        <v>18</v>
      </c>
      <c r="Q113" s="474" t="e">
        <v>#DIV/0!</v>
      </c>
      <c r="R113" s="475" t="e">
        <v>#DIV/0!</v>
      </c>
      <c r="S113" s="475" t="e">
        <v>#DIV/0!</v>
      </c>
      <c r="T113" s="475" t="e">
        <v>#DIV/0!</v>
      </c>
      <c r="U113" s="475" t="e">
        <v>#DIV/0!</v>
      </c>
      <c r="V113" s="439" t="e">
        <v>#DIV/0!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t="e">
        <f t="array" ref="Q123:Q158">'042_10_Sanko_Calc_2550'!N241:N276</f>
        <v>#DIV/0!</v>
      </c>
      <c r="R123" s="464" t="e">
        <f t="array" ref="R123:R158">'042_10_Sanko_Calc_2550'!X241:X276</f>
        <v>#DIV/0!</v>
      </c>
      <c r="S123" s="464" t="e">
        <f t="array" ref="S123:S158">'042_10_Sanko_Calc_2550'!AH241:AH276</f>
        <v>#DIV/0!</v>
      </c>
      <c r="T123" s="464" t="e">
        <f t="array" ref="T123:T158">'042_10_Sanko_Calc_2550'!AR241:AR276</f>
        <v>#DIV/0!</v>
      </c>
      <c r="U123" s="464" t="e">
        <f t="array" ref="U123:U158">'042_10_Sanko_Calc_2550'!BB241:BB276</f>
        <v>#DIV/0!</v>
      </c>
      <c r="V123" s="444" t="e">
        <f t="array" ref="V123:V158">'042_10_Sanko_Calc_2550'!BL241:BL276</f>
        <v>#DIV/0!</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t="e">
        <f t="array" ref="G124:G128">'042_02_HonSai_2550'!H318:H322</f>
        <v>#DIV/0!</v>
      </c>
      <c r="H124" s="469" t="e">
        <f t="array" ref="H124:H128">'042_02_HonSai_2550'!Q318:Q322</f>
        <v>#DIV/0!</v>
      </c>
      <c r="I124" s="469" t="e">
        <f t="array" ref="I124:I128">'042_02_HonSai_2550'!Z318:Z322</f>
        <v>#DIV/0!</v>
      </c>
      <c r="J124" s="469" t="e">
        <f t="array" ref="J124:J128">'042_02_HonSai_2550'!AI318:AI322</f>
        <v>#DIV/0!</v>
      </c>
      <c r="K124" s="469" t="e">
        <f t="array" ref="K124:K128">'042_02_HonSai_2550'!AR318:AR322</f>
        <v>#DIV/0!</v>
      </c>
      <c r="L124" s="438" t="e">
        <f t="array" ref="L124:L128">'042_02_HonSai_2550'!BA318:BA322</f>
        <v>#DIV/0!</v>
      </c>
      <c r="O124" s="466"/>
      <c r="P124" s="482" t="s">
        <v>22</v>
      </c>
      <c r="Q124" s="468" t="e">
        <v>#DIV/0!</v>
      </c>
      <c r="R124" s="469" t="e">
        <v>#DIV/0!</v>
      </c>
      <c r="S124" s="469" t="e">
        <v>#DIV/0!</v>
      </c>
      <c r="T124" s="469" t="e">
        <v>#DIV/0!</v>
      </c>
      <c r="U124" s="469" t="e">
        <v>#DIV/0!</v>
      </c>
      <c r="V124" s="438" t="e">
        <v>#DIV/0!</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t="e">
        <v>#DIV/0!</v>
      </c>
      <c r="H125" s="469" t="e">
        <v>#DIV/0!</v>
      </c>
      <c r="I125" s="469" t="e">
        <v>#DIV/0!</v>
      </c>
      <c r="J125" s="469" t="e">
        <v>#DIV/0!</v>
      </c>
      <c r="K125" s="469" t="e">
        <v>#DIV/0!</v>
      </c>
      <c r="L125" s="438" t="e">
        <v>#DIV/0!</v>
      </c>
      <c r="O125" s="466"/>
      <c r="P125" s="467" t="s">
        <v>21</v>
      </c>
      <c r="Q125" s="468" t="e">
        <v>#DIV/0!</v>
      </c>
      <c r="R125" s="469" t="e">
        <v>#DIV/0!</v>
      </c>
      <c r="S125" s="469" t="e">
        <v>#DIV/0!</v>
      </c>
      <c r="T125" s="469" t="e">
        <v>#DIV/0!</v>
      </c>
      <c r="U125" s="469" t="e">
        <v>#DIV/0!</v>
      </c>
      <c r="V125" s="438" t="e">
        <v>#DIV/0!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t="e">
        <v>#DIV/0!</v>
      </c>
      <c r="H126" s="469" t="e">
        <v>#DIV/0!</v>
      </c>
      <c r="I126" s="469" t="e">
        <v>#DIV/0!</v>
      </c>
      <c r="J126" s="469" t="e">
        <v>#DIV/0!</v>
      </c>
      <c r="K126" s="469" t="e">
        <v>#DIV/0!</v>
      </c>
      <c r="L126" s="438" t="e">
        <v>#DIV/0!</v>
      </c>
      <c r="O126" s="466"/>
      <c r="P126" s="467" t="s">
        <v>20</v>
      </c>
      <c r="Q126" s="468" t="e">
        <v>#DIV/0!</v>
      </c>
      <c r="R126" s="469" t="e">
        <v>#DIV/0!</v>
      </c>
      <c r="S126" s="469" t="e">
        <v>#DIV/0!</v>
      </c>
      <c r="T126" s="469" t="e">
        <v>#DIV/0!</v>
      </c>
      <c r="U126" s="469" t="e">
        <v>#DIV/0!</v>
      </c>
      <c r="V126" s="438" t="e">
        <v>#DIV/0!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t="e">
        <v>#DIV/0!</v>
      </c>
      <c r="H127" s="469" t="e">
        <v>#DIV/0!</v>
      </c>
      <c r="I127" s="469" t="e">
        <v>#DIV/0!</v>
      </c>
      <c r="J127" s="469" t="e">
        <v>#DIV/0!</v>
      </c>
      <c r="K127" s="469" t="e">
        <v>#DIV/0!</v>
      </c>
      <c r="L127" s="438" t="e">
        <v>#DIV/0!</v>
      </c>
      <c r="O127" s="466"/>
      <c r="P127" s="467" t="s">
        <v>19</v>
      </c>
      <c r="Q127" s="468" t="e">
        <v>#DIV/0!</v>
      </c>
      <c r="R127" s="469" t="e">
        <v>#DIV/0!</v>
      </c>
      <c r="S127" s="469" t="e">
        <v>#DIV/0!</v>
      </c>
      <c r="T127" s="469" t="e">
        <v>#DIV/0!</v>
      </c>
      <c r="U127" s="469" t="e">
        <v>#DIV/0!</v>
      </c>
      <c r="V127" s="438" t="e">
        <v>#DIV/0!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t="e">
        <v>#DIV/0!</v>
      </c>
      <c r="H128" s="469" t="e">
        <v>#DIV/0!</v>
      </c>
      <c r="I128" s="469" t="e">
        <v>#DIV/0!</v>
      </c>
      <c r="J128" s="469" t="e">
        <v>#DIV/0!</v>
      </c>
      <c r="K128" s="469" t="e">
        <v>#DIV/0!</v>
      </c>
      <c r="L128" s="438" t="e">
        <v>#DIV/0!</v>
      </c>
      <c r="O128" s="472"/>
      <c r="P128" s="473" t="s">
        <v>18</v>
      </c>
      <c r="Q128" s="468" t="e">
        <v>#DIV/0!</v>
      </c>
      <c r="R128" s="469" t="e">
        <v>#DIV/0!</v>
      </c>
      <c r="S128" s="469" t="e">
        <v>#DIV/0!</v>
      </c>
      <c r="T128" s="469" t="e">
        <v>#DIV/0!</v>
      </c>
      <c r="U128" s="469" t="e">
        <v>#DIV/0!</v>
      </c>
      <c r="V128" s="438" t="e">
        <v>#DIV/0!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t="e">
        <v>#DIV/0!</v>
      </c>
      <c r="R129" s="464" t="e">
        <v>#DIV/0!</v>
      </c>
      <c r="S129" s="464" t="e">
        <v>#DIV/0!</v>
      </c>
      <c r="T129" s="464" t="e">
        <v>#DIV/0!</v>
      </c>
      <c r="U129" s="464" t="e">
        <v>#DIV/0!</v>
      </c>
      <c r="V129" s="444" t="e">
        <v>#DIV/0!</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t="e">
        <f t="array" ref="G130:G134">'042_02_HonSai_2550'!H323:H327</f>
        <v>#DIV/0!</v>
      </c>
      <c r="H130" s="469" t="e">
        <f t="array" ref="H130:H134">'042_02_HonSai_2550'!Q323:Q327</f>
        <v>#DIV/0!</v>
      </c>
      <c r="I130" s="469" t="e">
        <f t="array" ref="I130:I134">'042_02_HonSai_2550'!Z323:Z327</f>
        <v>#DIV/0!</v>
      </c>
      <c r="J130" s="469" t="e">
        <f t="array" ref="J130:J134">'042_02_HonSai_2550'!AI323:AI327</f>
        <v>#DIV/0!</v>
      </c>
      <c r="K130" s="469" t="e">
        <f t="array" ref="K130:K134">'042_02_HonSai_2550'!AR323:AR327</f>
        <v>#DIV/0!</v>
      </c>
      <c r="L130" s="438" t="e">
        <f t="array" ref="L130:L134">'042_02_HonSai_2550'!BA323:BA327</f>
        <v>#DIV/0!</v>
      </c>
      <c r="O130" s="478"/>
      <c r="P130" s="467" t="s">
        <v>22</v>
      </c>
      <c r="Q130" s="468" t="e">
        <v>#DIV/0!</v>
      </c>
      <c r="R130" s="469" t="e">
        <v>#DIV/0!</v>
      </c>
      <c r="S130" s="469" t="e">
        <v>#DIV/0!</v>
      </c>
      <c r="T130" s="469" t="e">
        <v>#DIV/0!</v>
      </c>
      <c r="U130" s="469" t="e">
        <v>#DIV/0!</v>
      </c>
      <c r="V130" s="438" t="e">
        <v>#DIV/0!</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t="e">
        <v>#DIV/0!</v>
      </c>
      <c r="H131" s="469" t="e">
        <v>#DIV/0!</v>
      </c>
      <c r="I131" s="469" t="e">
        <v>#DIV/0!</v>
      </c>
      <c r="J131" s="469" t="e">
        <v>#DIV/0!</v>
      </c>
      <c r="K131" s="469" t="e">
        <v>#DIV/0!</v>
      </c>
      <c r="L131" s="438" t="e">
        <v>#DIV/0!</v>
      </c>
      <c r="O131" s="479"/>
      <c r="P131" s="467" t="s">
        <v>21</v>
      </c>
      <c r="Q131" s="468" t="e">
        <v>#DIV/0!</v>
      </c>
      <c r="R131" s="469" t="e">
        <v>#DIV/0!</v>
      </c>
      <c r="S131" s="469" t="e">
        <v>#DIV/0!</v>
      </c>
      <c r="T131" s="469" t="e">
        <v>#DIV/0!</v>
      </c>
      <c r="U131" s="469" t="e">
        <v>#DIV/0!</v>
      </c>
      <c r="V131" s="438" t="e">
        <v>#DIV/0!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t="e">
        <v>#DIV/0!</v>
      </c>
      <c r="H132" s="469" t="e">
        <v>#DIV/0!</v>
      </c>
      <c r="I132" s="469" t="e">
        <v>#DIV/0!</v>
      </c>
      <c r="J132" s="469" t="e">
        <v>#DIV/0!</v>
      </c>
      <c r="K132" s="469" t="e">
        <v>#DIV/0!</v>
      </c>
      <c r="L132" s="438" t="e">
        <v>#DIV/0!</v>
      </c>
      <c r="O132" s="478"/>
      <c r="P132" s="467" t="s">
        <v>20</v>
      </c>
      <c r="Q132" s="468" t="e">
        <v>#DIV/0!</v>
      </c>
      <c r="R132" s="469" t="e">
        <v>#DIV/0!</v>
      </c>
      <c r="S132" s="469" t="e">
        <v>#DIV/0!</v>
      </c>
      <c r="T132" s="469" t="e">
        <v>#DIV/0!</v>
      </c>
      <c r="U132" s="469" t="e">
        <v>#DIV/0!</v>
      </c>
      <c r="V132" s="438" t="e">
        <v>#DIV/0!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t="e">
        <v>#DIV/0!</v>
      </c>
      <c r="H133" s="469" t="e">
        <v>#DIV/0!</v>
      </c>
      <c r="I133" s="469" t="e">
        <v>#DIV/0!</v>
      </c>
      <c r="J133" s="469" t="e">
        <v>#DIV/0!</v>
      </c>
      <c r="K133" s="469" t="e">
        <v>#DIV/0!</v>
      </c>
      <c r="L133" s="438" t="e">
        <v>#DIV/0!</v>
      </c>
      <c r="O133" s="479"/>
      <c r="P133" s="467" t="s">
        <v>19</v>
      </c>
      <c r="Q133" s="468" t="e">
        <v>#DIV/0!</v>
      </c>
      <c r="R133" s="469" t="e">
        <v>#DIV/0!</v>
      </c>
      <c r="S133" s="469" t="e">
        <v>#DIV/0!</v>
      </c>
      <c r="T133" s="469" t="e">
        <v>#DIV/0!</v>
      </c>
      <c r="U133" s="469" t="e">
        <v>#DIV/0!</v>
      </c>
      <c r="V133" s="438" t="e">
        <v>#DIV/0!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t="e">
        <v>#DIV/0!</v>
      </c>
      <c r="H134" s="469" t="e">
        <v>#DIV/0!</v>
      </c>
      <c r="I134" s="469" t="e">
        <v>#DIV/0!</v>
      </c>
      <c r="J134" s="469" t="e">
        <v>#DIV/0!</v>
      </c>
      <c r="K134" s="469" t="e">
        <v>#DIV/0!</v>
      </c>
      <c r="L134" s="438" t="e">
        <v>#DIV/0!</v>
      </c>
      <c r="O134" s="480"/>
      <c r="P134" s="473" t="s">
        <v>18</v>
      </c>
      <c r="Q134" s="468" t="e">
        <v>#DIV/0!</v>
      </c>
      <c r="R134" s="469" t="e">
        <v>#DIV/0!</v>
      </c>
      <c r="S134" s="469" t="e">
        <v>#DIV/0!</v>
      </c>
      <c r="T134" s="469" t="e">
        <v>#DIV/0!</v>
      </c>
      <c r="U134" s="469" t="e">
        <v>#DIV/0!</v>
      </c>
      <c r="V134" s="438" t="e">
        <v>#DIV/0!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t="e">
        <v>#DIV/0!</v>
      </c>
      <c r="R135" s="464" t="e">
        <v>#DIV/0!</v>
      </c>
      <c r="S135" s="464" t="e">
        <v>#DIV/0!</v>
      </c>
      <c r="T135" s="464" t="e">
        <v>#DIV/0!</v>
      </c>
      <c r="U135" s="464" t="e">
        <v>#DIV/0!</v>
      </c>
      <c r="V135" s="444" t="e">
        <v>#DIV/0!</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t="e">
        <f t="array" ref="G136:G140">'042_02_HonSai_2550'!H328:H332</f>
        <v>#DIV/0!</v>
      </c>
      <c r="H136" s="469" t="e">
        <f t="array" ref="H136:H140">'042_02_HonSai_2550'!Q328:Q332</f>
        <v>#DIV/0!</v>
      </c>
      <c r="I136" s="469" t="e">
        <f t="array" ref="I136:I140">'042_02_HonSai_2550'!Z328:Z332</f>
        <v>#DIV/0!</v>
      </c>
      <c r="J136" s="469" t="e">
        <f t="array" ref="J136:J140">'042_02_HonSai_2550'!AI328:AI332</f>
        <v>#DIV/0!</v>
      </c>
      <c r="K136" s="469" t="e">
        <f t="array" ref="K136:K140">'042_02_HonSai_2550'!AR328:AR332</f>
        <v>#DIV/0!</v>
      </c>
      <c r="L136" s="438" t="e">
        <f t="array" ref="L136:L140">'042_02_HonSai_2550'!BA328:BA332</f>
        <v>#DIV/0!</v>
      </c>
      <c r="O136" s="478"/>
      <c r="P136" s="482" t="s">
        <v>22</v>
      </c>
      <c r="Q136" s="468" t="e">
        <v>#DIV/0!</v>
      </c>
      <c r="R136" s="469" t="e">
        <v>#DIV/0!</v>
      </c>
      <c r="S136" s="469" t="e">
        <v>#DIV/0!</v>
      </c>
      <c r="T136" s="469" t="e">
        <v>#DIV/0!</v>
      </c>
      <c r="U136" s="469" t="e">
        <v>#DIV/0!</v>
      </c>
      <c r="V136" s="438" t="e">
        <v>#DIV/0!</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t="e">
        <v>#DIV/0!</v>
      </c>
      <c r="H137" s="469" t="e">
        <v>#DIV/0!</v>
      </c>
      <c r="I137" s="469" t="e">
        <v>#DIV/0!</v>
      </c>
      <c r="J137" s="469" t="e">
        <v>#DIV/0!</v>
      </c>
      <c r="K137" s="469" t="e">
        <v>#DIV/0!</v>
      </c>
      <c r="L137" s="438" t="e">
        <v>#DIV/0!</v>
      </c>
      <c r="O137" s="479"/>
      <c r="P137" s="467" t="s">
        <v>21</v>
      </c>
      <c r="Q137" s="468" t="e">
        <v>#DIV/0!</v>
      </c>
      <c r="R137" s="469" t="e">
        <v>#DIV/0!</v>
      </c>
      <c r="S137" s="469" t="e">
        <v>#DIV/0!</v>
      </c>
      <c r="T137" s="469" t="e">
        <v>#DIV/0!</v>
      </c>
      <c r="U137" s="469" t="e">
        <v>#DIV/0!</v>
      </c>
      <c r="V137" s="438" t="e">
        <v>#DIV/0!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t="e">
        <v>#DIV/0!</v>
      </c>
      <c r="H138" s="469" t="e">
        <v>#DIV/0!</v>
      </c>
      <c r="I138" s="469" t="e">
        <v>#DIV/0!</v>
      </c>
      <c r="J138" s="469" t="e">
        <v>#DIV/0!</v>
      </c>
      <c r="K138" s="469" t="e">
        <v>#DIV/0!</v>
      </c>
      <c r="L138" s="438" t="e">
        <v>#DIV/0!</v>
      </c>
      <c r="O138" s="478"/>
      <c r="P138" s="467" t="s">
        <v>20</v>
      </c>
      <c r="Q138" s="468" t="e">
        <v>#DIV/0!</v>
      </c>
      <c r="R138" s="469" t="e">
        <v>#DIV/0!</v>
      </c>
      <c r="S138" s="469" t="e">
        <v>#DIV/0!</v>
      </c>
      <c r="T138" s="469" t="e">
        <v>#DIV/0!</v>
      </c>
      <c r="U138" s="469" t="e">
        <v>#DIV/0!</v>
      </c>
      <c r="V138" s="438" t="e">
        <v>#DIV/0!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t="e">
        <v>#DIV/0!</v>
      </c>
      <c r="H139" s="469" t="e">
        <v>#DIV/0!</v>
      </c>
      <c r="I139" s="469" t="e">
        <v>#DIV/0!</v>
      </c>
      <c r="J139" s="469" t="e">
        <v>#DIV/0!</v>
      </c>
      <c r="K139" s="469" t="e">
        <v>#DIV/0!</v>
      </c>
      <c r="L139" s="438" t="e">
        <v>#DIV/0!</v>
      </c>
      <c r="O139" s="479"/>
      <c r="P139" s="467" t="s">
        <v>19</v>
      </c>
      <c r="Q139" s="468" t="e">
        <v>#DIV/0!</v>
      </c>
      <c r="R139" s="469" t="e">
        <v>#DIV/0!</v>
      </c>
      <c r="S139" s="469" t="e">
        <v>#DIV/0!</v>
      </c>
      <c r="T139" s="469" t="e">
        <v>#DIV/0!</v>
      </c>
      <c r="U139" s="469" t="e">
        <v>#DIV/0!</v>
      </c>
      <c r="V139" s="438" t="e">
        <v>#DIV/0!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t="e">
        <v>#DIV/0!</v>
      </c>
      <c r="H140" s="469" t="e">
        <v>#DIV/0!</v>
      </c>
      <c r="I140" s="469" t="e">
        <v>#DIV/0!</v>
      </c>
      <c r="J140" s="469" t="e">
        <v>#DIV/0!</v>
      </c>
      <c r="K140" s="469" t="e">
        <v>#DIV/0!</v>
      </c>
      <c r="L140" s="438" t="e">
        <v>#DIV/0!</v>
      </c>
      <c r="O140" s="480"/>
      <c r="P140" s="473" t="s">
        <v>18</v>
      </c>
      <c r="Q140" s="474" t="e">
        <v>#DIV/0!</v>
      </c>
      <c r="R140" s="475" t="e">
        <v>#DIV/0!</v>
      </c>
      <c r="S140" s="475" t="e">
        <v>#DIV/0!</v>
      </c>
      <c r="T140" s="475" t="e">
        <v>#DIV/0!</v>
      </c>
      <c r="U140" s="475" t="e">
        <v>#DIV/0!</v>
      </c>
      <c r="V140" s="439" t="e">
        <v>#DIV/0!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t="e">
        <v>#DIV/0!</v>
      </c>
      <c r="R141" s="464" t="e">
        <v>#DIV/0!</v>
      </c>
      <c r="S141" s="464" t="e">
        <v>#DIV/0!</v>
      </c>
      <c r="T141" s="464" t="e">
        <v>#DIV/0!</v>
      </c>
      <c r="U141" s="464" t="e">
        <v>#DIV/0!</v>
      </c>
      <c r="V141" s="444" t="e">
        <v>#DIV/0!</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t="e">
        <f t="array" ref="G142:G146">'042_02_HonSai_2550'!H333:H337</f>
        <v>#DIV/0!</v>
      </c>
      <c r="H142" s="469" t="e">
        <f t="array" ref="H142:H146">'042_02_HonSai_2550'!Q333:Q337</f>
        <v>#DIV/0!</v>
      </c>
      <c r="I142" s="469" t="e">
        <f t="array" ref="I142:I146">'042_02_HonSai_2550'!Z333:Z337</f>
        <v>#DIV/0!</v>
      </c>
      <c r="J142" s="469" t="e">
        <f t="array" ref="J142:J146">'042_02_HonSai_2550'!AI333:AI337</f>
        <v>#DIV/0!</v>
      </c>
      <c r="K142" s="469" t="e">
        <f t="array" ref="K142:K146">'042_02_HonSai_2550'!AR333:AR337</f>
        <v>#DIV/0!</v>
      </c>
      <c r="L142" s="438" t="e">
        <f t="array" ref="L142:L146">'042_02_HonSai_2550'!BA333:BA337</f>
        <v>#DIV/0!</v>
      </c>
      <c r="O142" s="478"/>
      <c r="P142" s="467" t="s">
        <v>22</v>
      </c>
      <c r="Q142" s="468" t="e">
        <v>#DIV/0!</v>
      </c>
      <c r="R142" s="469" t="e">
        <v>#DIV/0!</v>
      </c>
      <c r="S142" s="469" t="e">
        <v>#DIV/0!</v>
      </c>
      <c r="T142" s="469" t="e">
        <v>#DIV/0!</v>
      </c>
      <c r="U142" s="469" t="e">
        <v>#DIV/0!</v>
      </c>
      <c r="V142" s="438" t="e">
        <v>#DIV/0!</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t="e">
        <v>#DIV/0!</v>
      </c>
      <c r="H143" s="469" t="e">
        <v>#DIV/0!</v>
      </c>
      <c r="I143" s="469" t="e">
        <v>#DIV/0!</v>
      </c>
      <c r="J143" s="469" t="e">
        <v>#DIV/0!</v>
      </c>
      <c r="K143" s="469" t="e">
        <v>#DIV/0!</v>
      </c>
      <c r="L143" s="438" t="e">
        <v>#DIV/0!</v>
      </c>
      <c r="O143" s="479"/>
      <c r="P143" s="467" t="s">
        <v>21</v>
      </c>
      <c r="Q143" s="468" t="e">
        <v>#DIV/0!</v>
      </c>
      <c r="R143" s="469" t="e">
        <v>#DIV/0!</v>
      </c>
      <c r="S143" s="469" t="e">
        <v>#DIV/0!</v>
      </c>
      <c r="T143" s="469" t="e">
        <v>#DIV/0!</v>
      </c>
      <c r="U143" s="469" t="e">
        <v>#DIV/0!</v>
      </c>
      <c r="V143" s="438" t="e">
        <v>#DIV/0!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t="e">
        <v>#DIV/0!</v>
      </c>
      <c r="H144" s="469" t="e">
        <v>#DIV/0!</v>
      </c>
      <c r="I144" s="469" t="e">
        <v>#DIV/0!</v>
      </c>
      <c r="J144" s="469" t="e">
        <v>#DIV/0!</v>
      </c>
      <c r="K144" s="469" t="e">
        <v>#DIV/0!</v>
      </c>
      <c r="L144" s="438" t="e">
        <v>#DIV/0!</v>
      </c>
      <c r="O144" s="478"/>
      <c r="P144" s="467" t="s">
        <v>20</v>
      </c>
      <c r="Q144" s="468" t="e">
        <v>#DIV/0!</v>
      </c>
      <c r="R144" s="469" t="e">
        <v>#DIV/0!</v>
      </c>
      <c r="S144" s="469" t="e">
        <v>#DIV/0!</v>
      </c>
      <c r="T144" s="469" t="e">
        <v>#DIV/0!</v>
      </c>
      <c r="U144" s="469" t="e">
        <v>#DIV/0!</v>
      </c>
      <c r="V144" s="438" t="e">
        <v>#DIV/0!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t="e">
        <v>#DIV/0!</v>
      </c>
      <c r="H145" s="469" t="e">
        <v>#DIV/0!</v>
      </c>
      <c r="I145" s="469" t="e">
        <v>#DIV/0!</v>
      </c>
      <c r="J145" s="469" t="e">
        <v>#DIV/0!</v>
      </c>
      <c r="K145" s="469" t="e">
        <v>#DIV/0!</v>
      </c>
      <c r="L145" s="438" t="e">
        <v>#DIV/0!</v>
      </c>
      <c r="O145" s="479"/>
      <c r="P145" s="467" t="s">
        <v>19</v>
      </c>
      <c r="Q145" s="468" t="e">
        <v>#DIV/0!</v>
      </c>
      <c r="R145" s="469" t="e">
        <v>#DIV/0!</v>
      </c>
      <c r="S145" s="469" t="e">
        <v>#DIV/0!</v>
      </c>
      <c r="T145" s="469" t="e">
        <v>#DIV/0!</v>
      </c>
      <c r="U145" s="469" t="e">
        <v>#DIV/0!</v>
      </c>
      <c r="V145" s="438" t="e">
        <v>#DIV/0!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t="e">
        <v>#DIV/0!</v>
      </c>
      <c r="H146" s="469" t="e">
        <v>#DIV/0!</v>
      </c>
      <c r="I146" s="469" t="e">
        <v>#DIV/0!</v>
      </c>
      <c r="J146" s="469" t="e">
        <v>#DIV/0!</v>
      </c>
      <c r="K146" s="469" t="e">
        <v>#DIV/0!</v>
      </c>
      <c r="L146" s="438" t="e">
        <v>#DIV/0!</v>
      </c>
      <c r="O146" s="480"/>
      <c r="P146" s="473" t="s">
        <v>18</v>
      </c>
      <c r="Q146" s="474" t="e">
        <v>#DIV/0!</v>
      </c>
      <c r="R146" s="475" t="e">
        <v>#DIV/0!</v>
      </c>
      <c r="S146" s="475" t="e">
        <v>#DIV/0!</v>
      </c>
      <c r="T146" s="475" t="e">
        <v>#DIV/0!</v>
      </c>
      <c r="U146" s="475" t="e">
        <v>#DIV/0!</v>
      </c>
      <c r="V146" s="438" t="e">
        <v>#DIV/0!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t="e">
        <v>#DIV/0!</v>
      </c>
      <c r="R147" s="471" t="e">
        <v>#DIV/0!</v>
      </c>
      <c r="S147" s="471" t="e">
        <v>#DIV/0!</v>
      </c>
      <c r="T147" s="471" t="e">
        <v>#DIV/0!</v>
      </c>
      <c r="U147" s="471" t="e">
        <v>#DIV/0!</v>
      </c>
      <c r="V147" s="444" t="e">
        <v>#DIV/0!</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t="e">
        <f t="array" ref="G148:G152">'042_02_HonSai_2550'!H338:H342</f>
        <v>#DIV/0!</v>
      </c>
      <c r="H148" s="469" t="e">
        <f t="array" ref="H148:H152">'042_02_HonSai_2550'!Q338:Q342</f>
        <v>#DIV/0!</v>
      </c>
      <c r="I148" s="469" t="e">
        <f t="array" ref="I148:I152">'042_02_HonSai_2550'!Z338:Z342</f>
        <v>#DIV/0!</v>
      </c>
      <c r="J148" s="469" t="e">
        <f t="array" ref="J148:J152">'042_02_HonSai_2550'!AI338:AI342</f>
        <v>#DIV/0!</v>
      </c>
      <c r="K148" s="469" t="e">
        <f t="array" ref="K148:K152">'042_02_HonSai_2550'!AR338:AR342</f>
        <v>#DIV/0!</v>
      </c>
      <c r="L148" s="438" t="e">
        <f t="array" ref="L148:L152">'042_02_HonSai_2550'!BA338:BA342</f>
        <v>#DIV/0!</v>
      </c>
      <c r="O148" s="478"/>
      <c r="P148" s="482" t="s">
        <v>22</v>
      </c>
      <c r="Q148" s="470" t="e">
        <v>#DIV/0!</v>
      </c>
      <c r="R148" s="471" t="e">
        <v>#DIV/0!</v>
      </c>
      <c r="S148" s="471" t="e">
        <v>#DIV/0!</v>
      </c>
      <c r="T148" s="471" t="e">
        <v>#DIV/0!</v>
      </c>
      <c r="U148" s="471" t="e">
        <v>#DIV/0!</v>
      </c>
      <c r="V148" s="438" t="e">
        <v>#DIV/0!</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t="e">
        <v>#DIV/0!</v>
      </c>
      <c r="H149" s="469" t="e">
        <v>#DIV/0!</v>
      </c>
      <c r="I149" s="469" t="e">
        <v>#DIV/0!</v>
      </c>
      <c r="J149" s="469" t="e">
        <v>#DIV/0!</v>
      </c>
      <c r="K149" s="469" t="e">
        <v>#DIV/0!</v>
      </c>
      <c r="L149" s="438" t="e">
        <v>#DIV/0!</v>
      </c>
      <c r="O149" s="479"/>
      <c r="P149" s="467" t="s">
        <v>21</v>
      </c>
      <c r="Q149" s="468" t="e">
        <v>#DIV/0!</v>
      </c>
      <c r="R149" s="469" t="e">
        <v>#DIV/0!</v>
      </c>
      <c r="S149" s="469" t="e">
        <v>#DIV/0!</v>
      </c>
      <c r="T149" s="469" t="e">
        <v>#DIV/0!</v>
      </c>
      <c r="U149" s="469" t="e">
        <v>#DIV/0!</v>
      </c>
      <c r="V149" s="438" t="e">
        <v>#DIV/0!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t="e">
        <v>#DIV/0!</v>
      </c>
      <c r="H150" s="469" t="e">
        <v>#DIV/0!</v>
      </c>
      <c r="I150" s="469" t="e">
        <v>#DIV/0!</v>
      </c>
      <c r="J150" s="469" t="e">
        <v>#DIV/0!</v>
      </c>
      <c r="K150" s="469" t="e">
        <v>#DIV/0!</v>
      </c>
      <c r="L150" s="438" t="e">
        <v>#DIV/0!</v>
      </c>
      <c r="O150" s="478"/>
      <c r="P150" s="467" t="s">
        <v>20</v>
      </c>
      <c r="Q150" s="468" t="e">
        <v>#DIV/0!</v>
      </c>
      <c r="R150" s="469" t="e">
        <v>#DIV/0!</v>
      </c>
      <c r="S150" s="469" t="e">
        <v>#DIV/0!</v>
      </c>
      <c r="T150" s="469" t="e">
        <v>#DIV/0!</v>
      </c>
      <c r="U150" s="469" t="e">
        <v>#DIV/0!</v>
      </c>
      <c r="V150" s="438" t="e">
        <v>#DIV/0!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t="e">
        <v>#DIV/0!</v>
      </c>
      <c r="H151" s="469" t="e">
        <v>#DIV/0!</v>
      </c>
      <c r="I151" s="469" t="e">
        <v>#DIV/0!</v>
      </c>
      <c r="J151" s="469" t="e">
        <v>#DIV/0!</v>
      </c>
      <c r="K151" s="469" t="e">
        <v>#DIV/0!</v>
      </c>
      <c r="L151" s="438" t="e">
        <v>#DIV/0!</v>
      </c>
      <c r="O151" s="479"/>
      <c r="P151" s="467" t="s">
        <v>19</v>
      </c>
      <c r="Q151" s="468" t="e">
        <v>#DIV/0!</v>
      </c>
      <c r="R151" s="469" t="e">
        <v>#DIV/0!</v>
      </c>
      <c r="S151" s="469" t="e">
        <v>#DIV/0!</v>
      </c>
      <c r="T151" s="469" t="e">
        <v>#DIV/0!</v>
      </c>
      <c r="U151" s="469" t="e">
        <v>#DIV/0!</v>
      </c>
      <c r="V151" s="438" t="e">
        <v>#DIV/0!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t="e">
        <v>#DIV/0!</v>
      </c>
      <c r="H152" s="469" t="e">
        <v>#DIV/0!</v>
      </c>
      <c r="I152" s="469" t="e">
        <v>#DIV/0!</v>
      </c>
      <c r="J152" s="469" t="e">
        <v>#DIV/0!</v>
      </c>
      <c r="K152" s="469" t="e">
        <v>#DIV/0!</v>
      </c>
      <c r="L152" s="438" t="e">
        <v>#DIV/0!</v>
      </c>
      <c r="O152" s="480"/>
      <c r="P152" s="473" t="s">
        <v>18</v>
      </c>
      <c r="Q152" s="474" t="e">
        <v>#DIV/0!</v>
      </c>
      <c r="R152" s="475" t="e">
        <v>#DIV/0!</v>
      </c>
      <c r="S152" s="475" t="e">
        <v>#DIV/0!</v>
      </c>
      <c r="T152" s="475" t="e">
        <v>#DIV/0!</v>
      </c>
      <c r="U152" s="475" t="e">
        <v>#DIV/0!</v>
      </c>
      <c r="V152" s="438" t="e">
        <v>#DIV/0!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t="e">
        <v>#DIV/0!</v>
      </c>
      <c r="R153" s="464" t="e">
        <v>#DIV/0!</v>
      </c>
      <c r="S153" s="464" t="e">
        <v>#DIV/0!</v>
      </c>
      <c r="T153" s="464" t="e">
        <v>#DIV/0!</v>
      </c>
      <c r="U153" s="464" t="e">
        <v>#DIV/0!</v>
      </c>
      <c r="V153" s="444" t="e">
        <v>#DIV/0!</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t="e">
        <f t="array" ref="G154:G158">'042_02_HonSai_2550'!H343:H347</f>
        <v>#DIV/0!</v>
      </c>
      <c r="H154" s="469" t="e">
        <f t="array" ref="H154:H158">'042_02_HonSai_2550'!Q343:Q347</f>
        <v>#DIV/0!</v>
      </c>
      <c r="I154" s="469" t="e">
        <f t="array" ref="I154:I158">'042_02_HonSai_2550'!Z343:Z347</f>
        <v>#DIV/0!</v>
      </c>
      <c r="J154" s="469" t="e">
        <f t="array" ref="J154:J158">'042_02_HonSai_2550'!AI343:AI347</f>
        <v>#DIV/0!</v>
      </c>
      <c r="K154" s="469" t="e">
        <f t="array" ref="K154:K158">'042_02_HonSai_2550'!AR343:AR347</f>
        <v>#DIV/0!</v>
      </c>
      <c r="L154" s="438" t="e">
        <f t="array" ref="L154:L158">'042_02_HonSai_2550'!BA343:BA347</f>
        <v>#DIV/0!</v>
      </c>
      <c r="O154" s="478"/>
      <c r="P154" s="467" t="s">
        <v>22</v>
      </c>
      <c r="Q154" s="468" t="e">
        <v>#DIV/0!</v>
      </c>
      <c r="R154" s="469" t="e">
        <v>#DIV/0!</v>
      </c>
      <c r="S154" s="469" t="e">
        <v>#DIV/0!</v>
      </c>
      <c r="T154" s="469" t="e">
        <v>#DIV/0!</v>
      </c>
      <c r="U154" s="469" t="e">
        <v>#DIV/0!</v>
      </c>
      <c r="V154" s="438" t="e">
        <v>#DIV/0!</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t="e">
        <v>#DIV/0!</v>
      </c>
      <c r="H155" s="469" t="e">
        <v>#DIV/0!</v>
      </c>
      <c r="I155" s="469" t="e">
        <v>#DIV/0!</v>
      </c>
      <c r="J155" s="469" t="e">
        <v>#DIV/0!</v>
      </c>
      <c r="K155" s="469" t="e">
        <v>#DIV/0!</v>
      </c>
      <c r="L155" s="438" t="e">
        <v>#DIV/0!</v>
      </c>
      <c r="O155" s="479"/>
      <c r="P155" s="467" t="s">
        <v>21</v>
      </c>
      <c r="Q155" s="468" t="e">
        <v>#DIV/0!</v>
      </c>
      <c r="R155" s="469" t="e">
        <v>#DIV/0!</v>
      </c>
      <c r="S155" s="469" t="e">
        <v>#DIV/0!</v>
      </c>
      <c r="T155" s="469" t="e">
        <v>#DIV/0!</v>
      </c>
      <c r="U155" s="469" t="e">
        <v>#DIV/0!</v>
      </c>
      <c r="V155" s="438" t="e">
        <v>#DIV/0!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t="e">
        <v>#DIV/0!</v>
      </c>
      <c r="H156" s="469" t="e">
        <v>#DIV/0!</v>
      </c>
      <c r="I156" s="469" t="e">
        <v>#DIV/0!</v>
      </c>
      <c r="J156" s="469" t="e">
        <v>#DIV/0!</v>
      </c>
      <c r="K156" s="469" t="e">
        <v>#DIV/0!</v>
      </c>
      <c r="L156" s="438" t="e">
        <v>#DIV/0!</v>
      </c>
      <c r="O156" s="478"/>
      <c r="P156" s="467" t="s">
        <v>20</v>
      </c>
      <c r="Q156" s="468" t="e">
        <v>#DIV/0!</v>
      </c>
      <c r="R156" s="469" t="e">
        <v>#DIV/0!</v>
      </c>
      <c r="S156" s="469" t="e">
        <v>#DIV/0!</v>
      </c>
      <c r="T156" s="469" t="e">
        <v>#DIV/0!</v>
      </c>
      <c r="U156" s="469" t="e">
        <v>#DIV/0!</v>
      </c>
      <c r="V156" s="438" t="e">
        <v>#DIV/0!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t="e">
        <v>#DIV/0!</v>
      </c>
      <c r="H157" s="469" t="e">
        <v>#DIV/0!</v>
      </c>
      <c r="I157" s="469" t="e">
        <v>#DIV/0!</v>
      </c>
      <c r="J157" s="469" t="e">
        <v>#DIV/0!</v>
      </c>
      <c r="K157" s="469" t="e">
        <v>#DIV/0!</v>
      </c>
      <c r="L157" s="438" t="e">
        <v>#DIV/0!</v>
      </c>
      <c r="O157" s="479"/>
      <c r="P157" s="467" t="s">
        <v>19</v>
      </c>
      <c r="Q157" s="468" t="e">
        <v>#DIV/0!</v>
      </c>
      <c r="R157" s="469" t="e">
        <v>#DIV/0!</v>
      </c>
      <c r="S157" s="469" t="e">
        <v>#DIV/0!</v>
      </c>
      <c r="T157" s="469" t="e">
        <v>#DIV/0!</v>
      </c>
      <c r="U157" s="469" t="e">
        <v>#DIV/0!</v>
      </c>
      <c r="V157" s="438" t="e">
        <v>#DIV/0!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t="e">
        <v>#DIV/0!</v>
      </c>
      <c r="H158" s="475" t="e">
        <v>#DIV/0!</v>
      </c>
      <c r="I158" s="475" t="e">
        <v>#DIV/0!</v>
      </c>
      <c r="J158" s="475" t="e">
        <v>#DIV/0!</v>
      </c>
      <c r="K158" s="475" t="e">
        <v>#DIV/0!</v>
      </c>
      <c r="L158" s="439" t="e">
        <v>#DIV/0!</v>
      </c>
      <c r="O158" s="480"/>
      <c r="P158" s="473" t="s">
        <v>18</v>
      </c>
      <c r="Q158" s="474" t="e">
        <v>#DIV/0!</v>
      </c>
      <c r="R158" s="475" t="e">
        <v>#DIV/0!</v>
      </c>
      <c r="S158" s="475" t="e">
        <v>#DIV/0!</v>
      </c>
      <c r="T158" s="475" t="e">
        <v>#DIV/0!</v>
      </c>
      <c r="U158" s="475" t="e">
        <v>#DIV/0!</v>
      </c>
      <c r="V158" s="439" t="e">
        <v>#DIV/0!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f t="array" ref="G166:G171">'[1]030_01_利用データ_共通'!$G$405:$G$410</f>
        <v>7.9169154960790994E-2</v>
      </c>
      <c r="H166" s="496">
        <f t="array" ref="H166:H171">'[1]030_01_利用データ_共通'!$O$405:$O$410</f>
        <v>6.8138625627646332E-2</v>
      </c>
      <c r="I166" s="496">
        <f t="array" ref="I166:I171">'[1]030_01_利用データ_共通'!$W$405:$W$410</f>
        <v>5.8624251624552037E-2</v>
      </c>
      <c r="J166" s="496">
        <f t="array" ref="J166:J171">'[1]030_01_利用データ_共通'!$AE$405:$AE$410</f>
        <v>5.0259161176302469E-2</v>
      </c>
      <c r="K166" s="496">
        <f t="array" ref="K166:K171">'[1]030_01_利用データ_共通'!$AM$405:$AM$410</f>
        <v>4.2795385501356753E-2</v>
      </c>
      <c r="L166" s="441">
        <f t="array" ref="L166:L171">'[1]030_01_利用データ_共通'!$AU$405:$AU$410</f>
        <v>3.6057450474785369E-2</v>
      </c>
    </row>
    <row r="167" spans="4:12">
      <c r="F167" s="163" t="s">
        <v>139</v>
      </c>
      <c r="G167" s="497">
        <v>6.3397228737622977E-2</v>
      </c>
      <c r="H167" s="498">
        <v>6.5728234142193226E-2</v>
      </c>
      <c r="I167" s="498">
        <v>6.7738840936526712E-2</v>
      </c>
      <c r="J167" s="498">
        <v>6.9506577593189026E-2</v>
      </c>
      <c r="K167" s="498">
        <v>7.1083845638206633E-2</v>
      </c>
      <c r="L167" s="442">
        <v>7.250772680367229E-2</v>
      </c>
    </row>
    <row r="168" spans="4:12">
      <c r="F168" s="163" t="s">
        <v>140</v>
      </c>
      <c r="G168" s="497">
        <v>0.1060765406644094</v>
      </c>
      <c r="H168" s="498">
        <v>0.10452256899664758</v>
      </c>
      <c r="I168" s="498">
        <v>0.10318219201284573</v>
      </c>
      <c r="J168" s="498">
        <v>0.10200372512678388</v>
      </c>
      <c r="K168" s="498">
        <v>0.10095223470569011</v>
      </c>
      <c r="L168" s="442">
        <v>0.10000300010286375</v>
      </c>
    </row>
    <row r="169" spans="4:12">
      <c r="F169" s="163" t="s">
        <v>141</v>
      </c>
      <c r="G169" s="497">
        <v>0.19632961527672987</v>
      </c>
      <c r="H169" s="498">
        <v>0.2019332569793259</v>
      </c>
      <c r="I169" s="498">
        <v>0.20676667352060041</v>
      </c>
      <c r="J169" s="498">
        <v>0.21101624017928725</v>
      </c>
      <c r="K169" s="498">
        <v>0.21480792808181368</v>
      </c>
      <c r="L169" s="442">
        <v>0.2182308801962535</v>
      </c>
    </row>
    <row r="170" spans="4:12">
      <c r="F170" s="163" t="s">
        <v>142</v>
      </c>
      <c r="G170" s="497">
        <v>0.21790919196239347</v>
      </c>
      <c r="H170" s="498">
        <v>0.20757594252278866</v>
      </c>
      <c r="I170" s="498">
        <v>0.19866300671831652</v>
      </c>
      <c r="J170" s="498">
        <v>0.19082670407353894</v>
      </c>
      <c r="K170" s="498">
        <v>0.18383474081582629</v>
      </c>
      <c r="L170" s="442">
        <v>0.17752273517814549</v>
      </c>
    </row>
    <row r="171" spans="4:12">
      <c r="F171" s="164" t="s">
        <v>143</v>
      </c>
      <c r="G171" s="499">
        <v>0.25222787871046171</v>
      </c>
      <c r="H171" s="500">
        <v>0.19146667826240837</v>
      </c>
      <c r="I171" s="500">
        <v>0.1390571547953281</v>
      </c>
      <c r="J171" s="500">
        <v>9.2978410780303999E-2</v>
      </c>
      <c r="K171" s="500">
        <v>5.1864520758546417E-2</v>
      </c>
      <c r="L171" s="443">
        <v>1.4748892995762874E-2</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f t="array" ref="G179:G184">'[1]030_01_利用データ_共通'!$G$452:$G$457</f>
        <v>0.3772056591627766</v>
      </c>
      <c r="H179" s="430">
        <f t="array" ref="H179:H184">'[1]030_01_利用データ_共通'!$O$452:$O$457</f>
        <v>0.4292562145034533</v>
      </c>
      <c r="I179" s="430">
        <f t="array" ref="I179:I184">'[1]030_01_利用データ_共通'!$W$452:$W$457</f>
        <v>0.47415237819814471</v>
      </c>
      <c r="J179" s="430">
        <f t="array" ref="J179:J184">'[1]030_01_利用データ_共通'!$AE$452:$AE$457</f>
        <v>0.51362533458638104</v>
      </c>
      <c r="K179" s="430">
        <f t="array" ref="K179:K184">'[1]030_01_利用データ_共通'!$AM$452:$AM$457</f>
        <v>0.54884519186483538</v>
      </c>
      <c r="L179" s="441">
        <f t="array" ref="L179:L184">'[1]030_01_利用データ_共通'!$AU$452:$AU$457</f>
        <v>0.58063997245878318</v>
      </c>
    </row>
    <row r="180" spans="4:19">
      <c r="F180" s="163" t="s">
        <v>139</v>
      </c>
      <c r="G180" s="431">
        <v>0.58120039980031124</v>
      </c>
      <c r="H180" s="432">
        <v>0.62521715508608122</v>
      </c>
      <c r="I180" s="432">
        <v>0.66318377115164973</v>
      </c>
      <c r="J180" s="432">
        <v>0.69656423079083929</v>
      </c>
      <c r="K180" s="432">
        <v>0.72634804056729263</v>
      </c>
      <c r="L180" s="442">
        <v>0.75323542087685191</v>
      </c>
    </row>
    <row r="181" spans="4:19">
      <c r="F181" s="163" t="s">
        <v>140</v>
      </c>
      <c r="G181" s="431">
        <v>0.68669718834405569</v>
      </c>
      <c r="H181" s="432">
        <v>0.70134082731848502</v>
      </c>
      <c r="I181" s="432">
        <v>0.71397168607069061</v>
      </c>
      <c r="J181" s="432">
        <v>0.72507680721338486</v>
      </c>
      <c r="K181" s="432">
        <v>0.73498538304588057</v>
      </c>
      <c r="L181" s="442">
        <v>0.7439303651933642</v>
      </c>
    </row>
    <row r="182" spans="4:19">
      <c r="F182" s="163" t="s">
        <v>141</v>
      </c>
      <c r="G182" s="431">
        <v>0.6988838601814229</v>
      </c>
      <c r="H182" s="432">
        <v>0.70376581271748084</v>
      </c>
      <c r="I182" s="432">
        <v>0.70797673686178653</v>
      </c>
      <c r="J182" s="432">
        <v>0.7116790047489201</v>
      </c>
      <c r="K182" s="432">
        <v>0.71498236377044766</v>
      </c>
      <c r="L182" s="442">
        <v>0.71796447623280457</v>
      </c>
    </row>
    <row r="183" spans="4:19">
      <c r="F183" s="163" t="s">
        <v>142</v>
      </c>
      <c r="G183" s="431">
        <v>0.68454331357993725</v>
      </c>
      <c r="H183" s="432">
        <v>0.69415730024144884</v>
      </c>
      <c r="I183" s="432">
        <v>0.70244983652830939</v>
      </c>
      <c r="J183" s="432">
        <v>0.70974068047268446</v>
      </c>
      <c r="K183" s="432">
        <v>0.71624595665810076</v>
      </c>
      <c r="L183" s="442">
        <v>0.72211860478904244</v>
      </c>
    </row>
    <row r="184" spans="4:19">
      <c r="F184" s="164" t="s">
        <v>143</v>
      </c>
      <c r="G184" s="433">
        <v>0.58270048978203282</v>
      </c>
      <c r="H184" s="434">
        <v>0.6142154187174188</v>
      </c>
      <c r="I184" s="434">
        <v>0.64139859474789485</v>
      </c>
      <c r="J184" s="434">
        <v>0.66529819403752433</v>
      </c>
      <c r="K184" s="434">
        <v>0.68662267928038423</v>
      </c>
      <c r="L184" s="443">
        <v>0.70587339129250748</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f t="array" ref="G191:G195">'[1]030_01_利用データ_共通'!$G$507:$G$511</f>
        <v>0.66438218671934324</v>
      </c>
      <c r="H191" s="430">
        <f t="array" ref="H191:H195">'[1]030_01_利用データ_共通'!$O$507:$O$511</f>
        <v>0.68958600437870488</v>
      </c>
      <c r="I191" s="430">
        <f t="array" ref="I191:I195">'[1]030_01_利用データ_共通'!$W$507:$W$511</f>
        <v>0.72495154112654681</v>
      </c>
      <c r="J191" s="430">
        <f t="array" ref="J191:J195">'[1]030_01_利用データ_共通'!$AE$507:$AE$511</f>
        <v>0.75516883983846916</v>
      </c>
      <c r="K191" s="430">
        <f t="array" ref="K191:K195">'[1]030_01_利用データ_共通'!$AM$507:$AM$511</f>
        <v>0.78192675907026399</v>
      </c>
      <c r="L191" s="441">
        <f t="array" ref="L191:L195">'[1]030_01_利用データ_共通'!$AU$507:$AU$511</f>
        <v>0.80878356277877239</v>
      </c>
      <c r="M191" s="280"/>
      <c r="N191" s="280"/>
      <c r="O191" s="280"/>
      <c r="P191" s="280"/>
      <c r="Q191" s="280"/>
      <c r="S191" s="281"/>
    </row>
    <row r="192" spans="4:19">
      <c r="F192" s="467" t="s">
        <v>21</v>
      </c>
      <c r="G192" s="431">
        <v>0.46126329814428429</v>
      </c>
      <c r="H192" s="432">
        <v>0.55183549885718242</v>
      </c>
      <c r="I192" s="432">
        <v>0.62633452853791183</v>
      </c>
      <c r="J192" s="432">
        <v>0.68512924518558094</v>
      </c>
      <c r="K192" s="432">
        <v>0.72430461248162503</v>
      </c>
      <c r="L192" s="442">
        <v>0.76179260634420753</v>
      </c>
      <c r="M192" s="280"/>
      <c r="N192" s="280"/>
      <c r="O192" s="280"/>
      <c r="P192" s="280"/>
      <c r="Q192" s="280"/>
    </row>
    <row r="193" spans="1:43">
      <c r="F193" s="467" t="s">
        <v>20</v>
      </c>
      <c r="G193" s="431">
        <v>0.24905964875764794</v>
      </c>
      <c r="H193" s="432">
        <v>0.37105352989953883</v>
      </c>
      <c r="I193" s="432">
        <v>0.45907828642923609</v>
      </c>
      <c r="J193" s="432">
        <v>0.53023136314829655</v>
      </c>
      <c r="K193" s="432">
        <v>0.57895199722397406</v>
      </c>
      <c r="L193" s="442">
        <v>0.61830518168283222</v>
      </c>
      <c r="M193" s="280"/>
      <c r="N193" s="280"/>
      <c r="O193" s="280"/>
      <c r="P193" s="280"/>
      <c r="Q193" s="280"/>
      <c r="AL193" s="19"/>
    </row>
    <row r="194" spans="1:43">
      <c r="F194" s="467" t="s">
        <v>19</v>
      </c>
      <c r="G194" s="431">
        <v>2.3436913896154273E-2</v>
      </c>
      <c r="H194" s="432">
        <v>5.3371854260437238E-2</v>
      </c>
      <c r="I194" s="432">
        <v>9.255244610970545E-2</v>
      </c>
      <c r="J194" s="432">
        <v>0.13379591543599664</v>
      </c>
      <c r="K194" s="432">
        <v>0.18155124058827088</v>
      </c>
      <c r="L194" s="442">
        <v>0.23516839593577304</v>
      </c>
      <c r="M194" s="280"/>
      <c r="N194" s="280"/>
      <c r="O194" s="280"/>
      <c r="P194" s="280"/>
      <c r="Q194" s="280"/>
    </row>
    <row r="195" spans="1:43">
      <c r="F195" s="473" t="s">
        <v>18</v>
      </c>
      <c r="G195" s="433">
        <v>1.5075578899980945E-2</v>
      </c>
      <c r="H195" s="434">
        <v>1.9909594607494589E-2</v>
      </c>
      <c r="I195" s="434">
        <v>2.4994138476527945E-2</v>
      </c>
      <c r="J195" s="434">
        <v>3.3155384174757524E-2</v>
      </c>
      <c r="K195" s="434">
        <v>4.770201457451833E-2</v>
      </c>
      <c r="L195" s="443">
        <v>7.5676239826482222E-2</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t="e">
        <f t="array" ref="H210:M210">H211:M211</f>
        <v>#DIV/0!</v>
      </c>
      <c r="I210" s="510" t="e">
        <v>#DIV/0!</v>
      </c>
      <c r="J210" s="511" t="e">
        <v>#DIV/0!</v>
      </c>
      <c r="K210" s="512" t="e">
        <v>#DIV/0!</v>
      </c>
      <c r="L210" s="512" t="e">
        <v>#DIV/0!</v>
      </c>
      <c r="M210" s="513" t="e">
        <v>#DIV/0!</v>
      </c>
      <c r="P210" s="481" t="s">
        <v>48</v>
      </c>
      <c r="Q210" s="481" t="s">
        <v>48</v>
      </c>
      <c r="R210" s="509" t="e">
        <f t="array" ref="R210:W210">R211:W211</f>
        <v>#DIV/0!</v>
      </c>
      <c r="S210" s="510" t="e">
        <v>#DIV/0!</v>
      </c>
      <c r="T210" s="511" t="e">
        <v>#DIV/0!</v>
      </c>
      <c r="U210" s="512" t="e">
        <v>#DIV/0!</v>
      </c>
      <c r="V210" s="512" t="e">
        <v>#DIV/0!</v>
      </c>
      <c r="W210" s="513" t="e">
        <v>#DIV/0!</v>
      </c>
      <c r="Z210" s="481" t="s">
        <v>48</v>
      </c>
      <c r="AA210" s="481" t="s">
        <v>48</v>
      </c>
      <c r="AB210" s="509" t="e">
        <f t="array" ref="AB210:AG210">AB211:AG211</f>
        <v>#DIV/0!</v>
      </c>
      <c r="AC210" s="510" t="e">
        <v>#DIV/0!</v>
      </c>
      <c r="AD210" s="511" t="e">
        <v>#DIV/0!</v>
      </c>
      <c r="AE210" s="512" t="e">
        <v>#DIV/0!</v>
      </c>
      <c r="AF210" s="512" t="e">
        <v>#DIV/0!</v>
      </c>
      <c r="AG210" s="513" t="e">
        <v>#DIV/0!</v>
      </c>
      <c r="AJ210" s="481" t="s">
        <v>48</v>
      </c>
      <c r="AK210" s="481" t="s">
        <v>48</v>
      </c>
      <c r="AL210" s="509" t="e">
        <f t="array" ref="AL210:AQ210">AL211:AQ211</f>
        <v>#DIV/0!</v>
      </c>
      <c r="AM210" s="510" t="e">
        <v>#DIV/0!</v>
      </c>
      <c r="AN210" s="511" t="e">
        <v>#DIV/0!</v>
      </c>
      <c r="AO210" s="512" t="e">
        <v>#DIV/0!</v>
      </c>
      <c r="AP210" s="512" t="e">
        <v>#DIV/0!</v>
      </c>
      <c r="AQ210" s="513" t="e">
        <v>#DIV/0!</v>
      </c>
    </row>
    <row r="211" spans="1:43">
      <c r="C211" s="367"/>
      <c r="F211" s="461" t="s">
        <v>98</v>
      </c>
      <c r="G211" s="461" t="s">
        <v>48</v>
      </c>
      <c r="H211" s="514" t="e">
        <f>SUM(H212:H216)</f>
        <v>#DIV/0!</v>
      </c>
      <c r="I211" s="515" t="e">
        <f t="shared" ref="I211:M211" si="56">SUM(I212:I216)</f>
        <v>#DIV/0!</v>
      </c>
      <c r="J211" s="515" t="e">
        <f t="shared" si="56"/>
        <v>#DIV/0!</v>
      </c>
      <c r="K211" s="515" t="e">
        <f t="shared" si="56"/>
        <v>#DIV/0!</v>
      </c>
      <c r="L211" s="515" t="e">
        <f t="shared" si="56"/>
        <v>#DIV/0!</v>
      </c>
      <c r="M211" s="516" t="e">
        <f t="shared" si="56"/>
        <v>#DIV/0!</v>
      </c>
      <c r="P211" s="461" t="s">
        <v>98</v>
      </c>
      <c r="Q211" s="462" t="s">
        <v>48</v>
      </c>
      <c r="R211" s="514" t="e">
        <f>SUM(R212:R216)</f>
        <v>#DIV/0!</v>
      </c>
      <c r="S211" s="515" t="e">
        <f t="shared" ref="S211:V211" si="57">SUM(S212:S216)</f>
        <v>#DIV/0!</v>
      </c>
      <c r="T211" s="515" t="e">
        <f t="shared" si="57"/>
        <v>#DIV/0!</v>
      </c>
      <c r="U211" s="515" t="e">
        <f t="shared" si="57"/>
        <v>#DIV/0!</v>
      </c>
      <c r="V211" s="515" t="e">
        <f t="shared" si="57"/>
        <v>#DIV/0!</v>
      </c>
      <c r="W211" s="516" t="e">
        <f>SUM(W212:W216)</f>
        <v>#DIV/0!</v>
      </c>
      <c r="Z211" s="461" t="s">
        <v>98</v>
      </c>
      <c r="AA211" s="462" t="s">
        <v>48</v>
      </c>
      <c r="AB211" s="514" t="e">
        <f>SUM(AB212:AB216)</f>
        <v>#DIV/0!</v>
      </c>
      <c r="AC211" s="515" t="e">
        <f t="shared" ref="AC211" si="58">SUM(AC212:AC216)</f>
        <v>#DIV/0!</v>
      </c>
      <c r="AD211" s="515" t="e">
        <f t="shared" ref="AD211" si="59">SUM(AD212:AD216)</f>
        <v>#DIV/0!</v>
      </c>
      <c r="AE211" s="515" t="e">
        <f t="shared" ref="AE211" si="60">SUM(AE212:AE216)</f>
        <v>#DIV/0!</v>
      </c>
      <c r="AF211" s="515" t="e">
        <f t="shared" ref="AF211" si="61">SUM(AF212:AF216)</f>
        <v>#DIV/0!</v>
      </c>
      <c r="AG211" s="516" t="e">
        <f t="shared" ref="AG211" si="62">SUM(AG212:AG216)</f>
        <v>#DIV/0!</v>
      </c>
      <c r="AJ211" s="461" t="s">
        <v>98</v>
      </c>
      <c r="AK211" s="462" t="s">
        <v>48</v>
      </c>
      <c r="AL211" s="514" t="e">
        <f>SUM(AL212:AL216)</f>
        <v>#DIV/0!</v>
      </c>
      <c r="AM211" s="515" t="e">
        <f t="shared" ref="AM211:AP211" si="63">SUM(AM212:AM216)</f>
        <v>#DIV/0!</v>
      </c>
      <c r="AN211" s="515" t="e">
        <f t="shared" si="63"/>
        <v>#DIV/0!</v>
      </c>
      <c r="AO211" s="515" t="e">
        <f t="shared" si="63"/>
        <v>#DIV/0!</v>
      </c>
      <c r="AP211" s="515" t="e">
        <f t="shared" si="63"/>
        <v>#DIV/0!</v>
      </c>
      <c r="AQ211" s="516" t="e">
        <f>SUM(AQ212:AQ216)</f>
        <v>#DIV/0!</v>
      </c>
    </row>
    <row r="212" spans="1:43">
      <c r="C212" s="367"/>
      <c r="F212" s="466"/>
      <c r="G212" s="482" t="s">
        <v>22</v>
      </c>
      <c r="H212" s="517" t="e">
        <f t="array" ref="H212:M216">Q16:V20*G166:L166</f>
        <v>#DIV/0!</v>
      </c>
      <c r="I212" s="518" t="e">
        <v>#DIV/0!</v>
      </c>
      <c r="J212" s="518" t="e">
        <v>#DIV/0!</v>
      </c>
      <c r="K212" s="518" t="e">
        <v>#DIV/0!</v>
      </c>
      <c r="L212" s="518" t="e">
        <v>#DIV/0!</v>
      </c>
      <c r="M212" s="519" t="e">
        <v>#DIV/0!</v>
      </c>
      <c r="P212" s="466"/>
      <c r="Q212" s="467" t="s">
        <v>22</v>
      </c>
      <c r="R212" s="517" t="e">
        <f t="array" ref="R212:W216">(G16:L20-Q16:V20)*G166:L166</f>
        <v>#DIV/0!</v>
      </c>
      <c r="S212" s="518" t="e">
        <v>#DIV/0!</v>
      </c>
      <c r="T212" s="518" t="e">
        <v>#DIV/0!</v>
      </c>
      <c r="U212" s="518" t="e">
        <v>#DIV/0!</v>
      </c>
      <c r="V212" s="518" t="e">
        <v>#DIV/0!</v>
      </c>
      <c r="W212" s="519" t="e">
        <v>#DIV/0!</v>
      </c>
      <c r="Z212" s="466"/>
      <c r="AA212" s="467" t="s">
        <v>22</v>
      </c>
      <c r="AB212" s="517" t="e">
        <f t="array" ref="AB212:AG216">Q16:V20*G179:L179*G191:L195</f>
        <v>#DIV/0!</v>
      </c>
      <c r="AC212" s="518" t="e">
        <v>#DIV/0!</v>
      </c>
      <c r="AD212" s="518" t="e">
        <v>#DIV/0!</v>
      </c>
      <c r="AE212" s="518" t="e">
        <v>#DIV/0!</v>
      </c>
      <c r="AF212" s="518" t="e">
        <v>#DIV/0!</v>
      </c>
      <c r="AG212" s="519" t="e">
        <v>#DIV/0!</v>
      </c>
      <c r="AJ212" s="466"/>
      <c r="AK212" s="467" t="s">
        <v>22</v>
      </c>
      <c r="AL212" s="517" t="e">
        <f t="array" ref="AL212:AQ216">(G16:L20-Q16:V20)*G179:L179*G191:L195</f>
        <v>#DIV/0!</v>
      </c>
      <c r="AM212" s="518" t="e">
        <v>#DIV/0!</v>
      </c>
      <c r="AN212" s="518" t="e">
        <v>#DIV/0!</v>
      </c>
      <c r="AO212" s="518" t="e">
        <v>#DIV/0!</v>
      </c>
      <c r="AP212" s="518" t="e">
        <v>#DIV/0!</v>
      </c>
      <c r="AQ212" s="519" t="e">
        <v>#DIV/0!</v>
      </c>
    </row>
    <row r="213" spans="1:43">
      <c r="C213" s="367"/>
      <c r="F213" s="466"/>
      <c r="G213" s="467" t="s">
        <v>21</v>
      </c>
      <c r="H213" s="517" t="e">
        <v>#DIV/0!</v>
      </c>
      <c r="I213" s="518" t="e">
        <v>#DIV/0!</v>
      </c>
      <c r="J213" s="518" t="e">
        <v>#DIV/0!</v>
      </c>
      <c r="K213" s="518" t="e">
        <v>#DIV/0!</v>
      </c>
      <c r="L213" s="518" t="e">
        <v>#DIV/0!</v>
      </c>
      <c r="M213" s="519" t="e">
        <v>#DIV/0!</v>
      </c>
      <c r="P213" s="466"/>
      <c r="Q213" s="467" t="s">
        <v>21</v>
      </c>
      <c r="R213" s="517" t="e">
        <v>#DIV/0!</v>
      </c>
      <c r="S213" s="518" t="e">
        <v>#DIV/0!</v>
      </c>
      <c r="T213" s="518" t="e">
        <v>#DIV/0!</v>
      </c>
      <c r="U213" s="518" t="e">
        <v>#DIV/0!</v>
      </c>
      <c r="V213" s="518" t="e">
        <v>#DIV/0!</v>
      </c>
      <c r="W213" s="519" t="e">
        <v>#DIV/0!</v>
      </c>
      <c r="Z213" s="466"/>
      <c r="AA213" s="467" t="s">
        <v>21</v>
      </c>
      <c r="AB213" s="517" t="e">
        <v>#DIV/0!</v>
      </c>
      <c r="AC213" s="518" t="e">
        <v>#DIV/0!</v>
      </c>
      <c r="AD213" s="518" t="e">
        <v>#DIV/0!</v>
      </c>
      <c r="AE213" s="518" t="e">
        <v>#DIV/0!</v>
      </c>
      <c r="AF213" s="518" t="e">
        <v>#DIV/0!</v>
      </c>
      <c r="AG213" s="519" t="e">
        <v>#DIV/0!</v>
      </c>
      <c r="AJ213" s="466"/>
      <c r="AK213" s="467" t="s">
        <v>21</v>
      </c>
      <c r="AL213" s="517" t="e">
        <v>#DIV/0!</v>
      </c>
      <c r="AM213" s="518" t="e">
        <v>#DIV/0!</v>
      </c>
      <c r="AN213" s="518" t="e">
        <v>#DIV/0!</v>
      </c>
      <c r="AO213" s="518" t="e">
        <v>#DIV/0!</v>
      </c>
      <c r="AP213" s="518" t="e">
        <v>#DIV/0!</v>
      </c>
      <c r="AQ213" s="519" t="e">
        <v>#DIV/0!</v>
      </c>
    </row>
    <row r="214" spans="1:43">
      <c r="C214" s="367"/>
      <c r="F214" s="466"/>
      <c r="G214" s="467" t="s">
        <v>20</v>
      </c>
      <c r="H214" s="517" t="e">
        <v>#DIV/0!</v>
      </c>
      <c r="I214" s="518" t="e">
        <v>#DIV/0!</v>
      </c>
      <c r="J214" s="518" t="e">
        <v>#DIV/0!</v>
      </c>
      <c r="K214" s="518" t="e">
        <v>#DIV/0!</v>
      </c>
      <c r="L214" s="518" t="e">
        <v>#DIV/0!</v>
      </c>
      <c r="M214" s="519" t="e">
        <v>#DIV/0!</v>
      </c>
      <c r="P214" s="466"/>
      <c r="Q214" s="467" t="s">
        <v>20</v>
      </c>
      <c r="R214" s="517" t="e">
        <v>#DIV/0!</v>
      </c>
      <c r="S214" s="518" t="e">
        <v>#DIV/0!</v>
      </c>
      <c r="T214" s="518" t="e">
        <v>#DIV/0!</v>
      </c>
      <c r="U214" s="518" t="e">
        <v>#DIV/0!</v>
      </c>
      <c r="V214" s="518" t="e">
        <v>#DIV/0!</v>
      </c>
      <c r="W214" s="519" t="e">
        <v>#DIV/0!</v>
      </c>
      <c r="Z214" s="466"/>
      <c r="AA214" s="467" t="s">
        <v>20</v>
      </c>
      <c r="AB214" s="517" t="e">
        <v>#DIV/0!</v>
      </c>
      <c r="AC214" s="518" t="e">
        <v>#DIV/0!</v>
      </c>
      <c r="AD214" s="518" t="e">
        <v>#DIV/0!</v>
      </c>
      <c r="AE214" s="518" t="e">
        <v>#DIV/0!</v>
      </c>
      <c r="AF214" s="518" t="e">
        <v>#DIV/0!</v>
      </c>
      <c r="AG214" s="519" t="e">
        <v>#DIV/0!</v>
      </c>
      <c r="AJ214" s="466"/>
      <c r="AK214" s="467" t="s">
        <v>20</v>
      </c>
      <c r="AL214" s="517" t="e">
        <v>#DIV/0!</v>
      </c>
      <c r="AM214" s="518" t="e">
        <v>#DIV/0!</v>
      </c>
      <c r="AN214" s="518" t="e">
        <v>#DIV/0!</v>
      </c>
      <c r="AO214" s="518" t="e">
        <v>#DIV/0!</v>
      </c>
      <c r="AP214" s="518" t="e">
        <v>#DIV/0!</v>
      </c>
      <c r="AQ214" s="519" t="e">
        <v>#DIV/0!</v>
      </c>
    </row>
    <row r="215" spans="1:43">
      <c r="C215" s="367"/>
      <c r="F215" s="466"/>
      <c r="G215" s="467" t="s">
        <v>19</v>
      </c>
      <c r="H215" s="517" t="e">
        <v>#DIV/0!</v>
      </c>
      <c r="I215" s="518" t="e">
        <v>#DIV/0!</v>
      </c>
      <c r="J215" s="518" t="e">
        <v>#DIV/0!</v>
      </c>
      <c r="K215" s="518" t="e">
        <v>#DIV/0!</v>
      </c>
      <c r="L215" s="518" t="e">
        <v>#DIV/0!</v>
      </c>
      <c r="M215" s="519" t="e">
        <v>#DIV/0!</v>
      </c>
      <c r="P215" s="466"/>
      <c r="Q215" s="467" t="s">
        <v>19</v>
      </c>
      <c r="R215" s="517" t="e">
        <v>#DIV/0!</v>
      </c>
      <c r="S215" s="518" t="e">
        <v>#DIV/0!</v>
      </c>
      <c r="T215" s="518" t="e">
        <v>#DIV/0!</v>
      </c>
      <c r="U215" s="518" t="e">
        <v>#DIV/0!</v>
      </c>
      <c r="V215" s="518" t="e">
        <v>#DIV/0!</v>
      </c>
      <c r="W215" s="519" t="e">
        <v>#DIV/0!</v>
      </c>
      <c r="Z215" s="466"/>
      <c r="AA215" s="467" t="s">
        <v>19</v>
      </c>
      <c r="AB215" s="517" t="e">
        <v>#DIV/0!</v>
      </c>
      <c r="AC215" s="518" t="e">
        <v>#DIV/0!</v>
      </c>
      <c r="AD215" s="518" t="e">
        <v>#DIV/0!</v>
      </c>
      <c r="AE215" s="518" t="e">
        <v>#DIV/0!</v>
      </c>
      <c r="AF215" s="518" t="e">
        <v>#DIV/0!</v>
      </c>
      <c r="AG215" s="519" t="e">
        <v>#DIV/0!</v>
      </c>
      <c r="AJ215" s="466"/>
      <c r="AK215" s="467" t="s">
        <v>19</v>
      </c>
      <c r="AL215" s="517" t="e">
        <v>#DIV/0!</v>
      </c>
      <c r="AM215" s="518" t="e">
        <v>#DIV/0!</v>
      </c>
      <c r="AN215" s="518" t="e">
        <v>#DIV/0!</v>
      </c>
      <c r="AO215" s="518" t="e">
        <v>#DIV/0!</v>
      </c>
      <c r="AP215" s="518" t="e">
        <v>#DIV/0!</v>
      </c>
      <c r="AQ215" s="519" t="e">
        <v>#DIV/0!</v>
      </c>
    </row>
    <row r="216" spans="1:43">
      <c r="C216" s="367"/>
      <c r="F216" s="472"/>
      <c r="G216" s="473" t="s">
        <v>18</v>
      </c>
      <c r="H216" s="520" t="e">
        <v>#DIV/0!</v>
      </c>
      <c r="I216" s="521" t="e">
        <v>#DIV/0!</v>
      </c>
      <c r="J216" s="521" t="e">
        <v>#DIV/0!</v>
      </c>
      <c r="K216" s="521" t="e">
        <v>#DIV/0!</v>
      </c>
      <c r="L216" s="521" t="e">
        <v>#DIV/0!</v>
      </c>
      <c r="M216" s="522" t="e">
        <v>#DIV/0!</v>
      </c>
      <c r="P216" s="472"/>
      <c r="Q216" s="473" t="s">
        <v>18</v>
      </c>
      <c r="R216" s="520" t="e">
        <v>#DIV/0!</v>
      </c>
      <c r="S216" s="521" t="e">
        <v>#DIV/0!</v>
      </c>
      <c r="T216" s="521" t="e">
        <v>#DIV/0!</v>
      </c>
      <c r="U216" s="521" t="e">
        <v>#DIV/0!</v>
      </c>
      <c r="V216" s="521" t="e">
        <v>#DIV/0!</v>
      </c>
      <c r="W216" s="522" t="e">
        <v>#DIV/0!</v>
      </c>
      <c r="Z216" s="472"/>
      <c r="AA216" s="473" t="s">
        <v>18</v>
      </c>
      <c r="AB216" s="520" t="e">
        <v>#DIV/0!</v>
      </c>
      <c r="AC216" s="521" t="e">
        <v>#DIV/0!</v>
      </c>
      <c r="AD216" s="521" t="e">
        <v>#DIV/0!</v>
      </c>
      <c r="AE216" s="521" t="e">
        <v>#DIV/0!</v>
      </c>
      <c r="AF216" s="521" t="e">
        <v>#DIV/0!</v>
      </c>
      <c r="AG216" s="522" t="e">
        <v>#DIV/0!</v>
      </c>
      <c r="AJ216" s="472"/>
      <c r="AK216" s="473" t="s">
        <v>18</v>
      </c>
      <c r="AL216" s="520" t="e">
        <v>#DIV/0!</v>
      </c>
      <c r="AM216" s="521" t="e">
        <v>#DIV/0!</v>
      </c>
      <c r="AN216" s="521" t="e">
        <v>#DIV/0!</v>
      </c>
      <c r="AO216" s="521" t="e">
        <v>#DIV/0!</v>
      </c>
      <c r="AP216" s="521" t="e">
        <v>#DIV/0!</v>
      </c>
      <c r="AQ216" s="522" t="e">
        <v>#DIV/0!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t="e">
        <f t="array" ref="H224:M224">H225:M225</f>
        <v>#DIV/0!</v>
      </c>
      <c r="I224" s="510" t="e">
        <v>#DIV/0!</v>
      </c>
      <c r="J224" s="511" t="e">
        <v>#DIV/0!</v>
      </c>
      <c r="K224" s="512" t="e">
        <v>#DIV/0!</v>
      </c>
      <c r="L224" s="512" t="e">
        <v>#DIV/0!</v>
      </c>
      <c r="M224" s="513" t="e">
        <v>#DIV/0!</v>
      </c>
      <c r="P224" s="481" t="s">
        <v>48</v>
      </c>
      <c r="Q224" s="481" t="s">
        <v>48</v>
      </c>
      <c r="R224" s="509" t="e">
        <f t="array" ref="R224:W224">R225:W225</f>
        <v>#DIV/0!</v>
      </c>
      <c r="S224" s="510" t="e">
        <v>#DIV/0!</v>
      </c>
      <c r="T224" s="511" t="e">
        <v>#DIV/0!</v>
      </c>
      <c r="U224" s="512" t="e">
        <v>#DIV/0!</v>
      </c>
      <c r="V224" s="512" t="e">
        <v>#DIV/0!</v>
      </c>
      <c r="W224" s="513" t="e">
        <v>#DIV/0!</v>
      </c>
      <c r="Z224" s="481" t="s">
        <v>48</v>
      </c>
      <c r="AA224" s="481" t="s">
        <v>48</v>
      </c>
      <c r="AB224" s="509" t="e">
        <f t="array" ref="AB224:AG224">AB225:AG225</f>
        <v>#DIV/0!</v>
      </c>
      <c r="AC224" s="510" t="e">
        <v>#DIV/0!</v>
      </c>
      <c r="AD224" s="511" t="e">
        <v>#DIV/0!</v>
      </c>
      <c r="AE224" s="512" t="e">
        <v>#DIV/0!</v>
      </c>
      <c r="AF224" s="512" t="e">
        <v>#DIV/0!</v>
      </c>
      <c r="AG224" s="513" t="e">
        <v>#DIV/0!</v>
      </c>
      <c r="AJ224" s="481" t="s">
        <v>48</v>
      </c>
      <c r="AK224" s="481" t="s">
        <v>48</v>
      </c>
      <c r="AL224" s="509" t="e">
        <f t="array" ref="AL224:AQ224">AL225:AQ225</f>
        <v>#DIV/0!</v>
      </c>
      <c r="AM224" s="510" t="e">
        <v>#DIV/0!</v>
      </c>
      <c r="AN224" s="511" t="e">
        <v>#DIV/0!</v>
      </c>
      <c r="AO224" s="512" t="e">
        <v>#DIV/0!</v>
      </c>
      <c r="AP224" s="512" t="e">
        <v>#DIV/0!</v>
      </c>
      <c r="AQ224" s="513" t="e">
        <v>#DIV/0!</v>
      </c>
    </row>
    <row r="225" spans="1:43">
      <c r="C225" s="367"/>
      <c r="F225" s="461" t="s">
        <v>99</v>
      </c>
      <c r="G225" s="481" t="s">
        <v>48</v>
      </c>
      <c r="H225" s="523" t="e">
        <f>SUM(H226:H230)</f>
        <v>#DIV/0!</v>
      </c>
      <c r="I225" s="524" t="e">
        <f t="shared" ref="I225:L225" si="64">SUM(I226:I230)</f>
        <v>#DIV/0!</v>
      </c>
      <c r="J225" s="524" t="e">
        <f t="shared" si="64"/>
        <v>#DIV/0!</v>
      </c>
      <c r="K225" s="524" t="e">
        <f t="shared" si="64"/>
        <v>#DIV/0!</v>
      </c>
      <c r="L225" s="524" t="e">
        <f t="shared" si="64"/>
        <v>#DIV/0!</v>
      </c>
      <c r="M225" s="516" t="e">
        <f>SUM(M226:M230)</f>
        <v>#DIV/0!</v>
      </c>
      <c r="P225" s="461" t="s">
        <v>99</v>
      </c>
      <c r="Q225" s="462" t="s">
        <v>48</v>
      </c>
      <c r="R225" s="514" t="e">
        <f>SUM(R226:R230)</f>
        <v>#DIV/0!</v>
      </c>
      <c r="S225" s="515" t="e">
        <f t="shared" ref="S225:V225" si="65">SUM(S226:S230)</f>
        <v>#DIV/0!</v>
      </c>
      <c r="T225" s="515" t="e">
        <f t="shared" si="65"/>
        <v>#DIV/0!</v>
      </c>
      <c r="U225" s="515" t="e">
        <f t="shared" si="65"/>
        <v>#DIV/0!</v>
      </c>
      <c r="V225" s="515" t="e">
        <f t="shared" si="65"/>
        <v>#DIV/0!</v>
      </c>
      <c r="W225" s="516" t="e">
        <f>SUM(W226:W230)</f>
        <v>#DIV/0!</v>
      </c>
      <c r="Z225" s="461" t="s">
        <v>99</v>
      </c>
      <c r="AA225" s="462" t="s">
        <v>48</v>
      </c>
      <c r="AB225" s="514" t="e">
        <f>SUM(AB226:AB230)</f>
        <v>#DIV/0!</v>
      </c>
      <c r="AC225" s="515" t="e">
        <f t="shared" ref="AC225:AF225" si="66">SUM(AC226:AC230)</f>
        <v>#DIV/0!</v>
      </c>
      <c r="AD225" s="515" t="e">
        <f t="shared" si="66"/>
        <v>#DIV/0!</v>
      </c>
      <c r="AE225" s="515" t="e">
        <f t="shared" si="66"/>
        <v>#DIV/0!</v>
      </c>
      <c r="AF225" s="515" t="e">
        <f t="shared" si="66"/>
        <v>#DIV/0!</v>
      </c>
      <c r="AG225" s="516" t="e">
        <f>SUM(AG226:AG230)</f>
        <v>#DIV/0!</v>
      </c>
      <c r="AJ225" s="461" t="s">
        <v>99</v>
      </c>
      <c r="AK225" s="462" t="s">
        <v>48</v>
      </c>
      <c r="AL225" s="514" t="e">
        <f>SUM(AL226:AL230)</f>
        <v>#DIV/0!</v>
      </c>
      <c r="AM225" s="515" t="e">
        <f t="shared" ref="AM225:AP225" si="67">SUM(AM226:AM230)</f>
        <v>#DIV/0!</v>
      </c>
      <c r="AN225" s="515" t="e">
        <f t="shared" si="67"/>
        <v>#DIV/0!</v>
      </c>
      <c r="AO225" s="515" t="e">
        <f t="shared" si="67"/>
        <v>#DIV/0!</v>
      </c>
      <c r="AP225" s="515" t="e">
        <f t="shared" si="67"/>
        <v>#DIV/0!</v>
      </c>
      <c r="AQ225" s="516" t="e">
        <f>SUM(AQ226:AQ230)</f>
        <v>#DIV/0!</v>
      </c>
    </row>
    <row r="226" spans="1:43">
      <c r="C226" s="367"/>
      <c r="F226" s="466"/>
      <c r="G226" s="482" t="s">
        <v>22</v>
      </c>
      <c r="H226" s="523" t="e">
        <f t="array" ref="H226:M230">Q31:V35*G167:L167</f>
        <v>#DIV/0!</v>
      </c>
      <c r="I226" s="524" t="e">
        <v>#DIV/0!</v>
      </c>
      <c r="J226" s="524" t="e">
        <v>#DIV/0!</v>
      </c>
      <c r="K226" s="524" t="e">
        <v>#DIV/0!</v>
      </c>
      <c r="L226" s="524" t="e">
        <v>#DIV/0!</v>
      </c>
      <c r="M226" s="519" t="e">
        <v>#DIV/0!</v>
      </c>
      <c r="P226" s="466"/>
      <c r="Q226" s="467" t="s">
        <v>22</v>
      </c>
      <c r="R226" s="517" t="e">
        <f t="array" ref="R226:W230">(G31:L35-Q31:V35)*G167:L167</f>
        <v>#DIV/0!</v>
      </c>
      <c r="S226" s="518" t="e">
        <v>#DIV/0!</v>
      </c>
      <c r="T226" s="518" t="e">
        <v>#DIV/0!</v>
      </c>
      <c r="U226" s="518" t="e">
        <v>#DIV/0!</v>
      </c>
      <c r="V226" s="518" t="e">
        <v>#DIV/0!</v>
      </c>
      <c r="W226" s="519" t="e">
        <v>#DIV/0!</v>
      </c>
      <c r="Z226" s="466"/>
      <c r="AA226" s="467" t="s">
        <v>22</v>
      </c>
      <c r="AB226" s="517" t="e">
        <f t="array" ref="AB226:AG230">Q31:V35*G180:L180*G191:L195</f>
        <v>#DIV/0!</v>
      </c>
      <c r="AC226" s="518" t="e">
        <v>#DIV/0!</v>
      </c>
      <c r="AD226" s="518" t="e">
        <v>#DIV/0!</v>
      </c>
      <c r="AE226" s="518" t="e">
        <v>#DIV/0!</v>
      </c>
      <c r="AF226" s="518" t="e">
        <v>#DIV/0!</v>
      </c>
      <c r="AG226" s="519" t="e">
        <v>#DIV/0!</v>
      </c>
      <c r="AJ226" s="466"/>
      <c r="AK226" s="467" t="s">
        <v>22</v>
      </c>
      <c r="AL226" s="517" t="e">
        <f t="array" ref="AL226:AQ230">(G31:L35-Q31:V35)*G180:L180*G191:L195</f>
        <v>#DIV/0!</v>
      </c>
      <c r="AM226" s="518" t="e">
        <v>#DIV/0!</v>
      </c>
      <c r="AN226" s="518" t="e">
        <v>#DIV/0!</v>
      </c>
      <c r="AO226" s="518" t="e">
        <v>#DIV/0!</v>
      </c>
      <c r="AP226" s="518" t="e">
        <v>#DIV/0!</v>
      </c>
      <c r="AQ226" s="519" t="e">
        <v>#DIV/0!</v>
      </c>
    </row>
    <row r="227" spans="1:43">
      <c r="C227" s="367"/>
      <c r="F227" s="466"/>
      <c r="G227" s="467" t="s">
        <v>21</v>
      </c>
      <c r="H227" s="517" t="e">
        <v>#DIV/0!</v>
      </c>
      <c r="I227" s="518" t="e">
        <v>#DIV/0!</v>
      </c>
      <c r="J227" s="518" t="e">
        <v>#DIV/0!</v>
      </c>
      <c r="K227" s="518" t="e">
        <v>#DIV/0!</v>
      </c>
      <c r="L227" s="518" t="e">
        <v>#DIV/0!</v>
      </c>
      <c r="M227" s="519" t="e">
        <v>#DIV/0!</v>
      </c>
      <c r="P227" s="466"/>
      <c r="Q227" s="467" t="s">
        <v>21</v>
      </c>
      <c r="R227" s="517" t="e">
        <v>#DIV/0!</v>
      </c>
      <c r="S227" s="518" t="e">
        <v>#DIV/0!</v>
      </c>
      <c r="T227" s="518" t="e">
        <v>#DIV/0!</v>
      </c>
      <c r="U227" s="518" t="e">
        <v>#DIV/0!</v>
      </c>
      <c r="V227" s="518" t="e">
        <v>#DIV/0!</v>
      </c>
      <c r="W227" s="519" t="e">
        <v>#DIV/0!</v>
      </c>
      <c r="Z227" s="466"/>
      <c r="AA227" s="467" t="s">
        <v>21</v>
      </c>
      <c r="AB227" s="517" t="e">
        <v>#DIV/0!</v>
      </c>
      <c r="AC227" s="518" t="e">
        <v>#DIV/0!</v>
      </c>
      <c r="AD227" s="518" t="e">
        <v>#DIV/0!</v>
      </c>
      <c r="AE227" s="518" t="e">
        <v>#DIV/0!</v>
      </c>
      <c r="AF227" s="518" t="e">
        <v>#DIV/0!</v>
      </c>
      <c r="AG227" s="519" t="e">
        <v>#DIV/0!</v>
      </c>
      <c r="AJ227" s="466"/>
      <c r="AK227" s="467" t="s">
        <v>21</v>
      </c>
      <c r="AL227" s="517" t="e">
        <v>#DIV/0!</v>
      </c>
      <c r="AM227" s="518" t="e">
        <v>#DIV/0!</v>
      </c>
      <c r="AN227" s="518" t="e">
        <v>#DIV/0!</v>
      </c>
      <c r="AO227" s="518" t="e">
        <v>#DIV/0!</v>
      </c>
      <c r="AP227" s="518" t="e">
        <v>#DIV/0!</v>
      </c>
      <c r="AQ227" s="519" t="e">
        <v>#DIV/0!</v>
      </c>
    </row>
    <row r="228" spans="1:43">
      <c r="C228" s="367"/>
      <c r="F228" s="466"/>
      <c r="G228" s="467" t="s">
        <v>20</v>
      </c>
      <c r="H228" s="517" t="e">
        <v>#DIV/0!</v>
      </c>
      <c r="I228" s="518" t="e">
        <v>#DIV/0!</v>
      </c>
      <c r="J228" s="518" t="e">
        <v>#DIV/0!</v>
      </c>
      <c r="K228" s="518" t="e">
        <v>#DIV/0!</v>
      </c>
      <c r="L228" s="518" t="e">
        <v>#DIV/0!</v>
      </c>
      <c r="M228" s="519" t="e">
        <v>#DIV/0!</v>
      </c>
      <c r="P228" s="466"/>
      <c r="Q228" s="467" t="s">
        <v>20</v>
      </c>
      <c r="R228" s="517" t="e">
        <v>#DIV/0!</v>
      </c>
      <c r="S228" s="518" t="e">
        <v>#DIV/0!</v>
      </c>
      <c r="T228" s="518" t="e">
        <v>#DIV/0!</v>
      </c>
      <c r="U228" s="518" t="e">
        <v>#DIV/0!</v>
      </c>
      <c r="V228" s="518" t="e">
        <v>#DIV/0!</v>
      </c>
      <c r="W228" s="519" t="e">
        <v>#DIV/0!</v>
      </c>
      <c r="Z228" s="466"/>
      <c r="AA228" s="467" t="s">
        <v>20</v>
      </c>
      <c r="AB228" s="517" t="e">
        <v>#DIV/0!</v>
      </c>
      <c r="AC228" s="518" t="e">
        <v>#DIV/0!</v>
      </c>
      <c r="AD228" s="518" t="e">
        <v>#DIV/0!</v>
      </c>
      <c r="AE228" s="518" t="e">
        <v>#DIV/0!</v>
      </c>
      <c r="AF228" s="518" t="e">
        <v>#DIV/0!</v>
      </c>
      <c r="AG228" s="519" t="e">
        <v>#DIV/0!</v>
      </c>
      <c r="AJ228" s="466"/>
      <c r="AK228" s="467" t="s">
        <v>20</v>
      </c>
      <c r="AL228" s="517" t="e">
        <v>#DIV/0!</v>
      </c>
      <c r="AM228" s="518" t="e">
        <v>#DIV/0!</v>
      </c>
      <c r="AN228" s="518" t="e">
        <v>#DIV/0!</v>
      </c>
      <c r="AO228" s="518" t="e">
        <v>#DIV/0!</v>
      </c>
      <c r="AP228" s="518" t="e">
        <v>#DIV/0!</v>
      </c>
      <c r="AQ228" s="519" t="e">
        <v>#DIV/0!</v>
      </c>
    </row>
    <row r="229" spans="1:43">
      <c r="C229" s="367"/>
      <c r="F229" s="466"/>
      <c r="G229" s="467" t="s">
        <v>19</v>
      </c>
      <c r="H229" s="517" t="e">
        <v>#DIV/0!</v>
      </c>
      <c r="I229" s="518" t="e">
        <v>#DIV/0!</v>
      </c>
      <c r="J229" s="518" t="e">
        <v>#DIV/0!</v>
      </c>
      <c r="K229" s="518" t="e">
        <v>#DIV/0!</v>
      </c>
      <c r="L229" s="518" t="e">
        <v>#DIV/0!</v>
      </c>
      <c r="M229" s="519" t="e">
        <v>#DIV/0!</v>
      </c>
      <c r="P229" s="466"/>
      <c r="Q229" s="467" t="s">
        <v>19</v>
      </c>
      <c r="R229" s="517" t="e">
        <v>#DIV/0!</v>
      </c>
      <c r="S229" s="518" t="e">
        <v>#DIV/0!</v>
      </c>
      <c r="T229" s="518" t="e">
        <v>#DIV/0!</v>
      </c>
      <c r="U229" s="518" t="e">
        <v>#DIV/0!</v>
      </c>
      <c r="V229" s="518" t="e">
        <v>#DIV/0!</v>
      </c>
      <c r="W229" s="519" t="e">
        <v>#DIV/0!</v>
      </c>
      <c r="Z229" s="466"/>
      <c r="AA229" s="467" t="s">
        <v>19</v>
      </c>
      <c r="AB229" s="517" t="e">
        <v>#DIV/0!</v>
      </c>
      <c r="AC229" s="518" t="e">
        <v>#DIV/0!</v>
      </c>
      <c r="AD229" s="518" t="e">
        <v>#DIV/0!</v>
      </c>
      <c r="AE229" s="518" t="e">
        <v>#DIV/0!</v>
      </c>
      <c r="AF229" s="518" t="e">
        <v>#DIV/0!</v>
      </c>
      <c r="AG229" s="519" t="e">
        <v>#DIV/0!</v>
      </c>
      <c r="AJ229" s="466"/>
      <c r="AK229" s="467" t="s">
        <v>19</v>
      </c>
      <c r="AL229" s="517" t="e">
        <v>#DIV/0!</v>
      </c>
      <c r="AM229" s="518" t="e">
        <v>#DIV/0!</v>
      </c>
      <c r="AN229" s="518" t="e">
        <v>#DIV/0!</v>
      </c>
      <c r="AO229" s="518" t="e">
        <v>#DIV/0!</v>
      </c>
      <c r="AP229" s="518" t="e">
        <v>#DIV/0!</v>
      </c>
      <c r="AQ229" s="519" t="e">
        <v>#DIV/0!</v>
      </c>
    </row>
    <row r="230" spans="1:43">
      <c r="C230" s="367"/>
      <c r="F230" s="472"/>
      <c r="G230" s="473" t="s">
        <v>18</v>
      </c>
      <c r="H230" s="520" t="e">
        <v>#DIV/0!</v>
      </c>
      <c r="I230" s="521" t="e">
        <v>#DIV/0!</v>
      </c>
      <c r="J230" s="521" t="e">
        <v>#DIV/0!</v>
      </c>
      <c r="K230" s="521" t="e">
        <v>#DIV/0!</v>
      </c>
      <c r="L230" s="521" t="e">
        <v>#DIV/0!</v>
      </c>
      <c r="M230" s="522" t="e">
        <v>#DIV/0!</v>
      </c>
      <c r="P230" s="472"/>
      <c r="Q230" s="473" t="s">
        <v>18</v>
      </c>
      <c r="R230" s="520" t="e">
        <v>#DIV/0!</v>
      </c>
      <c r="S230" s="521" t="e">
        <v>#DIV/0!</v>
      </c>
      <c r="T230" s="521" t="e">
        <v>#DIV/0!</v>
      </c>
      <c r="U230" s="521" t="e">
        <v>#DIV/0!</v>
      </c>
      <c r="V230" s="521" t="e">
        <v>#DIV/0!</v>
      </c>
      <c r="W230" s="522" t="e">
        <v>#DIV/0!</v>
      </c>
      <c r="Z230" s="472"/>
      <c r="AA230" s="473" t="s">
        <v>18</v>
      </c>
      <c r="AB230" s="520" t="e">
        <v>#DIV/0!</v>
      </c>
      <c r="AC230" s="521" t="e">
        <v>#DIV/0!</v>
      </c>
      <c r="AD230" s="521" t="e">
        <v>#DIV/0!</v>
      </c>
      <c r="AE230" s="521" t="e">
        <v>#DIV/0!</v>
      </c>
      <c r="AF230" s="521" t="e">
        <v>#DIV/0!</v>
      </c>
      <c r="AG230" s="522" t="e">
        <v>#DIV/0!</v>
      </c>
      <c r="AJ230" s="472"/>
      <c r="AK230" s="473" t="s">
        <v>18</v>
      </c>
      <c r="AL230" s="520" t="e">
        <v>#DIV/0!</v>
      </c>
      <c r="AM230" s="521" t="e">
        <v>#DIV/0!</v>
      </c>
      <c r="AN230" s="521" t="e">
        <v>#DIV/0!</v>
      </c>
      <c r="AO230" s="521" t="e">
        <v>#DIV/0!</v>
      </c>
      <c r="AP230" s="521" t="e">
        <v>#DIV/0!</v>
      </c>
      <c r="AQ230" s="522" t="e">
        <v>#DIV/0!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t="e">
        <f t="array" ref="H238:M238">H239:M239+H245:M245+H251:M251+H257:M257+H263:M263</f>
        <v>#DIV/0!</v>
      </c>
      <c r="I238" s="510" t="e">
        <v>#DIV/0!</v>
      </c>
      <c r="J238" s="511" t="e">
        <v>#DIV/0!</v>
      </c>
      <c r="K238" s="512" t="e">
        <v>#DIV/0!</v>
      </c>
      <c r="L238" s="512" t="e">
        <v>#DIV/0!</v>
      </c>
      <c r="M238" s="513" t="e">
        <v>#DIV/0!</v>
      </c>
      <c r="P238" s="481" t="s">
        <v>48</v>
      </c>
      <c r="Q238" s="481" t="s">
        <v>48</v>
      </c>
      <c r="R238" s="509" t="e">
        <f t="array" ref="R238:W238">R239:W239+R245:W245+R251:W251+R257:W257+R263:W263</f>
        <v>#DIV/0!</v>
      </c>
      <c r="S238" s="510" t="e">
        <v>#DIV/0!</v>
      </c>
      <c r="T238" s="511" t="e">
        <v>#DIV/0!</v>
      </c>
      <c r="U238" s="512" t="e">
        <v>#DIV/0!</v>
      </c>
      <c r="V238" s="512" t="e">
        <v>#DIV/0!</v>
      </c>
      <c r="W238" s="513" t="e">
        <v>#DIV/0!</v>
      </c>
      <c r="Z238" s="481" t="s">
        <v>48</v>
      </c>
      <c r="AA238" s="481" t="s">
        <v>48</v>
      </c>
      <c r="AB238" s="509" t="e">
        <f t="array" ref="AB238:AG238">AB239:AG239+AB245:AG245+AB251:AG251+AB257:AG257+AB263:AG263</f>
        <v>#DIV/0!</v>
      </c>
      <c r="AC238" s="510" t="e">
        <v>#DIV/0!</v>
      </c>
      <c r="AD238" s="511" t="e">
        <v>#DIV/0!</v>
      </c>
      <c r="AE238" s="512" t="e">
        <v>#DIV/0!</v>
      </c>
      <c r="AF238" s="512" t="e">
        <v>#DIV/0!</v>
      </c>
      <c r="AG238" s="513" t="e">
        <v>#DIV/0!</v>
      </c>
      <c r="AJ238" s="481" t="s">
        <v>48</v>
      </c>
      <c r="AK238" s="481" t="s">
        <v>48</v>
      </c>
      <c r="AL238" s="509" t="e">
        <f t="array" ref="AL238:AQ238">AL239:AQ239+AL245:AQ245+AL251:AQ251+AL257:AQ257+AL263:AQ263</f>
        <v>#DIV/0!</v>
      </c>
      <c r="AM238" s="510" t="e">
        <v>#DIV/0!</v>
      </c>
      <c r="AN238" s="511" t="e">
        <v>#DIV/0!</v>
      </c>
      <c r="AO238" s="512" t="e">
        <v>#DIV/0!</v>
      </c>
      <c r="AP238" s="512" t="e">
        <v>#DIV/0!</v>
      </c>
      <c r="AQ238" s="513" t="e">
        <v>#DIV/0!</v>
      </c>
    </row>
    <row r="239" spans="1:43">
      <c r="C239" s="367"/>
      <c r="F239" s="476" t="s">
        <v>99</v>
      </c>
      <c r="G239" s="462" t="s">
        <v>48</v>
      </c>
      <c r="H239" s="514" t="e">
        <f>SUM(H240:H244)</f>
        <v>#DIV/0!</v>
      </c>
      <c r="I239" s="515" t="e">
        <f t="shared" ref="I239:L239" si="68">SUM(I240:I244)</f>
        <v>#DIV/0!</v>
      </c>
      <c r="J239" s="515" t="e">
        <f t="shared" si="68"/>
        <v>#DIV/0!</v>
      </c>
      <c r="K239" s="515" t="e">
        <f t="shared" si="68"/>
        <v>#DIV/0!</v>
      </c>
      <c r="L239" s="515" t="e">
        <f t="shared" si="68"/>
        <v>#DIV/0!</v>
      </c>
      <c r="M239" s="516" t="e">
        <f>SUM(M240:M244)</f>
        <v>#DIV/0!</v>
      </c>
      <c r="P239" s="476" t="s">
        <v>99</v>
      </c>
      <c r="Q239" s="462" t="s">
        <v>48</v>
      </c>
      <c r="R239" s="514" t="e">
        <f>SUM(R240:R244)</f>
        <v>#DIV/0!</v>
      </c>
      <c r="S239" s="515" t="e">
        <f t="shared" ref="S239:V239" si="69">SUM(S240:S244)</f>
        <v>#DIV/0!</v>
      </c>
      <c r="T239" s="515" t="e">
        <f t="shared" si="69"/>
        <v>#DIV/0!</v>
      </c>
      <c r="U239" s="515" t="e">
        <f t="shared" si="69"/>
        <v>#DIV/0!</v>
      </c>
      <c r="V239" s="515" t="e">
        <f t="shared" si="69"/>
        <v>#DIV/0!</v>
      </c>
      <c r="W239" s="516" t="e">
        <f>SUM(W240:W244)</f>
        <v>#DIV/0!</v>
      </c>
      <c r="Z239" s="476" t="s">
        <v>99</v>
      </c>
      <c r="AA239" s="462" t="s">
        <v>48</v>
      </c>
      <c r="AB239" s="514" t="e">
        <f>SUM(AB240:AB244)</f>
        <v>#DIV/0!</v>
      </c>
      <c r="AC239" s="515" t="e">
        <f t="shared" ref="AC239:AF239" si="70">SUM(AC240:AC244)</f>
        <v>#DIV/0!</v>
      </c>
      <c r="AD239" s="515" t="e">
        <f t="shared" si="70"/>
        <v>#DIV/0!</v>
      </c>
      <c r="AE239" s="515" t="e">
        <f t="shared" si="70"/>
        <v>#DIV/0!</v>
      </c>
      <c r="AF239" s="515" t="e">
        <f t="shared" si="70"/>
        <v>#DIV/0!</v>
      </c>
      <c r="AG239" s="516" t="e">
        <f>SUM(AG240:AG244)</f>
        <v>#DIV/0!</v>
      </c>
      <c r="AJ239" s="476" t="s">
        <v>99</v>
      </c>
      <c r="AK239" s="462" t="s">
        <v>48</v>
      </c>
      <c r="AL239" s="514" t="e">
        <f>SUM(AL240:AL244)</f>
        <v>#DIV/0!</v>
      </c>
      <c r="AM239" s="515" t="e">
        <f t="shared" ref="AM239:AP239" si="71">SUM(AM240:AM244)</f>
        <v>#DIV/0!</v>
      </c>
      <c r="AN239" s="515" t="e">
        <f t="shared" si="71"/>
        <v>#DIV/0!</v>
      </c>
      <c r="AO239" s="515" t="e">
        <f t="shared" si="71"/>
        <v>#DIV/0!</v>
      </c>
      <c r="AP239" s="515" t="e">
        <f t="shared" si="71"/>
        <v>#DIV/0!</v>
      </c>
      <c r="AQ239" s="516" t="e">
        <f>SUM(AQ240:AQ244)</f>
        <v>#DIV/0!</v>
      </c>
    </row>
    <row r="240" spans="1:43">
      <c r="C240" s="367"/>
      <c r="F240" s="478"/>
      <c r="G240" s="467" t="s">
        <v>22</v>
      </c>
      <c r="H240" s="517" t="e">
        <f t="array" ref="H240:M244">Q46:V50*G167:L167</f>
        <v>#DIV/0!</v>
      </c>
      <c r="I240" s="518" t="e">
        <v>#DIV/0!</v>
      </c>
      <c r="J240" s="518" t="e">
        <v>#DIV/0!</v>
      </c>
      <c r="K240" s="518" t="e">
        <v>#DIV/0!</v>
      </c>
      <c r="L240" s="518" t="e">
        <v>#DIV/0!</v>
      </c>
      <c r="M240" s="519" t="e">
        <v>#DIV/0!</v>
      </c>
      <c r="P240" s="478"/>
      <c r="Q240" s="467" t="s">
        <v>22</v>
      </c>
      <c r="R240" s="517" t="e">
        <f t="array" ref="R240:W244">(G46:L50-Q46:V50)*G167:L167</f>
        <v>#DIV/0!</v>
      </c>
      <c r="S240" s="518" t="e">
        <v>#DIV/0!</v>
      </c>
      <c r="T240" s="518" t="e">
        <v>#DIV/0!</v>
      </c>
      <c r="U240" s="518" t="e">
        <v>#DIV/0!</v>
      </c>
      <c r="V240" s="518" t="e">
        <v>#DIV/0!</v>
      </c>
      <c r="W240" s="519" t="e">
        <v>#DIV/0!</v>
      </c>
      <c r="Z240" s="478"/>
      <c r="AA240" s="467" t="s">
        <v>22</v>
      </c>
      <c r="AB240" s="517" t="e">
        <f t="array" ref="AB240:AG244">Q46:V50*G180:L180*G191:L195</f>
        <v>#DIV/0!</v>
      </c>
      <c r="AC240" s="518" t="e">
        <v>#DIV/0!</v>
      </c>
      <c r="AD240" s="518" t="e">
        <v>#DIV/0!</v>
      </c>
      <c r="AE240" s="518" t="e">
        <v>#DIV/0!</v>
      </c>
      <c r="AF240" s="518" t="e">
        <v>#DIV/0!</v>
      </c>
      <c r="AG240" s="519" t="e">
        <v>#DIV/0!</v>
      </c>
      <c r="AJ240" s="478"/>
      <c r="AK240" s="467" t="s">
        <v>22</v>
      </c>
      <c r="AL240" s="517" t="e">
        <f t="array" ref="AL240:AQ244">(G46:L50-Q46:V50)*G180:L180*G191:L195</f>
        <v>#DIV/0!</v>
      </c>
      <c r="AM240" s="518" t="e">
        <v>#DIV/0!</v>
      </c>
      <c r="AN240" s="518" t="e">
        <v>#DIV/0!</v>
      </c>
      <c r="AO240" s="518" t="e">
        <v>#DIV/0!</v>
      </c>
      <c r="AP240" s="518" t="e">
        <v>#DIV/0!</v>
      </c>
      <c r="AQ240" s="519" t="e">
        <v>#DIV/0!</v>
      </c>
    </row>
    <row r="241" spans="3:43">
      <c r="C241" s="367"/>
      <c r="F241" s="479"/>
      <c r="G241" s="467" t="s">
        <v>21</v>
      </c>
      <c r="H241" s="517" t="e">
        <v>#DIV/0!</v>
      </c>
      <c r="I241" s="518" t="e">
        <v>#DIV/0!</v>
      </c>
      <c r="J241" s="518" t="e">
        <v>#DIV/0!</v>
      </c>
      <c r="K241" s="518" t="e">
        <v>#DIV/0!</v>
      </c>
      <c r="L241" s="518" t="e">
        <v>#DIV/0!</v>
      </c>
      <c r="M241" s="519" t="e">
        <v>#DIV/0!</v>
      </c>
      <c r="P241" s="479"/>
      <c r="Q241" s="467" t="s">
        <v>21</v>
      </c>
      <c r="R241" s="517" t="e">
        <v>#DIV/0!</v>
      </c>
      <c r="S241" s="518" t="e">
        <v>#DIV/0!</v>
      </c>
      <c r="T241" s="518" t="e">
        <v>#DIV/0!</v>
      </c>
      <c r="U241" s="518" t="e">
        <v>#DIV/0!</v>
      </c>
      <c r="V241" s="518" t="e">
        <v>#DIV/0!</v>
      </c>
      <c r="W241" s="519" t="e">
        <v>#DIV/0!</v>
      </c>
      <c r="Z241" s="479"/>
      <c r="AA241" s="467" t="s">
        <v>21</v>
      </c>
      <c r="AB241" s="517" t="e">
        <v>#DIV/0!</v>
      </c>
      <c r="AC241" s="518" t="e">
        <v>#DIV/0!</v>
      </c>
      <c r="AD241" s="518" t="e">
        <v>#DIV/0!</v>
      </c>
      <c r="AE241" s="518" t="e">
        <v>#DIV/0!</v>
      </c>
      <c r="AF241" s="518" t="e">
        <v>#DIV/0!</v>
      </c>
      <c r="AG241" s="519" t="e">
        <v>#DIV/0!</v>
      </c>
      <c r="AJ241" s="479"/>
      <c r="AK241" s="467" t="s">
        <v>21</v>
      </c>
      <c r="AL241" s="517" t="e">
        <v>#DIV/0!</v>
      </c>
      <c r="AM241" s="518" t="e">
        <v>#DIV/0!</v>
      </c>
      <c r="AN241" s="518" t="e">
        <v>#DIV/0!</v>
      </c>
      <c r="AO241" s="518" t="e">
        <v>#DIV/0!</v>
      </c>
      <c r="AP241" s="518" t="e">
        <v>#DIV/0!</v>
      </c>
      <c r="AQ241" s="519" t="e">
        <v>#DIV/0!</v>
      </c>
    </row>
    <row r="242" spans="3:43">
      <c r="C242" s="367"/>
      <c r="F242" s="478"/>
      <c r="G242" s="467" t="s">
        <v>20</v>
      </c>
      <c r="H242" s="517" t="e">
        <v>#DIV/0!</v>
      </c>
      <c r="I242" s="518" t="e">
        <v>#DIV/0!</v>
      </c>
      <c r="J242" s="518" t="e">
        <v>#DIV/0!</v>
      </c>
      <c r="K242" s="518" t="e">
        <v>#DIV/0!</v>
      </c>
      <c r="L242" s="518" t="e">
        <v>#DIV/0!</v>
      </c>
      <c r="M242" s="519" t="e">
        <v>#DIV/0!</v>
      </c>
      <c r="P242" s="478"/>
      <c r="Q242" s="467" t="s">
        <v>20</v>
      </c>
      <c r="R242" s="517" t="e">
        <v>#DIV/0!</v>
      </c>
      <c r="S242" s="518" t="e">
        <v>#DIV/0!</v>
      </c>
      <c r="T242" s="518" t="e">
        <v>#DIV/0!</v>
      </c>
      <c r="U242" s="518" t="e">
        <v>#DIV/0!</v>
      </c>
      <c r="V242" s="518" t="e">
        <v>#DIV/0!</v>
      </c>
      <c r="W242" s="519" t="e">
        <v>#DIV/0!</v>
      </c>
      <c r="Z242" s="478"/>
      <c r="AA242" s="467" t="s">
        <v>20</v>
      </c>
      <c r="AB242" s="517" t="e">
        <v>#DIV/0!</v>
      </c>
      <c r="AC242" s="518" t="e">
        <v>#DIV/0!</v>
      </c>
      <c r="AD242" s="518" t="e">
        <v>#DIV/0!</v>
      </c>
      <c r="AE242" s="518" t="e">
        <v>#DIV/0!</v>
      </c>
      <c r="AF242" s="518" t="e">
        <v>#DIV/0!</v>
      </c>
      <c r="AG242" s="519" t="e">
        <v>#DIV/0!</v>
      </c>
      <c r="AJ242" s="478"/>
      <c r="AK242" s="467" t="s">
        <v>20</v>
      </c>
      <c r="AL242" s="517" t="e">
        <v>#DIV/0!</v>
      </c>
      <c r="AM242" s="518" t="e">
        <v>#DIV/0!</v>
      </c>
      <c r="AN242" s="518" t="e">
        <v>#DIV/0!</v>
      </c>
      <c r="AO242" s="518" t="e">
        <v>#DIV/0!</v>
      </c>
      <c r="AP242" s="518" t="e">
        <v>#DIV/0!</v>
      </c>
      <c r="AQ242" s="519" t="e">
        <v>#DIV/0!</v>
      </c>
    </row>
    <row r="243" spans="3:43">
      <c r="C243" s="367"/>
      <c r="F243" s="479"/>
      <c r="G243" s="467" t="s">
        <v>19</v>
      </c>
      <c r="H243" s="517" t="e">
        <v>#DIV/0!</v>
      </c>
      <c r="I243" s="518" t="e">
        <v>#DIV/0!</v>
      </c>
      <c r="J243" s="518" t="e">
        <v>#DIV/0!</v>
      </c>
      <c r="K243" s="518" t="e">
        <v>#DIV/0!</v>
      </c>
      <c r="L243" s="518" t="e">
        <v>#DIV/0!</v>
      </c>
      <c r="M243" s="519" t="e">
        <v>#DIV/0!</v>
      </c>
      <c r="P243" s="479"/>
      <c r="Q243" s="467" t="s">
        <v>19</v>
      </c>
      <c r="R243" s="517" t="e">
        <v>#DIV/0!</v>
      </c>
      <c r="S243" s="518" t="e">
        <v>#DIV/0!</v>
      </c>
      <c r="T243" s="518" t="e">
        <v>#DIV/0!</v>
      </c>
      <c r="U243" s="518" t="e">
        <v>#DIV/0!</v>
      </c>
      <c r="V243" s="518" t="e">
        <v>#DIV/0!</v>
      </c>
      <c r="W243" s="519" t="e">
        <v>#DIV/0!</v>
      </c>
      <c r="Z243" s="479"/>
      <c r="AA243" s="467" t="s">
        <v>19</v>
      </c>
      <c r="AB243" s="517" t="e">
        <v>#DIV/0!</v>
      </c>
      <c r="AC243" s="518" t="e">
        <v>#DIV/0!</v>
      </c>
      <c r="AD243" s="518" t="e">
        <v>#DIV/0!</v>
      </c>
      <c r="AE243" s="518" t="e">
        <v>#DIV/0!</v>
      </c>
      <c r="AF243" s="518" t="e">
        <v>#DIV/0!</v>
      </c>
      <c r="AG243" s="519" t="e">
        <v>#DIV/0!</v>
      </c>
      <c r="AJ243" s="479"/>
      <c r="AK243" s="467" t="s">
        <v>19</v>
      </c>
      <c r="AL243" s="517" t="e">
        <v>#DIV/0!</v>
      </c>
      <c r="AM243" s="518" t="e">
        <v>#DIV/0!</v>
      </c>
      <c r="AN243" s="518" t="e">
        <v>#DIV/0!</v>
      </c>
      <c r="AO243" s="518" t="e">
        <v>#DIV/0!</v>
      </c>
      <c r="AP243" s="518" t="e">
        <v>#DIV/0!</v>
      </c>
      <c r="AQ243" s="519" t="e">
        <v>#DIV/0!</v>
      </c>
    </row>
    <row r="244" spans="3:43">
      <c r="C244" s="367"/>
      <c r="F244" s="480"/>
      <c r="G244" s="473" t="s">
        <v>18</v>
      </c>
      <c r="H244" s="520" t="e">
        <v>#DIV/0!</v>
      </c>
      <c r="I244" s="521" t="e">
        <v>#DIV/0!</v>
      </c>
      <c r="J244" s="521" t="e">
        <v>#DIV/0!</v>
      </c>
      <c r="K244" s="521" t="e">
        <v>#DIV/0!</v>
      </c>
      <c r="L244" s="521" t="e">
        <v>#DIV/0!</v>
      </c>
      <c r="M244" s="522" t="e">
        <v>#DIV/0!</v>
      </c>
      <c r="P244" s="480"/>
      <c r="Q244" s="473" t="s">
        <v>18</v>
      </c>
      <c r="R244" s="520" t="e">
        <v>#DIV/0!</v>
      </c>
      <c r="S244" s="521" t="e">
        <v>#DIV/0!</v>
      </c>
      <c r="T244" s="521" t="e">
        <v>#DIV/0!</v>
      </c>
      <c r="U244" s="521" t="e">
        <v>#DIV/0!</v>
      </c>
      <c r="V244" s="521" t="e">
        <v>#DIV/0!</v>
      </c>
      <c r="W244" s="522" t="e">
        <v>#DIV/0!</v>
      </c>
      <c r="Z244" s="480"/>
      <c r="AA244" s="473" t="s">
        <v>18</v>
      </c>
      <c r="AB244" s="520" t="e">
        <v>#DIV/0!</v>
      </c>
      <c r="AC244" s="521" t="e">
        <v>#DIV/0!</v>
      </c>
      <c r="AD244" s="521" t="e">
        <v>#DIV/0!</v>
      </c>
      <c r="AE244" s="521" t="e">
        <v>#DIV/0!</v>
      </c>
      <c r="AF244" s="521" t="e">
        <v>#DIV/0!</v>
      </c>
      <c r="AG244" s="522" t="e">
        <v>#DIV/0!</v>
      </c>
      <c r="AJ244" s="480"/>
      <c r="AK244" s="473" t="s">
        <v>18</v>
      </c>
      <c r="AL244" s="520" t="e">
        <v>#DIV/0!</v>
      </c>
      <c r="AM244" s="521" t="e">
        <v>#DIV/0!</v>
      </c>
      <c r="AN244" s="521" t="e">
        <v>#DIV/0!</v>
      </c>
      <c r="AO244" s="521" t="e">
        <v>#DIV/0!</v>
      </c>
      <c r="AP244" s="521" t="e">
        <v>#DIV/0!</v>
      </c>
      <c r="AQ244" s="522" t="e">
        <v>#DIV/0!</v>
      </c>
    </row>
    <row r="245" spans="3:43">
      <c r="C245" s="367"/>
      <c r="F245" s="476" t="s">
        <v>100</v>
      </c>
      <c r="G245" s="462" t="s">
        <v>48</v>
      </c>
      <c r="H245" s="514" t="e">
        <f>SUM(H246:H250)</f>
        <v>#DIV/0!</v>
      </c>
      <c r="I245" s="515" t="e">
        <f t="shared" ref="I245:L245" si="72">SUM(I246:I250)</f>
        <v>#DIV/0!</v>
      </c>
      <c r="J245" s="515" t="e">
        <f t="shared" si="72"/>
        <v>#DIV/0!</v>
      </c>
      <c r="K245" s="515" t="e">
        <f t="shared" si="72"/>
        <v>#DIV/0!</v>
      </c>
      <c r="L245" s="515" t="e">
        <f t="shared" si="72"/>
        <v>#DIV/0!</v>
      </c>
      <c r="M245" s="516" t="e">
        <f>SUM(M246:M250)</f>
        <v>#DIV/0!</v>
      </c>
      <c r="P245" s="476" t="s">
        <v>100</v>
      </c>
      <c r="Q245" s="462" t="s">
        <v>48</v>
      </c>
      <c r="R245" s="514" t="e">
        <f>SUM(R246:R250)</f>
        <v>#DIV/0!</v>
      </c>
      <c r="S245" s="515" t="e">
        <f t="shared" ref="S245:V245" si="73">SUM(S246:S250)</f>
        <v>#DIV/0!</v>
      </c>
      <c r="T245" s="515" t="e">
        <f t="shared" si="73"/>
        <v>#DIV/0!</v>
      </c>
      <c r="U245" s="515" t="e">
        <f t="shared" si="73"/>
        <v>#DIV/0!</v>
      </c>
      <c r="V245" s="515" t="e">
        <f t="shared" si="73"/>
        <v>#DIV/0!</v>
      </c>
      <c r="W245" s="516" t="e">
        <f>SUM(W246:W250)</f>
        <v>#DIV/0!</v>
      </c>
      <c r="Z245" s="476" t="s">
        <v>100</v>
      </c>
      <c r="AA245" s="462" t="s">
        <v>48</v>
      </c>
      <c r="AB245" s="514" t="e">
        <f>SUM(AB246:AB250)</f>
        <v>#DIV/0!</v>
      </c>
      <c r="AC245" s="515" t="e">
        <f t="shared" ref="AC245:AF245" si="74">SUM(AC246:AC250)</f>
        <v>#DIV/0!</v>
      </c>
      <c r="AD245" s="515" t="e">
        <f t="shared" si="74"/>
        <v>#DIV/0!</v>
      </c>
      <c r="AE245" s="515" t="e">
        <f t="shared" si="74"/>
        <v>#DIV/0!</v>
      </c>
      <c r="AF245" s="515" t="e">
        <f t="shared" si="74"/>
        <v>#DIV/0!</v>
      </c>
      <c r="AG245" s="516" t="e">
        <f>SUM(AG246:AG250)</f>
        <v>#DIV/0!</v>
      </c>
      <c r="AJ245" s="476" t="s">
        <v>100</v>
      </c>
      <c r="AK245" s="462" t="s">
        <v>48</v>
      </c>
      <c r="AL245" s="514" t="e">
        <f>SUM(AL246:AL250)</f>
        <v>#DIV/0!</v>
      </c>
      <c r="AM245" s="515" t="e">
        <f t="shared" ref="AM245:AP245" si="75">SUM(AM246:AM250)</f>
        <v>#DIV/0!</v>
      </c>
      <c r="AN245" s="515" t="e">
        <f t="shared" si="75"/>
        <v>#DIV/0!</v>
      </c>
      <c r="AO245" s="515" t="e">
        <f t="shared" si="75"/>
        <v>#DIV/0!</v>
      </c>
      <c r="AP245" s="515" t="e">
        <f t="shared" si="75"/>
        <v>#DIV/0!</v>
      </c>
      <c r="AQ245" s="516" t="e">
        <f>SUM(AQ246:AQ250)</f>
        <v>#DIV/0!</v>
      </c>
    </row>
    <row r="246" spans="3:43">
      <c r="C246" s="367"/>
      <c r="F246" s="478"/>
      <c r="G246" s="467" t="s">
        <v>22</v>
      </c>
      <c r="H246" s="517" t="e">
        <f t="array" ref="H246:M250">Q52:V56*G168:L168</f>
        <v>#DIV/0!</v>
      </c>
      <c r="I246" s="518" t="e">
        <v>#DIV/0!</v>
      </c>
      <c r="J246" s="518" t="e">
        <v>#DIV/0!</v>
      </c>
      <c r="K246" s="518" t="e">
        <v>#DIV/0!</v>
      </c>
      <c r="L246" s="518" t="e">
        <v>#DIV/0!</v>
      </c>
      <c r="M246" s="519" t="e">
        <v>#DIV/0!</v>
      </c>
      <c r="P246" s="478"/>
      <c r="Q246" s="467" t="s">
        <v>22</v>
      </c>
      <c r="R246" s="517" t="e">
        <f t="array" ref="R246:W250">(G52:L56-Q52:V56)*G168:L168</f>
        <v>#DIV/0!</v>
      </c>
      <c r="S246" s="518" t="e">
        <v>#DIV/0!</v>
      </c>
      <c r="T246" s="518" t="e">
        <v>#DIV/0!</v>
      </c>
      <c r="U246" s="518" t="e">
        <v>#DIV/0!</v>
      </c>
      <c r="V246" s="518" t="e">
        <v>#DIV/0!</v>
      </c>
      <c r="W246" s="519" t="e">
        <v>#DIV/0!</v>
      </c>
      <c r="Z246" s="478"/>
      <c r="AA246" s="467" t="s">
        <v>22</v>
      </c>
      <c r="AB246" s="517" t="e">
        <f t="array" ref="AB246:AG250">Q52:V56*G181:L181*G191:L195</f>
        <v>#DIV/0!</v>
      </c>
      <c r="AC246" s="518" t="e">
        <v>#DIV/0!</v>
      </c>
      <c r="AD246" s="518" t="e">
        <v>#DIV/0!</v>
      </c>
      <c r="AE246" s="518" t="e">
        <v>#DIV/0!</v>
      </c>
      <c r="AF246" s="518" t="e">
        <v>#DIV/0!</v>
      </c>
      <c r="AG246" s="519" t="e">
        <v>#DIV/0!</v>
      </c>
      <c r="AJ246" s="478"/>
      <c r="AK246" s="467" t="s">
        <v>22</v>
      </c>
      <c r="AL246" s="517" t="e">
        <f t="array" ref="AL246:AQ250">(G52:L56-Q52:V56)*G181:L181*G191:L195</f>
        <v>#DIV/0!</v>
      </c>
      <c r="AM246" s="518" t="e">
        <v>#DIV/0!</v>
      </c>
      <c r="AN246" s="518" t="e">
        <v>#DIV/0!</v>
      </c>
      <c r="AO246" s="518" t="e">
        <v>#DIV/0!</v>
      </c>
      <c r="AP246" s="518" t="e">
        <v>#DIV/0!</v>
      </c>
      <c r="AQ246" s="519" t="e">
        <v>#DIV/0!</v>
      </c>
    </row>
    <row r="247" spans="3:43">
      <c r="C247" s="367"/>
      <c r="F247" s="479"/>
      <c r="G247" s="467" t="s">
        <v>21</v>
      </c>
      <c r="H247" s="517" t="e">
        <v>#DIV/0!</v>
      </c>
      <c r="I247" s="518" t="e">
        <v>#DIV/0!</v>
      </c>
      <c r="J247" s="518" t="e">
        <v>#DIV/0!</v>
      </c>
      <c r="K247" s="518" t="e">
        <v>#DIV/0!</v>
      </c>
      <c r="L247" s="518" t="e">
        <v>#DIV/0!</v>
      </c>
      <c r="M247" s="519" t="e">
        <v>#DIV/0!</v>
      </c>
      <c r="P247" s="479"/>
      <c r="Q247" s="467" t="s">
        <v>21</v>
      </c>
      <c r="R247" s="517" t="e">
        <v>#DIV/0!</v>
      </c>
      <c r="S247" s="518" t="e">
        <v>#DIV/0!</v>
      </c>
      <c r="T247" s="518" t="e">
        <v>#DIV/0!</v>
      </c>
      <c r="U247" s="518" t="e">
        <v>#DIV/0!</v>
      </c>
      <c r="V247" s="518" t="e">
        <v>#DIV/0!</v>
      </c>
      <c r="W247" s="519" t="e">
        <v>#DIV/0!</v>
      </c>
      <c r="Z247" s="479"/>
      <c r="AA247" s="467" t="s">
        <v>21</v>
      </c>
      <c r="AB247" s="517" t="e">
        <v>#DIV/0!</v>
      </c>
      <c r="AC247" s="518" t="e">
        <v>#DIV/0!</v>
      </c>
      <c r="AD247" s="518" t="e">
        <v>#DIV/0!</v>
      </c>
      <c r="AE247" s="518" t="e">
        <v>#DIV/0!</v>
      </c>
      <c r="AF247" s="518" t="e">
        <v>#DIV/0!</v>
      </c>
      <c r="AG247" s="519" t="e">
        <v>#DIV/0!</v>
      </c>
      <c r="AJ247" s="479"/>
      <c r="AK247" s="467" t="s">
        <v>21</v>
      </c>
      <c r="AL247" s="517" t="e">
        <v>#DIV/0!</v>
      </c>
      <c r="AM247" s="518" t="e">
        <v>#DIV/0!</v>
      </c>
      <c r="AN247" s="518" t="e">
        <v>#DIV/0!</v>
      </c>
      <c r="AO247" s="518" t="e">
        <v>#DIV/0!</v>
      </c>
      <c r="AP247" s="518" t="e">
        <v>#DIV/0!</v>
      </c>
      <c r="AQ247" s="519" t="e">
        <v>#DIV/0!</v>
      </c>
    </row>
    <row r="248" spans="3:43">
      <c r="C248" s="367"/>
      <c r="F248" s="478"/>
      <c r="G248" s="467" t="s">
        <v>20</v>
      </c>
      <c r="H248" s="517" t="e">
        <v>#DIV/0!</v>
      </c>
      <c r="I248" s="518" t="e">
        <v>#DIV/0!</v>
      </c>
      <c r="J248" s="518" t="e">
        <v>#DIV/0!</v>
      </c>
      <c r="K248" s="518" t="e">
        <v>#DIV/0!</v>
      </c>
      <c r="L248" s="518" t="e">
        <v>#DIV/0!</v>
      </c>
      <c r="M248" s="519" t="e">
        <v>#DIV/0!</v>
      </c>
      <c r="P248" s="478"/>
      <c r="Q248" s="467" t="s">
        <v>20</v>
      </c>
      <c r="R248" s="517" t="e">
        <v>#DIV/0!</v>
      </c>
      <c r="S248" s="518" t="e">
        <v>#DIV/0!</v>
      </c>
      <c r="T248" s="518" t="e">
        <v>#DIV/0!</v>
      </c>
      <c r="U248" s="518" t="e">
        <v>#DIV/0!</v>
      </c>
      <c r="V248" s="518" t="e">
        <v>#DIV/0!</v>
      </c>
      <c r="W248" s="519" t="e">
        <v>#DIV/0!</v>
      </c>
      <c r="Z248" s="478"/>
      <c r="AA248" s="467" t="s">
        <v>20</v>
      </c>
      <c r="AB248" s="517" t="e">
        <v>#DIV/0!</v>
      </c>
      <c r="AC248" s="518" t="e">
        <v>#DIV/0!</v>
      </c>
      <c r="AD248" s="518" t="e">
        <v>#DIV/0!</v>
      </c>
      <c r="AE248" s="518" t="e">
        <v>#DIV/0!</v>
      </c>
      <c r="AF248" s="518" t="e">
        <v>#DIV/0!</v>
      </c>
      <c r="AG248" s="519" t="e">
        <v>#DIV/0!</v>
      </c>
      <c r="AJ248" s="478"/>
      <c r="AK248" s="467" t="s">
        <v>20</v>
      </c>
      <c r="AL248" s="517" t="e">
        <v>#DIV/0!</v>
      </c>
      <c r="AM248" s="518" t="e">
        <v>#DIV/0!</v>
      </c>
      <c r="AN248" s="518" t="e">
        <v>#DIV/0!</v>
      </c>
      <c r="AO248" s="518" t="e">
        <v>#DIV/0!</v>
      </c>
      <c r="AP248" s="518" t="e">
        <v>#DIV/0!</v>
      </c>
      <c r="AQ248" s="519" t="e">
        <v>#DIV/0!</v>
      </c>
    </row>
    <row r="249" spans="3:43">
      <c r="C249" s="367"/>
      <c r="F249" s="479"/>
      <c r="G249" s="467" t="s">
        <v>19</v>
      </c>
      <c r="H249" s="517" t="e">
        <v>#DIV/0!</v>
      </c>
      <c r="I249" s="518" t="e">
        <v>#DIV/0!</v>
      </c>
      <c r="J249" s="518" t="e">
        <v>#DIV/0!</v>
      </c>
      <c r="K249" s="518" t="e">
        <v>#DIV/0!</v>
      </c>
      <c r="L249" s="518" t="e">
        <v>#DIV/0!</v>
      </c>
      <c r="M249" s="519" t="e">
        <v>#DIV/0!</v>
      </c>
      <c r="P249" s="479"/>
      <c r="Q249" s="467" t="s">
        <v>19</v>
      </c>
      <c r="R249" s="517" t="e">
        <v>#DIV/0!</v>
      </c>
      <c r="S249" s="518" t="e">
        <v>#DIV/0!</v>
      </c>
      <c r="T249" s="518" t="e">
        <v>#DIV/0!</v>
      </c>
      <c r="U249" s="518" t="e">
        <v>#DIV/0!</v>
      </c>
      <c r="V249" s="518" t="e">
        <v>#DIV/0!</v>
      </c>
      <c r="W249" s="519" t="e">
        <v>#DIV/0!</v>
      </c>
      <c r="Z249" s="479"/>
      <c r="AA249" s="467" t="s">
        <v>19</v>
      </c>
      <c r="AB249" s="517" t="e">
        <v>#DIV/0!</v>
      </c>
      <c r="AC249" s="518" t="e">
        <v>#DIV/0!</v>
      </c>
      <c r="AD249" s="518" t="e">
        <v>#DIV/0!</v>
      </c>
      <c r="AE249" s="518" t="e">
        <v>#DIV/0!</v>
      </c>
      <c r="AF249" s="518" t="e">
        <v>#DIV/0!</v>
      </c>
      <c r="AG249" s="519" t="e">
        <v>#DIV/0!</v>
      </c>
      <c r="AJ249" s="479"/>
      <c r="AK249" s="467" t="s">
        <v>19</v>
      </c>
      <c r="AL249" s="517" t="e">
        <v>#DIV/0!</v>
      </c>
      <c r="AM249" s="518" t="e">
        <v>#DIV/0!</v>
      </c>
      <c r="AN249" s="518" t="e">
        <v>#DIV/0!</v>
      </c>
      <c r="AO249" s="518" t="e">
        <v>#DIV/0!</v>
      </c>
      <c r="AP249" s="518" t="e">
        <v>#DIV/0!</v>
      </c>
      <c r="AQ249" s="519" t="e">
        <v>#DIV/0!</v>
      </c>
    </row>
    <row r="250" spans="3:43">
      <c r="C250" s="367"/>
      <c r="F250" s="480"/>
      <c r="G250" s="473" t="s">
        <v>18</v>
      </c>
      <c r="H250" s="520" t="e">
        <v>#DIV/0!</v>
      </c>
      <c r="I250" s="521" t="e">
        <v>#DIV/0!</v>
      </c>
      <c r="J250" s="521" t="e">
        <v>#DIV/0!</v>
      </c>
      <c r="K250" s="521" t="e">
        <v>#DIV/0!</v>
      </c>
      <c r="L250" s="521" t="e">
        <v>#DIV/0!</v>
      </c>
      <c r="M250" s="522" t="e">
        <v>#DIV/0!</v>
      </c>
      <c r="P250" s="480"/>
      <c r="Q250" s="473" t="s">
        <v>18</v>
      </c>
      <c r="R250" s="520" t="e">
        <v>#DIV/0!</v>
      </c>
      <c r="S250" s="521" t="e">
        <v>#DIV/0!</v>
      </c>
      <c r="T250" s="521" t="e">
        <v>#DIV/0!</v>
      </c>
      <c r="U250" s="521" t="e">
        <v>#DIV/0!</v>
      </c>
      <c r="V250" s="521" t="e">
        <v>#DIV/0!</v>
      </c>
      <c r="W250" s="522" t="e">
        <v>#DIV/0!</v>
      </c>
      <c r="Z250" s="480"/>
      <c r="AA250" s="473" t="s">
        <v>18</v>
      </c>
      <c r="AB250" s="520" t="e">
        <v>#DIV/0!</v>
      </c>
      <c r="AC250" s="521" t="e">
        <v>#DIV/0!</v>
      </c>
      <c r="AD250" s="521" t="e">
        <v>#DIV/0!</v>
      </c>
      <c r="AE250" s="521" t="e">
        <v>#DIV/0!</v>
      </c>
      <c r="AF250" s="521" t="e">
        <v>#DIV/0!</v>
      </c>
      <c r="AG250" s="522" t="e">
        <v>#DIV/0!</v>
      </c>
      <c r="AJ250" s="480"/>
      <c r="AK250" s="473" t="s">
        <v>18</v>
      </c>
      <c r="AL250" s="520" t="e">
        <v>#DIV/0!</v>
      </c>
      <c r="AM250" s="521" t="e">
        <v>#DIV/0!</v>
      </c>
      <c r="AN250" s="521" t="e">
        <v>#DIV/0!</v>
      </c>
      <c r="AO250" s="521" t="e">
        <v>#DIV/0!</v>
      </c>
      <c r="AP250" s="521" t="e">
        <v>#DIV/0!</v>
      </c>
      <c r="AQ250" s="522" t="e">
        <v>#DIV/0!</v>
      </c>
    </row>
    <row r="251" spans="3:43">
      <c r="C251" s="367"/>
      <c r="F251" s="476" t="s">
        <v>101</v>
      </c>
      <c r="G251" s="462" t="s">
        <v>48</v>
      </c>
      <c r="H251" s="514" t="e">
        <f>SUM(H252:H256)</f>
        <v>#DIV/0!</v>
      </c>
      <c r="I251" s="515" t="e">
        <f t="shared" ref="I251:L251" si="76">SUM(I252:I256)</f>
        <v>#DIV/0!</v>
      </c>
      <c r="J251" s="515" t="e">
        <f t="shared" si="76"/>
        <v>#DIV/0!</v>
      </c>
      <c r="K251" s="515" t="e">
        <f t="shared" si="76"/>
        <v>#DIV/0!</v>
      </c>
      <c r="L251" s="515" t="e">
        <f t="shared" si="76"/>
        <v>#DIV/0!</v>
      </c>
      <c r="M251" s="516" t="e">
        <f>SUM(M252:M256)</f>
        <v>#DIV/0!</v>
      </c>
      <c r="P251" s="476" t="s">
        <v>101</v>
      </c>
      <c r="Q251" s="462" t="s">
        <v>48</v>
      </c>
      <c r="R251" s="514" t="e">
        <f>SUM(R252:R256)</f>
        <v>#DIV/0!</v>
      </c>
      <c r="S251" s="515" t="e">
        <f t="shared" ref="S251:V251" si="77">SUM(S252:S256)</f>
        <v>#DIV/0!</v>
      </c>
      <c r="T251" s="515" t="e">
        <f t="shared" si="77"/>
        <v>#DIV/0!</v>
      </c>
      <c r="U251" s="515" t="e">
        <f t="shared" si="77"/>
        <v>#DIV/0!</v>
      </c>
      <c r="V251" s="515" t="e">
        <f t="shared" si="77"/>
        <v>#DIV/0!</v>
      </c>
      <c r="W251" s="516" t="e">
        <f>SUM(W252:W256)</f>
        <v>#DIV/0!</v>
      </c>
      <c r="Z251" s="476" t="s">
        <v>101</v>
      </c>
      <c r="AA251" s="462" t="s">
        <v>48</v>
      </c>
      <c r="AB251" s="514" t="e">
        <f>SUM(AB252:AB256)</f>
        <v>#DIV/0!</v>
      </c>
      <c r="AC251" s="515" t="e">
        <f t="shared" ref="AC251:AF251" si="78">SUM(AC252:AC256)</f>
        <v>#DIV/0!</v>
      </c>
      <c r="AD251" s="515" t="e">
        <f t="shared" si="78"/>
        <v>#DIV/0!</v>
      </c>
      <c r="AE251" s="515" t="e">
        <f t="shared" si="78"/>
        <v>#DIV/0!</v>
      </c>
      <c r="AF251" s="515" t="e">
        <f t="shared" si="78"/>
        <v>#DIV/0!</v>
      </c>
      <c r="AG251" s="516" t="e">
        <f>SUM(AG252:AG256)</f>
        <v>#DIV/0!</v>
      </c>
      <c r="AJ251" s="476" t="s">
        <v>101</v>
      </c>
      <c r="AK251" s="462" t="s">
        <v>48</v>
      </c>
      <c r="AL251" s="514" t="e">
        <f>SUM(AL252:AL256)</f>
        <v>#DIV/0!</v>
      </c>
      <c r="AM251" s="515" t="e">
        <f t="shared" ref="AM251:AP251" si="79">SUM(AM252:AM256)</f>
        <v>#DIV/0!</v>
      </c>
      <c r="AN251" s="515" t="e">
        <f t="shared" si="79"/>
        <v>#DIV/0!</v>
      </c>
      <c r="AO251" s="515" t="e">
        <f t="shared" si="79"/>
        <v>#DIV/0!</v>
      </c>
      <c r="AP251" s="515" t="e">
        <f t="shared" si="79"/>
        <v>#DIV/0!</v>
      </c>
      <c r="AQ251" s="516" t="e">
        <f>SUM(AQ252:AQ256)</f>
        <v>#DIV/0!</v>
      </c>
    </row>
    <row r="252" spans="3:43">
      <c r="C252" s="367"/>
      <c r="F252" s="478"/>
      <c r="G252" s="467" t="s">
        <v>22</v>
      </c>
      <c r="H252" s="517" t="e">
        <f t="array" ref="H252:M256">Q58:V62*G169:L169</f>
        <v>#DIV/0!</v>
      </c>
      <c r="I252" s="518" t="e">
        <v>#DIV/0!</v>
      </c>
      <c r="J252" s="518" t="e">
        <v>#DIV/0!</v>
      </c>
      <c r="K252" s="518" t="e">
        <v>#DIV/0!</v>
      </c>
      <c r="L252" s="518" t="e">
        <v>#DIV/0!</v>
      </c>
      <c r="M252" s="519" t="e">
        <v>#DIV/0!</v>
      </c>
      <c r="P252" s="478"/>
      <c r="Q252" s="467" t="s">
        <v>22</v>
      </c>
      <c r="R252" s="517" t="e">
        <f t="array" ref="R252:V256">(G58:L62-Q58:V62)*G169:L169</f>
        <v>#DIV/0!</v>
      </c>
      <c r="S252" s="518" t="e">
        <v>#DIV/0!</v>
      </c>
      <c r="T252" s="518" t="e">
        <v>#DIV/0!</v>
      </c>
      <c r="U252" s="518" t="e">
        <v>#DIV/0!</v>
      </c>
      <c r="V252" s="518" t="e">
        <v>#DIV/0!</v>
      </c>
      <c r="W252" s="519" t="e">
        <f t="array" ref="W252:W256">S252:S256+T252:T256+U252:U256+V252:V256</f>
        <v>#DIV/0!</v>
      </c>
      <c r="Z252" s="478"/>
      <c r="AA252" s="467" t="s">
        <v>22</v>
      </c>
      <c r="AB252" s="517" t="e">
        <f t="array" ref="AB252:AG256">Q58:V62*G182:L182*G191:L195</f>
        <v>#DIV/0!</v>
      </c>
      <c r="AC252" s="518" t="e">
        <v>#DIV/0!</v>
      </c>
      <c r="AD252" s="518" t="e">
        <v>#DIV/0!</v>
      </c>
      <c r="AE252" s="518" t="e">
        <v>#DIV/0!</v>
      </c>
      <c r="AF252" s="518" t="e">
        <v>#DIV/0!</v>
      </c>
      <c r="AG252" s="519" t="e">
        <v>#DIV/0!</v>
      </c>
      <c r="AJ252" s="478"/>
      <c r="AK252" s="467" t="s">
        <v>22</v>
      </c>
      <c r="AL252" s="517" t="e">
        <f t="array" ref="AL252:AQ256">(G58:L62-Q58:V62)*G182:L182*G191:L195</f>
        <v>#DIV/0!</v>
      </c>
      <c r="AM252" s="518" t="e">
        <v>#DIV/0!</v>
      </c>
      <c r="AN252" s="518" t="e">
        <v>#DIV/0!</v>
      </c>
      <c r="AO252" s="518" t="e">
        <v>#DIV/0!</v>
      </c>
      <c r="AP252" s="518" t="e">
        <v>#DIV/0!</v>
      </c>
      <c r="AQ252" s="519" t="e">
        <v>#DIV/0!</v>
      </c>
    </row>
    <row r="253" spans="3:43">
      <c r="C253" s="367"/>
      <c r="F253" s="479"/>
      <c r="G253" s="467" t="s">
        <v>21</v>
      </c>
      <c r="H253" s="517" t="e">
        <v>#DIV/0!</v>
      </c>
      <c r="I253" s="518" t="e">
        <v>#DIV/0!</v>
      </c>
      <c r="J253" s="518" t="e">
        <v>#DIV/0!</v>
      </c>
      <c r="K253" s="518" t="e">
        <v>#DIV/0!</v>
      </c>
      <c r="L253" s="518" t="e">
        <v>#DIV/0!</v>
      </c>
      <c r="M253" s="519" t="e">
        <v>#DIV/0!</v>
      </c>
      <c r="P253" s="479"/>
      <c r="Q253" s="467" t="s">
        <v>21</v>
      </c>
      <c r="R253" s="517" t="e">
        <v>#DIV/0!</v>
      </c>
      <c r="S253" s="518" t="e">
        <v>#DIV/0!</v>
      </c>
      <c r="T253" s="518" t="e">
        <v>#DIV/0!</v>
      </c>
      <c r="U253" s="518" t="e">
        <v>#DIV/0!</v>
      </c>
      <c r="V253" s="518" t="e">
        <v>#DIV/0!</v>
      </c>
      <c r="W253" s="519" t="e">
        <v>#DIV/0!</v>
      </c>
      <c r="Z253" s="479"/>
      <c r="AA253" s="467" t="s">
        <v>21</v>
      </c>
      <c r="AB253" s="517" t="e">
        <v>#DIV/0!</v>
      </c>
      <c r="AC253" s="518" t="e">
        <v>#DIV/0!</v>
      </c>
      <c r="AD253" s="518" t="e">
        <v>#DIV/0!</v>
      </c>
      <c r="AE253" s="518" t="e">
        <v>#DIV/0!</v>
      </c>
      <c r="AF253" s="518" t="e">
        <v>#DIV/0!</v>
      </c>
      <c r="AG253" s="519" t="e">
        <v>#DIV/0!</v>
      </c>
      <c r="AJ253" s="479"/>
      <c r="AK253" s="467" t="s">
        <v>21</v>
      </c>
      <c r="AL253" s="517" t="e">
        <v>#DIV/0!</v>
      </c>
      <c r="AM253" s="518" t="e">
        <v>#DIV/0!</v>
      </c>
      <c r="AN253" s="518" t="e">
        <v>#DIV/0!</v>
      </c>
      <c r="AO253" s="518" t="e">
        <v>#DIV/0!</v>
      </c>
      <c r="AP253" s="518" t="e">
        <v>#DIV/0!</v>
      </c>
      <c r="AQ253" s="519" t="e">
        <v>#DIV/0!</v>
      </c>
    </row>
    <row r="254" spans="3:43">
      <c r="C254" s="367"/>
      <c r="F254" s="478"/>
      <c r="G254" s="467" t="s">
        <v>20</v>
      </c>
      <c r="H254" s="517" t="e">
        <v>#DIV/0!</v>
      </c>
      <c r="I254" s="518" t="e">
        <v>#DIV/0!</v>
      </c>
      <c r="J254" s="518" t="e">
        <v>#DIV/0!</v>
      </c>
      <c r="K254" s="518" t="e">
        <v>#DIV/0!</v>
      </c>
      <c r="L254" s="518" t="e">
        <v>#DIV/0!</v>
      </c>
      <c r="M254" s="519" t="e">
        <v>#DIV/0!</v>
      </c>
      <c r="P254" s="478"/>
      <c r="Q254" s="467" t="s">
        <v>20</v>
      </c>
      <c r="R254" s="517" t="e">
        <v>#DIV/0!</v>
      </c>
      <c r="S254" s="518" t="e">
        <v>#DIV/0!</v>
      </c>
      <c r="T254" s="518" t="e">
        <v>#DIV/0!</v>
      </c>
      <c r="U254" s="518" t="e">
        <v>#DIV/0!</v>
      </c>
      <c r="V254" s="518" t="e">
        <v>#DIV/0!</v>
      </c>
      <c r="W254" s="519" t="e">
        <v>#DIV/0!</v>
      </c>
      <c r="Z254" s="478"/>
      <c r="AA254" s="467" t="s">
        <v>20</v>
      </c>
      <c r="AB254" s="517" t="e">
        <v>#DIV/0!</v>
      </c>
      <c r="AC254" s="518" t="e">
        <v>#DIV/0!</v>
      </c>
      <c r="AD254" s="518" t="e">
        <v>#DIV/0!</v>
      </c>
      <c r="AE254" s="518" t="e">
        <v>#DIV/0!</v>
      </c>
      <c r="AF254" s="518" t="e">
        <v>#DIV/0!</v>
      </c>
      <c r="AG254" s="519" t="e">
        <v>#DIV/0!</v>
      </c>
      <c r="AJ254" s="478"/>
      <c r="AK254" s="467" t="s">
        <v>20</v>
      </c>
      <c r="AL254" s="517" t="e">
        <v>#DIV/0!</v>
      </c>
      <c r="AM254" s="518" t="e">
        <v>#DIV/0!</v>
      </c>
      <c r="AN254" s="518" t="e">
        <v>#DIV/0!</v>
      </c>
      <c r="AO254" s="518" t="e">
        <v>#DIV/0!</v>
      </c>
      <c r="AP254" s="518" t="e">
        <v>#DIV/0!</v>
      </c>
      <c r="AQ254" s="519" t="e">
        <v>#DIV/0!</v>
      </c>
    </row>
    <row r="255" spans="3:43">
      <c r="C255" s="367"/>
      <c r="F255" s="479"/>
      <c r="G255" s="467" t="s">
        <v>19</v>
      </c>
      <c r="H255" s="517" t="e">
        <v>#DIV/0!</v>
      </c>
      <c r="I255" s="518" t="e">
        <v>#DIV/0!</v>
      </c>
      <c r="J255" s="518" t="e">
        <v>#DIV/0!</v>
      </c>
      <c r="K255" s="518" t="e">
        <v>#DIV/0!</v>
      </c>
      <c r="L255" s="518" t="e">
        <v>#DIV/0!</v>
      </c>
      <c r="M255" s="519" t="e">
        <v>#DIV/0!</v>
      </c>
      <c r="P255" s="479"/>
      <c r="Q255" s="467" t="s">
        <v>19</v>
      </c>
      <c r="R255" s="517" t="e">
        <v>#DIV/0!</v>
      </c>
      <c r="S255" s="518" t="e">
        <v>#DIV/0!</v>
      </c>
      <c r="T255" s="518" t="e">
        <v>#DIV/0!</v>
      </c>
      <c r="U255" s="518" t="e">
        <v>#DIV/0!</v>
      </c>
      <c r="V255" s="518" t="e">
        <v>#DIV/0!</v>
      </c>
      <c r="W255" s="519" t="e">
        <v>#DIV/0!</v>
      </c>
      <c r="Z255" s="479"/>
      <c r="AA255" s="467" t="s">
        <v>19</v>
      </c>
      <c r="AB255" s="517" t="e">
        <v>#DIV/0!</v>
      </c>
      <c r="AC255" s="518" t="e">
        <v>#DIV/0!</v>
      </c>
      <c r="AD255" s="518" t="e">
        <v>#DIV/0!</v>
      </c>
      <c r="AE255" s="518" t="e">
        <v>#DIV/0!</v>
      </c>
      <c r="AF255" s="518" t="e">
        <v>#DIV/0!</v>
      </c>
      <c r="AG255" s="519" t="e">
        <v>#DIV/0!</v>
      </c>
      <c r="AJ255" s="479"/>
      <c r="AK255" s="467" t="s">
        <v>19</v>
      </c>
      <c r="AL255" s="517" t="e">
        <v>#DIV/0!</v>
      </c>
      <c r="AM255" s="518" t="e">
        <v>#DIV/0!</v>
      </c>
      <c r="AN255" s="518" t="e">
        <v>#DIV/0!</v>
      </c>
      <c r="AO255" s="518" t="e">
        <v>#DIV/0!</v>
      </c>
      <c r="AP255" s="518" t="e">
        <v>#DIV/0!</v>
      </c>
      <c r="AQ255" s="519" t="e">
        <v>#DIV/0!</v>
      </c>
    </row>
    <row r="256" spans="3:43">
      <c r="C256" s="367"/>
      <c r="F256" s="480"/>
      <c r="G256" s="473" t="s">
        <v>18</v>
      </c>
      <c r="H256" s="520" t="e">
        <v>#DIV/0!</v>
      </c>
      <c r="I256" s="521" t="e">
        <v>#DIV/0!</v>
      </c>
      <c r="J256" s="521" t="e">
        <v>#DIV/0!</v>
      </c>
      <c r="K256" s="521" t="e">
        <v>#DIV/0!</v>
      </c>
      <c r="L256" s="521" t="e">
        <v>#DIV/0!</v>
      </c>
      <c r="M256" s="522" t="e">
        <v>#DIV/0!</v>
      </c>
      <c r="P256" s="480"/>
      <c r="Q256" s="473" t="s">
        <v>18</v>
      </c>
      <c r="R256" s="520" t="e">
        <v>#DIV/0!</v>
      </c>
      <c r="S256" s="521" t="e">
        <v>#DIV/0!</v>
      </c>
      <c r="T256" s="521" t="e">
        <v>#DIV/0!</v>
      </c>
      <c r="U256" s="521" t="e">
        <v>#DIV/0!</v>
      </c>
      <c r="V256" s="521" t="e">
        <v>#DIV/0!</v>
      </c>
      <c r="W256" s="522" t="e">
        <v>#DIV/0!</v>
      </c>
      <c r="Z256" s="480"/>
      <c r="AA256" s="473" t="s">
        <v>18</v>
      </c>
      <c r="AB256" s="520" t="e">
        <v>#DIV/0!</v>
      </c>
      <c r="AC256" s="521" t="e">
        <v>#DIV/0!</v>
      </c>
      <c r="AD256" s="521" t="e">
        <v>#DIV/0!</v>
      </c>
      <c r="AE256" s="521" t="e">
        <v>#DIV/0!</v>
      </c>
      <c r="AF256" s="521" t="e">
        <v>#DIV/0!</v>
      </c>
      <c r="AG256" s="522" t="e">
        <v>#DIV/0!</v>
      </c>
      <c r="AJ256" s="480"/>
      <c r="AK256" s="473" t="s">
        <v>18</v>
      </c>
      <c r="AL256" s="520" t="e">
        <v>#DIV/0!</v>
      </c>
      <c r="AM256" s="521" t="e">
        <v>#DIV/0!</v>
      </c>
      <c r="AN256" s="521" t="e">
        <v>#DIV/0!</v>
      </c>
      <c r="AO256" s="521" t="e">
        <v>#DIV/0!</v>
      </c>
      <c r="AP256" s="521" t="e">
        <v>#DIV/0!</v>
      </c>
      <c r="AQ256" s="522" t="e">
        <v>#DIV/0!</v>
      </c>
    </row>
    <row r="257" spans="1:43">
      <c r="C257" s="367"/>
      <c r="F257" s="476" t="s">
        <v>102</v>
      </c>
      <c r="G257" s="462" t="s">
        <v>48</v>
      </c>
      <c r="H257" s="514" t="e">
        <f>SUM(H258:H262)</f>
        <v>#DIV/0!</v>
      </c>
      <c r="I257" s="515" t="e">
        <f t="shared" ref="I257:L257" si="80">SUM(I258:I262)</f>
        <v>#DIV/0!</v>
      </c>
      <c r="J257" s="515" t="e">
        <f t="shared" si="80"/>
        <v>#DIV/0!</v>
      </c>
      <c r="K257" s="515" t="e">
        <f t="shared" si="80"/>
        <v>#DIV/0!</v>
      </c>
      <c r="L257" s="515" t="e">
        <f t="shared" si="80"/>
        <v>#DIV/0!</v>
      </c>
      <c r="M257" s="516" t="e">
        <f>SUM(M258:M262)</f>
        <v>#DIV/0!</v>
      </c>
      <c r="P257" s="476" t="s">
        <v>102</v>
      </c>
      <c r="Q257" s="462" t="s">
        <v>48</v>
      </c>
      <c r="R257" s="514" t="e">
        <f>SUM(R258:R262)</f>
        <v>#DIV/0!</v>
      </c>
      <c r="S257" s="515" t="e">
        <f t="shared" ref="S257:V257" si="81">SUM(S258:S262)</f>
        <v>#DIV/0!</v>
      </c>
      <c r="T257" s="515" t="e">
        <f t="shared" si="81"/>
        <v>#DIV/0!</v>
      </c>
      <c r="U257" s="515" t="e">
        <f t="shared" si="81"/>
        <v>#DIV/0!</v>
      </c>
      <c r="V257" s="515" t="e">
        <f t="shared" si="81"/>
        <v>#DIV/0!</v>
      </c>
      <c r="W257" s="516" t="e">
        <f>SUM(W258:W262)</f>
        <v>#DIV/0!</v>
      </c>
      <c r="Z257" s="476" t="s">
        <v>102</v>
      </c>
      <c r="AA257" s="462" t="s">
        <v>48</v>
      </c>
      <c r="AB257" s="514" t="e">
        <f>SUM(AB258:AB262)</f>
        <v>#DIV/0!</v>
      </c>
      <c r="AC257" s="515" t="e">
        <f t="shared" ref="AC257:AF257" si="82">SUM(AC258:AC262)</f>
        <v>#DIV/0!</v>
      </c>
      <c r="AD257" s="515" t="e">
        <f t="shared" si="82"/>
        <v>#DIV/0!</v>
      </c>
      <c r="AE257" s="515" t="e">
        <f t="shared" si="82"/>
        <v>#DIV/0!</v>
      </c>
      <c r="AF257" s="515" t="e">
        <f t="shared" si="82"/>
        <v>#DIV/0!</v>
      </c>
      <c r="AG257" s="516" t="e">
        <f>SUM(AG258:AG262)</f>
        <v>#DIV/0!</v>
      </c>
      <c r="AJ257" s="476" t="s">
        <v>102</v>
      </c>
      <c r="AK257" s="462" t="s">
        <v>48</v>
      </c>
      <c r="AL257" s="514" t="e">
        <f>SUM(AL258:AL262)</f>
        <v>#DIV/0!</v>
      </c>
      <c r="AM257" s="515" t="e">
        <f t="shared" ref="AM257:AP257" si="83">SUM(AM258:AM262)</f>
        <v>#DIV/0!</v>
      </c>
      <c r="AN257" s="515" t="e">
        <f t="shared" si="83"/>
        <v>#DIV/0!</v>
      </c>
      <c r="AO257" s="515" t="e">
        <f t="shared" si="83"/>
        <v>#DIV/0!</v>
      </c>
      <c r="AP257" s="515" t="e">
        <f t="shared" si="83"/>
        <v>#DIV/0!</v>
      </c>
      <c r="AQ257" s="516" t="e">
        <f>SUM(AQ258:AQ262)</f>
        <v>#DIV/0!</v>
      </c>
    </row>
    <row r="258" spans="1:43">
      <c r="C258" s="367"/>
      <c r="F258" s="478"/>
      <c r="G258" s="467" t="s">
        <v>22</v>
      </c>
      <c r="H258" s="517" t="e">
        <f t="array" ref="H258:M262">Q64:V68*G170:L170</f>
        <v>#DIV/0!</v>
      </c>
      <c r="I258" s="518" t="e">
        <v>#DIV/0!</v>
      </c>
      <c r="J258" s="518" t="e">
        <v>#DIV/0!</v>
      </c>
      <c r="K258" s="518" t="e">
        <v>#DIV/0!</v>
      </c>
      <c r="L258" s="518" t="e">
        <v>#DIV/0!</v>
      </c>
      <c r="M258" s="519" t="e">
        <v>#DIV/0!</v>
      </c>
      <c r="P258" s="478"/>
      <c r="Q258" s="467" t="s">
        <v>22</v>
      </c>
      <c r="R258" s="517" t="e">
        <f t="array" ref="R258:V262">(G64:L68-Q64:V68)*G170:L170</f>
        <v>#DIV/0!</v>
      </c>
      <c r="S258" s="518" t="e">
        <v>#DIV/0!</v>
      </c>
      <c r="T258" s="518" t="e">
        <v>#DIV/0!</v>
      </c>
      <c r="U258" s="518" t="e">
        <v>#DIV/0!</v>
      </c>
      <c r="V258" s="518" t="e">
        <v>#DIV/0!</v>
      </c>
      <c r="W258" s="519" t="e">
        <f t="array" ref="W258:W262">S258:S262+T258:T262+U258:U262+V258:V262</f>
        <v>#DIV/0!</v>
      </c>
      <c r="Z258" s="478"/>
      <c r="AA258" s="467" t="s">
        <v>22</v>
      </c>
      <c r="AB258" s="517" t="e">
        <f t="array" ref="AB258:AG262">Q64:V68*G183:L183*G191:L195</f>
        <v>#DIV/0!</v>
      </c>
      <c r="AC258" s="518" t="e">
        <v>#DIV/0!</v>
      </c>
      <c r="AD258" s="518" t="e">
        <v>#DIV/0!</v>
      </c>
      <c r="AE258" s="518" t="e">
        <v>#DIV/0!</v>
      </c>
      <c r="AF258" s="518" t="e">
        <v>#DIV/0!</v>
      </c>
      <c r="AG258" s="519" t="e">
        <v>#DIV/0!</v>
      </c>
      <c r="AJ258" s="478"/>
      <c r="AK258" s="467" t="s">
        <v>22</v>
      </c>
      <c r="AL258" s="517" t="e">
        <f t="array" ref="AL258:AQ262">(G64:L68-Q64:V68)*G183:L183*G191:L195</f>
        <v>#DIV/0!</v>
      </c>
      <c r="AM258" s="518" t="e">
        <v>#DIV/0!</v>
      </c>
      <c r="AN258" s="518" t="e">
        <v>#DIV/0!</v>
      </c>
      <c r="AO258" s="518" t="e">
        <v>#DIV/0!</v>
      </c>
      <c r="AP258" s="518" t="e">
        <v>#DIV/0!</v>
      </c>
      <c r="AQ258" s="519" t="e">
        <v>#DIV/0!</v>
      </c>
    </row>
    <row r="259" spans="1:43">
      <c r="C259" s="367"/>
      <c r="F259" s="479"/>
      <c r="G259" s="467" t="s">
        <v>21</v>
      </c>
      <c r="H259" s="517" t="e">
        <v>#DIV/0!</v>
      </c>
      <c r="I259" s="518" t="e">
        <v>#DIV/0!</v>
      </c>
      <c r="J259" s="518" t="e">
        <v>#DIV/0!</v>
      </c>
      <c r="K259" s="518" t="e">
        <v>#DIV/0!</v>
      </c>
      <c r="L259" s="518" t="e">
        <v>#DIV/0!</v>
      </c>
      <c r="M259" s="519" t="e">
        <v>#DIV/0!</v>
      </c>
      <c r="P259" s="479"/>
      <c r="Q259" s="467" t="s">
        <v>21</v>
      </c>
      <c r="R259" s="517" t="e">
        <v>#DIV/0!</v>
      </c>
      <c r="S259" s="518" t="e">
        <v>#DIV/0!</v>
      </c>
      <c r="T259" s="518" t="e">
        <v>#DIV/0!</v>
      </c>
      <c r="U259" s="518" t="e">
        <v>#DIV/0!</v>
      </c>
      <c r="V259" s="518" t="e">
        <v>#DIV/0!</v>
      </c>
      <c r="W259" s="519" t="e">
        <v>#DIV/0!</v>
      </c>
      <c r="Z259" s="479"/>
      <c r="AA259" s="467" t="s">
        <v>21</v>
      </c>
      <c r="AB259" s="517" t="e">
        <v>#DIV/0!</v>
      </c>
      <c r="AC259" s="518" t="e">
        <v>#DIV/0!</v>
      </c>
      <c r="AD259" s="518" t="e">
        <v>#DIV/0!</v>
      </c>
      <c r="AE259" s="518" t="e">
        <v>#DIV/0!</v>
      </c>
      <c r="AF259" s="518" t="e">
        <v>#DIV/0!</v>
      </c>
      <c r="AG259" s="519" t="e">
        <v>#DIV/0!</v>
      </c>
      <c r="AJ259" s="479"/>
      <c r="AK259" s="467" t="s">
        <v>21</v>
      </c>
      <c r="AL259" s="517" t="e">
        <v>#DIV/0!</v>
      </c>
      <c r="AM259" s="518" t="e">
        <v>#DIV/0!</v>
      </c>
      <c r="AN259" s="518" t="e">
        <v>#DIV/0!</v>
      </c>
      <c r="AO259" s="518" t="e">
        <v>#DIV/0!</v>
      </c>
      <c r="AP259" s="518" t="e">
        <v>#DIV/0!</v>
      </c>
      <c r="AQ259" s="519" t="e">
        <v>#DIV/0!</v>
      </c>
    </row>
    <row r="260" spans="1:43">
      <c r="C260" s="367"/>
      <c r="F260" s="478"/>
      <c r="G260" s="467" t="s">
        <v>20</v>
      </c>
      <c r="H260" s="517" t="e">
        <v>#DIV/0!</v>
      </c>
      <c r="I260" s="518" t="e">
        <v>#DIV/0!</v>
      </c>
      <c r="J260" s="518" t="e">
        <v>#DIV/0!</v>
      </c>
      <c r="K260" s="518" t="e">
        <v>#DIV/0!</v>
      </c>
      <c r="L260" s="518" t="e">
        <v>#DIV/0!</v>
      </c>
      <c r="M260" s="519" t="e">
        <v>#DIV/0!</v>
      </c>
      <c r="P260" s="478"/>
      <c r="Q260" s="467" t="s">
        <v>20</v>
      </c>
      <c r="R260" s="517" t="e">
        <v>#DIV/0!</v>
      </c>
      <c r="S260" s="518" t="e">
        <v>#DIV/0!</v>
      </c>
      <c r="T260" s="518" t="e">
        <v>#DIV/0!</v>
      </c>
      <c r="U260" s="518" t="e">
        <v>#DIV/0!</v>
      </c>
      <c r="V260" s="518" t="e">
        <v>#DIV/0!</v>
      </c>
      <c r="W260" s="519" t="e">
        <v>#DIV/0!</v>
      </c>
      <c r="Z260" s="478"/>
      <c r="AA260" s="467" t="s">
        <v>20</v>
      </c>
      <c r="AB260" s="517" t="e">
        <v>#DIV/0!</v>
      </c>
      <c r="AC260" s="518" t="e">
        <v>#DIV/0!</v>
      </c>
      <c r="AD260" s="518" t="e">
        <v>#DIV/0!</v>
      </c>
      <c r="AE260" s="518" t="e">
        <v>#DIV/0!</v>
      </c>
      <c r="AF260" s="518" t="e">
        <v>#DIV/0!</v>
      </c>
      <c r="AG260" s="519" t="e">
        <v>#DIV/0!</v>
      </c>
      <c r="AJ260" s="478"/>
      <c r="AK260" s="467" t="s">
        <v>20</v>
      </c>
      <c r="AL260" s="517" t="e">
        <v>#DIV/0!</v>
      </c>
      <c r="AM260" s="518" t="e">
        <v>#DIV/0!</v>
      </c>
      <c r="AN260" s="518" t="e">
        <v>#DIV/0!</v>
      </c>
      <c r="AO260" s="518" t="e">
        <v>#DIV/0!</v>
      </c>
      <c r="AP260" s="518" t="e">
        <v>#DIV/0!</v>
      </c>
      <c r="AQ260" s="519" t="e">
        <v>#DIV/0!</v>
      </c>
    </row>
    <row r="261" spans="1:43">
      <c r="C261" s="367"/>
      <c r="F261" s="479"/>
      <c r="G261" s="467" t="s">
        <v>19</v>
      </c>
      <c r="H261" s="517" t="e">
        <v>#DIV/0!</v>
      </c>
      <c r="I261" s="518" t="e">
        <v>#DIV/0!</v>
      </c>
      <c r="J261" s="518" t="e">
        <v>#DIV/0!</v>
      </c>
      <c r="K261" s="518" t="e">
        <v>#DIV/0!</v>
      </c>
      <c r="L261" s="518" t="e">
        <v>#DIV/0!</v>
      </c>
      <c r="M261" s="519" t="e">
        <v>#DIV/0!</v>
      </c>
      <c r="P261" s="479"/>
      <c r="Q261" s="467" t="s">
        <v>19</v>
      </c>
      <c r="R261" s="517" t="e">
        <v>#DIV/0!</v>
      </c>
      <c r="S261" s="518" t="e">
        <v>#DIV/0!</v>
      </c>
      <c r="T261" s="518" t="e">
        <v>#DIV/0!</v>
      </c>
      <c r="U261" s="518" t="e">
        <v>#DIV/0!</v>
      </c>
      <c r="V261" s="518" t="e">
        <v>#DIV/0!</v>
      </c>
      <c r="W261" s="519" t="e">
        <v>#DIV/0!</v>
      </c>
      <c r="Z261" s="479"/>
      <c r="AA261" s="467" t="s">
        <v>19</v>
      </c>
      <c r="AB261" s="517" t="e">
        <v>#DIV/0!</v>
      </c>
      <c r="AC261" s="518" t="e">
        <v>#DIV/0!</v>
      </c>
      <c r="AD261" s="518" t="e">
        <v>#DIV/0!</v>
      </c>
      <c r="AE261" s="518" t="e">
        <v>#DIV/0!</v>
      </c>
      <c r="AF261" s="518" t="e">
        <v>#DIV/0!</v>
      </c>
      <c r="AG261" s="519" t="e">
        <v>#DIV/0!</v>
      </c>
      <c r="AJ261" s="479"/>
      <c r="AK261" s="467" t="s">
        <v>19</v>
      </c>
      <c r="AL261" s="517" t="e">
        <v>#DIV/0!</v>
      </c>
      <c r="AM261" s="518" t="e">
        <v>#DIV/0!</v>
      </c>
      <c r="AN261" s="518" t="e">
        <v>#DIV/0!</v>
      </c>
      <c r="AO261" s="518" t="e">
        <v>#DIV/0!</v>
      </c>
      <c r="AP261" s="518" t="e">
        <v>#DIV/0!</v>
      </c>
      <c r="AQ261" s="519" t="e">
        <v>#DIV/0!</v>
      </c>
    </row>
    <row r="262" spans="1:43">
      <c r="C262" s="367"/>
      <c r="F262" s="480"/>
      <c r="G262" s="473" t="s">
        <v>18</v>
      </c>
      <c r="H262" s="520" t="e">
        <v>#DIV/0!</v>
      </c>
      <c r="I262" s="521" t="e">
        <v>#DIV/0!</v>
      </c>
      <c r="J262" s="521" t="e">
        <v>#DIV/0!</v>
      </c>
      <c r="K262" s="521" t="e">
        <v>#DIV/0!</v>
      </c>
      <c r="L262" s="521" t="e">
        <v>#DIV/0!</v>
      </c>
      <c r="M262" s="522" t="e">
        <v>#DIV/0!</v>
      </c>
      <c r="P262" s="480"/>
      <c r="Q262" s="473" t="s">
        <v>18</v>
      </c>
      <c r="R262" s="520" t="e">
        <v>#DIV/0!</v>
      </c>
      <c r="S262" s="521" t="e">
        <v>#DIV/0!</v>
      </c>
      <c r="T262" s="521" t="e">
        <v>#DIV/0!</v>
      </c>
      <c r="U262" s="521" t="e">
        <v>#DIV/0!</v>
      </c>
      <c r="V262" s="521" t="e">
        <v>#DIV/0!</v>
      </c>
      <c r="W262" s="522" t="e">
        <v>#DIV/0!</v>
      </c>
      <c r="Z262" s="480"/>
      <c r="AA262" s="473" t="s">
        <v>18</v>
      </c>
      <c r="AB262" s="520" t="e">
        <v>#DIV/0!</v>
      </c>
      <c r="AC262" s="521" t="e">
        <v>#DIV/0!</v>
      </c>
      <c r="AD262" s="521" t="e">
        <v>#DIV/0!</v>
      </c>
      <c r="AE262" s="521" t="e">
        <v>#DIV/0!</v>
      </c>
      <c r="AF262" s="521" t="e">
        <v>#DIV/0!</v>
      </c>
      <c r="AG262" s="522" t="e">
        <v>#DIV/0!</v>
      </c>
      <c r="AJ262" s="480"/>
      <c r="AK262" s="473" t="s">
        <v>18</v>
      </c>
      <c r="AL262" s="520" t="e">
        <v>#DIV/0!</v>
      </c>
      <c r="AM262" s="521" t="e">
        <v>#DIV/0!</v>
      </c>
      <c r="AN262" s="521" t="e">
        <v>#DIV/0!</v>
      </c>
      <c r="AO262" s="521" t="e">
        <v>#DIV/0!</v>
      </c>
      <c r="AP262" s="521" t="e">
        <v>#DIV/0!</v>
      </c>
      <c r="AQ262" s="522" t="e">
        <v>#DIV/0!</v>
      </c>
    </row>
    <row r="263" spans="1:43">
      <c r="C263" s="367"/>
      <c r="F263" s="476" t="s">
        <v>103</v>
      </c>
      <c r="G263" s="462" t="s">
        <v>48</v>
      </c>
      <c r="H263" s="514" t="e">
        <f>SUM(H264:H268)</f>
        <v>#DIV/0!</v>
      </c>
      <c r="I263" s="515" t="e">
        <f t="shared" ref="I263:L263" si="84">SUM(I264:I268)</f>
        <v>#DIV/0!</v>
      </c>
      <c r="J263" s="515" t="e">
        <f t="shared" si="84"/>
        <v>#DIV/0!</v>
      </c>
      <c r="K263" s="515" t="e">
        <f t="shared" si="84"/>
        <v>#DIV/0!</v>
      </c>
      <c r="L263" s="515" t="e">
        <f t="shared" si="84"/>
        <v>#DIV/0!</v>
      </c>
      <c r="M263" s="516" t="e">
        <f>SUM(M264:M268)</f>
        <v>#DIV/0!</v>
      </c>
      <c r="P263" s="476" t="s">
        <v>103</v>
      </c>
      <c r="Q263" s="462" t="s">
        <v>48</v>
      </c>
      <c r="R263" s="514" t="e">
        <f>SUM(R264:R268)</f>
        <v>#DIV/0!</v>
      </c>
      <c r="S263" s="515" t="e">
        <f t="shared" ref="S263:V263" si="85">SUM(S264:S268)</f>
        <v>#DIV/0!</v>
      </c>
      <c r="T263" s="515" t="e">
        <f t="shared" si="85"/>
        <v>#DIV/0!</v>
      </c>
      <c r="U263" s="515" t="e">
        <f t="shared" si="85"/>
        <v>#DIV/0!</v>
      </c>
      <c r="V263" s="515" t="e">
        <f t="shared" si="85"/>
        <v>#DIV/0!</v>
      </c>
      <c r="W263" s="516" t="e">
        <f>SUM(W264:W268)</f>
        <v>#DIV/0!</v>
      </c>
      <c r="Z263" s="476" t="s">
        <v>103</v>
      </c>
      <c r="AA263" s="462" t="s">
        <v>48</v>
      </c>
      <c r="AB263" s="514" t="e">
        <f>SUM(AB264:AB268)</f>
        <v>#DIV/0!</v>
      </c>
      <c r="AC263" s="515" t="e">
        <f t="shared" ref="AC263:AF263" si="86">SUM(AC264:AC268)</f>
        <v>#DIV/0!</v>
      </c>
      <c r="AD263" s="515" t="e">
        <f t="shared" si="86"/>
        <v>#DIV/0!</v>
      </c>
      <c r="AE263" s="515" t="e">
        <f t="shared" si="86"/>
        <v>#DIV/0!</v>
      </c>
      <c r="AF263" s="515" t="e">
        <f t="shared" si="86"/>
        <v>#DIV/0!</v>
      </c>
      <c r="AG263" s="516" t="e">
        <f>SUM(AG264:AG268)</f>
        <v>#DIV/0!</v>
      </c>
      <c r="AJ263" s="476" t="s">
        <v>103</v>
      </c>
      <c r="AK263" s="462" t="s">
        <v>48</v>
      </c>
      <c r="AL263" s="514" t="e">
        <f>SUM(AL264:AL268)</f>
        <v>#DIV/0!</v>
      </c>
      <c r="AM263" s="515" t="e">
        <f t="shared" ref="AM263:AP263" si="87">SUM(AM264:AM268)</f>
        <v>#DIV/0!</v>
      </c>
      <c r="AN263" s="515" t="e">
        <f t="shared" si="87"/>
        <v>#DIV/0!</v>
      </c>
      <c r="AO263" s="515" t="e">
        <f t="shared" si="87"/>
        <v>#DIV/0!</v>
      </c>
      <c r="AP263" s="515" t="e">
        <f t="shared" si="87"/>
        <v>#DIV/0!</v>
      </c>
      <c r="AQ263" s="516" t="e">
        <f>SUM(AQ264:AQ268)</f>
        <v>#DIV/0!</v>
      </c>
    </row>
    <row r="264" spans="1:43">
      <c r="C264" s="367"/>
      <c r="F264" s="478"/>
      <c r="G264" s="467" t="s">
        <v>22</v>
      </c>
      <c r="H264" s="517" t="e">
        <f t="array" ref="H264:M268">Q70:V74*G171:L171</f>
        <v>#DIV/0!</v>
      </c>
      <c r="I264" s="518" t="e">
        <v>#DIV/0!</v>
      </c>
      <c r="J264" s="518" t="e">
        <v>#DIV/0!</v>
      </c>
      <c r="K264" s="518" t="e">
        <v>#DIV/0!</v>
      </c>
      <c r="L264" s="518" t="e">
        <v>#DIV/0!</v>
      </c>
      <c r="M264" s="519" t="e">
        <v>#DIV/0!</v>
      </c>
      <c r="P264" s="467"/>
      <c r="Q264" s="467" t="s">
        <v>22</v>
      </c>
      <c r="R264" s="517" t="e">
        <f t="array" ref="R264:V268">(G70:L74-Q70:V74)*G171:L171</f>
        <v>#DIV/0!</v>
      </c>
      <c r="S264" s="518" t="e">
        <v>#DIV/0!</v>
      </c>
      <c r="T264" s="518" t="e">
        <v>#DIV/0!</v>
      </c>
      <c r="U264" s="518" t="e">
        <v>#DIV/0!</v>
      </c>
      <c r="V264" s="518" t="e">
        <v>#DIV/0!</v>
      </c>
      <c r="W264" s="519" t="e">
        <f t="array" ref="W264:W268">S264:S268+T264:T268+U264:U268+V264:V268</f>
        <v>#DIV/0!</v>
      </c>
      <c r="Z264" s="478"/>
      <c r="AA264" s="467" t="s">
        <v>22</v>
      </c>
      <c r="AB264" s="517" t="e">
        <f t="array" ref="AB264:AG268">Q70:V74*G184:L184*G191:L195</f>
        <v>#DIV/0!</v>
      </c>
      <c r="AC264" s="518" t="e">
        <v>#DIV/0!</v>
      </c>
      <c r="AD264" s="518" t="e">
        <v>#DIV/0!</v>
      </c>
      <c r="AE264" s="518" t="e">
        <v>#DIV/0!</v>
      </c>
      <c r="AF264" s="518" t="e">
        <v>#DIV/0!</v>
      </c>
      <c r="AG264" s="519" t="e">
        <v>#DIV/0!</v>
      </c>
      <c r="AJ264" s="478"/>
      <c r="AK264" s="467" t="s">
        <v>22</v>
      </c>
      <c r="AL264" s="517" t="e">
        <f t="array" ref="AL264:AQ268">(G70:L74-Q70:V74)*G184:L184*G191:L195</f>
        <v>#DIV/0!</v>
      </c>
      <c r="AM264" s="518" t="e">
        <v>#DIV/0!</v>
      </c>
      <c r="AN264" s="518" t="e">
        <v>#DIV/0!</v>
      </c>
      <c r="AO264" s="518" t="e">
        <v>#DIV/0!</v>
      </c>
      <c r="AP264" s="518" t="e">
        <v>#DIV/0!</v>
      </c>
      <c r="AQ264" s="519" t="e">
        <v>#DIV/0!</v>
      </c>
    </row>
    <row r="265" spans="1:43">
      <c r="C265" s="367"/>
      <c r="F265" s="479"/>
      <c r="G265" s="467" t="s">
        <v>21</v>
      </c>
      <c r="H265" s="517" t="e">
        <v>#DIV/0!</v>
      </c>
      <c r="I265" s="518" t="e">
        <v>#DIV/0!</v>
      </c>
      <c r="J265" s="518" t="e">
        <v>#DIV/0!</v>
      </c>
      <c r="K265" s="518" t="e">
        <v>#DIV/0!</v>
      </c>
      <c r="L265" s="518" t="e">
        <v>#DIV/0!</v>
      </c>
      <c r="M265" s="519" t="e">
        <v>#DIV/0!</v>
      </c>
      <c r="P265" s="479"/>
      <c r="Q265" s="467" t="s">
        <v>21</v>
      </c>
      <c r="R265" s="517" t="e">
        <v>#DIV/0!</v>
      </c>
      <c r="S265" s="518" t="e">
        <v>#DIV/0!</v>
      </c>
      <c r="T265" s="518" t="e">
        <v>#DIV/0!</v>
      </c>
      <c r="U265" s="518" t="e">
        <v>#DIV/0!</v>
      </c>
      <c r="V265" s="518" t="e">
        <v>#DIV/0!</v>
      </c>
      <c r="W265" s="519" t="e">
        <v>#DIV/0!</v>
      </c>
      <c r="Z265" s="479"/>
      <c r="AA265" s="467" t="s">
        <v>21</v>
      </c>
      <c r="AB265" s="517" t="e">
        <v>#DIV/0!</v>
      </c>
      <c r="AC265" s="518" t="e">
        <v>#DIV/0!</v>
      </c>
      <c r="AD265" s="518" t="e">
        <v>#DIV/0!</v>
      </c>
      <c r="AE265" s="518" t="e">
        <v>#DIV/0!</v>
      </c>
      <c r="AF265" s="518" t="e">
        <v>#DIV/0!</v>
      </c>
      <c r="AG265" s="519" t="e">
        <v>#DIV/0!</v>
      </c>
      <c r="AJ265" s="479"/>
      <c r="AK265" s="467" t="s">
        <v>21</v>
      </c>
      <c r="AL265" s="517" t="e">
        <v>#DIV/0!</v>
      </c>
      <c r="AM265" s="518" t="e">
        <v>#DIV/0!</v>
      </c>
      <c r="AN265" s="518" t="e">
        <v>#DIV/0!</v>
      </c>
      <c r="AO265" s="518" t="e">
        <v>#DIV/0!</v>
      </c>
      <c r="AP265" s="518" t="e">
        <v>#DIV/0!</v>
      </c>
      <c r="AQ265" s="519" t="e">
        <v>#DIV/0!</v>
      </c>
    </row>
    <row r="266" spans="1:43">
      <c r="C266" s="367"/>
      <c r="F266" s="478"/>
      <c r="G266" s="467" t="s">
        <v>20</v>
      </c>
      <c r="H266" s="517" t="e">
        <v>#DIV/0!</v>
      </c>
      <c r="I266" s="518" t="e">
        <v>#DIV/0!</v>
      </c>
      <c r="J266" s="518" t="e">
        <v>#DIV/0!</v>
      </c>
      <c r="K266" s="518" t="e">
        <v>#DIV/0!</v>
      </c>
      <c r="L266" s="518" t="e">
        <v>#DIV/0!</v>
      </c>
      <c r="M266" s="519" t="e">
        <v>#DIV/0!</v>
      </c>
      <c r="P266" s="478"/>
      <c r="Q266" s="467" t="s">
        <v>20</v>
      </c>
      <c r="R266" s="517" t="e">
        <v>#DIV/0!</v>
      </c>
      <c r="S266" s="518" t="e">
        <v>#DIV/0!</v>
      </c>
      <c r="T266" s="518" t="e">
        <v>#DIV/0!</v>
      </c>
      <c r="U266" s="518" t="e">
        <v>#DIV/0!</v>
      </c>
      <c r="V266" s="518" t="e">
        <v>#DIV/0!</v>
      </c>
      <c r="W266" s="519" t="e">
        <v>#DIV/0!</v>
      </c>
      <c r="Z266" s="478"/>
      <c r="AA266" s="467" t="s">
        <v>20</v>
      </c>
      <c r="AB266" s="517" t="e">
        <v>#DIV/0!</v>
      </c>
      <c r="AC266" s="518" t="e">
        <v>#DIV/0!</v>
      </c>
      <c r="AD266" s="518" t="e">
        <v>#DIV/0!</v>
      </c>
      <c r="AE266" s="518" t="e">
        <v>#DIV/0!</v>
      </c>
      <c r="AF266" s="518" t="e">
        <v>#DIV/0!</v>
      </c>
      <c r="AG266" s="519" t="e">
        <v>#DIV/0!</v>
      </c>
      <c r="AJ266" s="478"/>
      <c r="AK266" s="467" t="s">
        <v>20</v>
      </c>
      <c r="AL266" s="517" t="e">
        <v>#DIV/0!</v>
      </c>
      <c r="AM266" s="518" t="e">
        <v>#DIV/0!</v>
      </c>
      <c r="AN266" s="518" t="e">
        <v>#DIV/0!</v>
      </c>
      <c r="AO266" s="518" t="e">
        <v>#DIV/0!</v>
      </c>
      <c r="AP266" s="518" t="e">
        <v>#DIV/0!</v>
      </c>
      <c r="AQ266" s="519" t="e">
        <v>#DIV/0!</v>
      </c>
    </row>
    <row r="267" spans="1:43">
      <c r="C267" s="367"/>
      <c r="F267" s="479"/>
      <c r="G267" s="467" t="s">
        <v>19</v>
      </c>
      <c r="H267" s="517" t="e">
        <v>#DIV/0!</v>
      </c>
      <c r="I267" s="518" t="e">
        <v>#DIV/0!</v>
      </c>
      <c r="J267" s="518" t="e">
        <v>#DIV/0!</v>
      </c>
      <c r="K267" s="518" t="e">
        <v>#DIV/0!</v>
      </c>
      <c r="L267" s="518" t="e">
        <v>#DIV/0!</v>
      </c>
      <c r="M267" s="519" t="e">
        <v>#DIV/0!</v>
      </c>
      <c r="P267" s="479"/>
      <c r="Q267" s="467" t="s">
        <v>19</v>
      </c>
      <c r="R267" s="517" t="e">
        <v>#DIV/0!</v>
      </c>
      <c r="S267" s="518" t="e">
        <v>#DIV/0!</v>
      </c>
      <c r="T267" s="518" t="e">
        <v>#DIV/0!</v>
      </c>
      <c r="U267" s="518" t="e">
        <v>#DIV/0!</v>
      </c>
      <c r="V267" s="518" t="e">
        <v>#DIV/0!</v>
      </c>
      <c r="W267" s="519" t="e">
        <v>#DIV/0!</v>
      </c>
      <c r="Z267" s="479"/>
      <c r="AA267" s="467" t="s">
        <v>19</v>
      </c>
      <c r="AB267" s="517" t="e">
        <v>#DIV/0!</v>
      </c>
      <c r="AC267" s="518" t="e">
        <v>#DIV/0!</v>
      </c>
      <c r="AD267" s="518" t="e">
        <v>#DIV/0!</v>
      </c>
      <c r="AE267" s="518" t="e">
        <v>#DIV/0!</v>
      </c>
      <c r="AF267" s="518" t="e">
        <v>#DIV/0!</v>
      </c>
      <c r="AG267" s="519" t="e">
        <v>#DIV/0!</v>
      </c>
      <c r="AJ267" s="479"/>
      <c r="AK267" s="467" t="s">
        <v>19</v>
      </c>
      <c r="AL267" s="517" t="e">
        <v>#DIV/0!</v>
      </c>
      <c r="AM267" s="518" t="e">
        <v>#DIV/0!</v>
      </c>
      <c r="AN267" s="518" t="e">
        <v>#DIV/0!</v>
      </c>
      <c r="AO267" s="518" t="e">
        <v>#DIV/0!</v>
      </c>
      <c r="AP267" s="518" t="e">
        <v>#DIV/0!</v>
      </c>
      <c r="AQ267" s="519" t="e">
        <v>#DIV/0!</v>
      </c>
    </row>
    <row r="268" spans="1:43">
      <c r="C268" s="367"/>
      <c r="F268" s="480"/>
      <c r="G268" s="473" t="s">
        <v>18</v>
      </c>
      <c r="H268" s="520" t="e">
        <v>#DIV/0!</v>
      </c>
      <c r="I268" s="521" t="e">
        <v>#DIV/0!</v>
      </c>
      <c r="J268" s="521" t="e">
        <v>#DIV/0!</v>
      </c>
      <c r="K268" s="521" t="e">
        <v>#DIV/0!</v>
      </c>
      <c r="L268" s="521" t="e">
        <v>#DIV/0!</v>
      </c>
      <c r="M268" s="522" t="e">
        <v>#DIV/0!</v>
      </c>
      <c r="P268" s="480"/>
      <c r="Q268" s="473" t="s">
        <v>18</v>
      </c>
      <c r="R268" s="520" t="e">
        <v>#DIV/0!</v>
      </c>
      <c r="S268" s="521" t="e">
        <v>#DIV/0!</v>
      </c>
      <c r="T268" s="521" t="e">
        <v>#DIV/0!</v>
      </c>
      <c r="U268" s="521" t="e">
        <v>#DIV/0!</v>
      </c>
      <c r="V268" s="521" t="e">
        <v>#DIV/0!</v>
      </c>
      <c r="W268" s="522" t="e">
        <v>#DIV/0!</v>
      </c>
      <c r="Z268" s="480"/>
      <c r="AA268" s="473" t="s">
        <v>18</v>
      </c>
      <c r="AB268" s="520" t="e">
        <v>#DIV/0!</v>
      </c>
      <c r="AC268" s="521" t="e">
        <v>#DIV/0!</v>
      </c>
      <c r="AD268" s="521" t="e">
        <v>#DIV/0!</v>
      </c>
      <c r="AE268" s="521" t="e">
        <v>#DIV/0!</v>
      </c>
      <c r="AF268" s="521" t="e">
        <v>#DIV/0!</v>
      </c>
      <c r="AG268" s="522" t="e">
        <v>#DIV/0!</v>
      </c>
      <c r="AJ268" s="480"/>
      <c r="AK268" s="473" t="s">
        <v>18</v>
      </c>
      <c r="AL268" s="520" t="e">
        <v>#DIV/0!</v>
      </c>
      <c r="AM268" s="521" t="e">
        <v>#DIV/0!</v>
      </c>
      <c r="AN268" s="521" t="e">
        <v>#DIV/0!</v>
      </c>
      <c r="AO268" s="521" t="e">
        <v>#DIV/0!</v>
      </c>
      <c r="AP268" s="521" t="e">
        <v>#DIV/0!</v>
      </c>
      <c r="AQ268" s="522" t="e">
        <v>#DIV/0!</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t="e">
        <f t="array" ref="H276:M276">H277:M277+H283:M283+H289:M289+H295:M295+H301:M301</f>
        <v>#DIV/0!</v>
      </c>
      <c r="I276" s="510" t="e">
        <v>#DIV/0!</v>
      </c>
      <c r="J276" s="511" t="e">
        <v>#DIV/0!</v>
      </c>
      <c r="K276" s="512" t="e">
        <v>#DIV/0!</v>
      </c>
      <c r="L276" s="512" t="e">
        <v>#DIV/0!</v>
      </c>
      <c r="M276" s="513" t="e">
        <v>#DIV/0!</v>
      </c>
      <c r="P276" s="481" t="s">
        <v>48</v>
      </c>
      <c r="Q276" s="481" t="s">
        <v>48</v>
      </c>
      <c r="R276" s="509" t="e">
        <f t="array" ref="R276:W276">R277:W277+R283:W283+R289:W289+R295:W295+R301:W301</f>
        <v>#DIV/0!</v>
      </c>
      <c r="S276" s="510" t="e">
        <v>#DIV/0!</v>
      </c>
      <c r="T276" s="511" t="e">
        <v>#DIV/0!</v>
      </c>
      <c r="U276" s="512" t="e">
        <v>#DIV/0!</v>
      </c>
      <c r="V276" s="512" t="e">
        <v>#DIV/0!</v>
      </c>
      <c r="W276" s="513" t="e">
        <v>#DIV/0!</v>
      </c>
      <c r="Z276" s="481" t="s">
        <v>48</v>
      </c>
      <c r="AA276" s="481" t="s">
        <v>48</v>
      </c>
      <c r="AB276" s="509" t="e">
        <f t="array" ref="AB276:AG276">AB277:AG277+AB283:AG283+AB289:AG289+AB295:AG295+AB301:AG301</f>
        <v>#DIV/0!</v>
      </c>
      <c r="AC276" s="510" t="e">
        <v>#DIV/0!</v>
      </c>
      <c r="AD276" s="511" t="e">
        <v>#DIV/0!</v>
      </c>
      <c r="AE276" s="512" t="e">
        <v>#DIV/0!</v>
      </c>
      <c r="AF276" s="512" t="e">
        <v>#DIV/0!</v>
      </c>
      <c r="AG276" s="513" t="e">
        <v>#DIV/0!</v>
      </c>
      <c r="AJ276" s="481" t="s">
        <v>48</v>
      </c>
      <c r="AK276" s="481" t="s">
        <v>48</v>
      </c>
      <c r="AL276" s="509" t="e">
        <f t="array" ref="AL276:AQ276">AL277:AQ277+AL283:AQ283+AL289:AQ289+AL295:AQ295+AL301:AQ301</f>
        <v>#DIV/0!</v>
      </c>
      <c r="AM276" s="510" t="e">
        <v>#DIV/0!</v>
      </c>
      <c r="AN276" s="511" t="e">
        <v>#DIV/0!</v>
      </c>
      <c r="AO276" s="512" t="e">
        <v>#DIV/0!</v>
      </c>
      <c r="AP276" s="512" t="e">
        <v>#DIV/0!</v>
      </c>
      <c r="AQ276" s="513" t="e">
        <v>#DIV/0!</v>
      </c>
    </row>
    <row r="277" spans="3:43">
      <c r="C277" s="367"/>
      <c r="F277" s="476" t="s">
        <v>99</v>
      </c>
      <c r="G277" s="462" t="s">
        <v>48</v>
      </c>
      <c r="H277" s="514" t="e">
        <f>SUM(H278:H282)</f>
        <v>#DIV/0!</v>
      </c>
      <c r="I277" s="515" t="e">
        <f t="shared" ref="I277:L277" si="88">SUM(I278:I282)</f>
        <v>#DIV/0!</v>
      </c>
      <c r="J277" s="515" t="e">
        <f t="shared" si="88"/>
        <v>#DIV/0!</v>
      </c>
      <c r="K277" s="515" t="e">
        <f t="shared" si="88"/>
        <v>#DIV/0!</v>
      </c>
      <c r="L277" s="515" t="e">
        <f t="shared" si="88"/>
        <v>#DIV/0!</v>
      </c>
      <c r="M277" s="516" t="e">
        <f>SUM(M278:M282)</f>
        <v>#DIV/0!</v>
      </c>
      <c r="P277" s="476" t="s">
        <v>99</v>
      </c>
      <c r="Q277" s="462" t="s">
        <v>48</v>
      </c>
      <c r="R277" s="514" t="e">
        <f>SUM(R278:R282)</f>
        <v>#DIV/0!</v>
      </c>
      <c r="S277" s="515" t="e">
        <f t="shared" ref="S277:V277" si="89">SUM(S278:S282)</f>
        <v>#DIV/0!</v>
      </c>
      <c r="T277" s="515" t="e">
        <f t="shared" si="89"/>
        <v>#DIV/0!</v>
      </c>
      <c r="U277" s="515" t="e">
        <f t="shared" si="89"/>
        <v>#DIV/0!</v>
      </c>
      <c r="V277" s="515" t="e">
        <f t="shared" si="89"/>
        <v>#DIV/0!</v>
      </c>
      <c r="W277" s="516" t="e">
        <f>SUM(W278:W282)</f>
        <v>#DIV/0!</v>
      </c>
      <c r="Z277" s="476" t="s">
        <v>99</v>
      </c>
      <c r="AA277" s="462" t="s">
        <v>48</v>
      </c>
      <c r="AB277" s="514" t="e">
        <f>SUM(AB278:AB282)</f>
        <v>#DIV/0!</v>
      </c>
      <c r="AC277" s="515" t="e">
        <f t="shared" ref="AC277:AF277" si="90">SUM(AC278:AC282)</f>
        <v>#DIV/0!</v>
      </c>
      <c r="AD277" s="515" t="e">
        <f t="shared" si="90"/>
        <v>#DIV/0!</v>
      </c>
      <c r="AE277" s="515" t="e">
        <f t="shared" si="90"/>
        <v>#DIV/0!</v>
      </c>
      <c r="AF277" s="515" t="e">
        <f t="shared" si="90"/>
        <v>#DIV/0!</v>
      </c>
      <c r="AG277" s="516" t="e">
        <f>SUM(AG278:AG282)</f>
        <v>#DIV/0!</v>
      </c>
      <c r="AJ277" s="476" t="s">
        <v>99</v>
      </c>
      <c r="AK277" s="462" t="s">
        <v>48</v>
      </c>
      <c r="AL277" s="514" t="e">
        <f>SUM(AL278:AL282)</f>
        <v>#DIV/0!</v>
      </c>
      <c r="AM277" s="515" t="e">
        <f t="shared" ref="AM277:AP277" si="91">SUM(AM278:AM282)</f>
        <v>#DIV/0!</v>
      </c>
      <c r="AN277" s="515" t="e">
        <f t="shared" si="91"/>
        <v>#DIV/0!</v>
      </c>
      <c r="AO277" s="515" t="e">
        <f t="shared" si="91"/>
        <v>#DIV/0!</v>
      </c>
      <c r="AP277" s="515" t="e">
        <f t="shared" si="91"/>
        <v>#DIV/0!</v>
      </c>
      <c r="AQ277" s="516" t="e">
        <f>SUM(AQ278:AQ282)</f>
        <v>#DIV/0!</v>
      </c>
    </row>
    <row r="278" spans="3:43">
      <c r="C278" s="367"/>
      <c r="F278" s="478"/>
      <c r="G278" s="467" t="s">
        <v>22</v>
      </c>
      <c r="H278" s="517" t="e">
        <f t="array" ref="H278:M282">Q85:V89*G167:L167</f>
        <v>#DIV/0!</v>
      </c>
      <c r="I278" s="518" t="e">
        <v>#DIV/0!</v>
      </c>
      <c r="J278" s="518" t="e">
        <v>#DIV/0!</v>
      </c>
      <c r="K278" s="518" t="e">
        <v>#DIV/0!</v>
      </c>
      <c r="L278" s="518" t="e">
        <v>#DIV/0!</v>
      </c>
      <c r="M278" s="519" t="e">
        <v>#DIV/0!</v>
      </c>
      <c r="P278" s="478"/>
      <c r="Q278" s="467" t="s">
        <v>22</v>
      </c>
      <c r="R278" s="517" t="e">
        <f t="array" ref="R278:W282">(G85:L89-Q85:V89)*G167:L167</f>
        <v>#DIV/0!</v>
      </c>
      <c r="S278" s="518" t="e">
        <v>#DIV/0!</v>
      </c>
      <c r="T278" s="518" t="e">
        <v>#DIV/0!</v>
      </c>
      <c r="U278" s="518" t="e">
        <v>#DIV/0!</v>
      </c>
      <c r="V278" s="518" t="e">
        <v>#DIV/0!</v>
      </c>
      <c r="W278" s="519" t="e">
        <v>#DIV/0!</v>
      </c>
      <c r="Z278" s="478"/>
      <c r="AA278" s="467" t="s">
        <v>22</v>
      </c>
      <c r="AB278" s="517" t="e">
        <f t="array" ref="AB278:AG282">Q85:V89*G180:L180*G191:L195</f>
        <v>#DIV/0!</v>
      </c>
      <c r="AC278" s="518" t="e">
        <v>#DIV/0!</v>
      </c>
      <c r="AD278" s="518" t="e">
        <v>#DIV/0!</v>
      </c>
      <c r="AE278" s="518" t="e">
        <v>#DIV/0!</v>
      </c>
      <c r="AF278" s="518" t="e">
        <v>#DIV/0!</v>
      </c>
      <c r="AG278" s="519" t="e">
        <v>#DIV/0!</v>
      </c>
      <c r="AJ278" s="478"/>
      <c r="AK278" s="467" t="s">
        <v>22</v>
      </c>
      <c r="AL278" s="517" t="e">
        <f t="array" ref="AL278:AQ282">(G85:L89-Q85:V89)*G180:L180*G191:L195</f>
        <v>#DIV/0!</v>
      </c>
      <c r="AM278" s="518" t="e">
        <v>#DIV/0!</v>
      </c>
      <c r="AN278" s="518" t="e">
        <v>#DIV/0!</v>
      </c>
      <c r="AO278" s="518" t="e">
        <v>#DIV/0!</v>
      </c>
      <c r="AP278" s="518" t="e">
        <v>#DIV/0!</v>
      </c>
      <c r="AQ278" s="519" t="e">
        <v>#DIV/0!</v>
      </c>
    </row>
    <row r="279" spans="3:43">
      <c r="C279" s="367"/>
      <c r="F279" s="479"/>
      <c r="G279" s="467" t="s">
        <v>21</v>
      </c>
      <c r="H279" s="517" t="e">
        <v>#DIV/0!</v>
      </c>
      <c r="I279" s="518" t="e">
        <v>#DIV/0!</v>
      </c>
      <c r="J279" s="518" t="e">
        <v>#DIV/0!</v>
      </c>
      <c r="K279" s="518" t="e">
        <v>#DIV/0!</v>
      </c>
      <c r="L279" s="518" t="e">
        <v>#DIV/0!</v>
      </c>
      <c r="M279" s="519" t="e">
        <v>#DIV/0!</v>
      </c>
      <c r="P279" s="479"/>
      <c r="Q279" s="467" t="s">
        <v>21</v>
      </c>
      <c r="R279" s="517" t="e">
        <v>#DIV/0!</v>
      </c>
      <c r="S279" s="518" t="e">
        <v>#DIV/0!</v>
      </c>
      <c r="T279" s="518" t="e">
        <v>#DIV/0!</v>
      </c>
      <c r="U279" s="518" t="e">
        <v>#DIV/0!</v>
      </c>
      <c r="V279" s="518" t="e">
        <v>#DIV/0!</v>
      </c>
      <c r="W279" s="519" t="e">
        <v>#DIV/0!</v>
      </c>
      <c r="Z279" s="479"/>
      <c r="AA279" s="467" t="s">
        <v>21</v>
      </c>
      <c r="AB279" s="517" t="e">
        <v>#DIV/0!</v>
      </c>
      <c r="AC279" s="518" t="e">
        <v>#DIV/0!</v>
      </c>
      <c r="AD279" s="518" t="e">
        <v>#DIV/0!</v>
      </c>
      <c r="AE279" s="518" t="e">
        <v>#DIV/0!</v>
      </c>
      <c r="AF279" s="518" t="e">
        <v>#DIV/0!</v>
      </c>
      <c r="AG279" s="519" t="e">
        <v>#DIV/0!</v>
      </c>
      <c r="AJ279" s="479"/>
      <c r="AK279" s="467" t="s">
        <v>21</v>
      </c>
      <c r="AL279" s="517" t="e">
        <v>#DIV/0!</v>
      </c>
      <c r="AM279" s="518" t="e">
        <v>#DIV/0!</v>
      </c>
      <c r="AN279" s="518" t="e">
        <v>#DIV/0!</v>
      </c>
      <c r="AO279" s="518" t="e">
        <v>#DIV/0!</v>
      </c>
      <c r="AP279" s="518" t="e">
        <v>#DIV/0!</v>
      </c>
      <c r="AQ279" s="519" t="e">
        <v>#DIV/0!</v>
      </c>
    </row>
    <row r="280" spans="3:43">
      <c r="C280" s="367"/>
      <c r="F280" s="478"/>
      <c r="G280" s="467" t="s">
        <v>20</v>
      </c>
      <c r="H280" s="517" t="e">
        <v>#DIV/0!</v>
      </c>
      <c r="I280" s="518" t="e">
        <v>#DIV/0!</v>
      </c>
      <c r="J280" s="518" t="e">
        <v>#DIV/0!</v>
      </c>
      <c r="K280" s="518" t="e">
        <v>#DIV/0!</v>
      </c>
      <c r="L280" s="518" t="e">
        <v>#DIV/0!</v>
      </c>
      <c r="M280" s="519" t="e">
        <v>#DIV/0!</v>
      </c>
      <c r="P280" s="478"/>
      <c r="Q280" s="467" t="s">
        <v>20</v>
      </c>
      <c r="R280" s="517" t="e">
        <v>#DIV/0!</v>
      </c>
      <c r="S280" s="518" t="e">
        <v>#DIV/0!</v>
      </c>
      <c r="T280" s="518" t="e">
        <v>#DIV/0!</v>
      </c>
      <c r="U280" s="518" t="e">
        <v>#DIV/0!</v>
      </c>
      <c r="V280" s="518" t="e">
        <v>#DIV/0!</v>
      </c>
      <c r="W280" s="519" t="e">
        <v>#DIV/0!</v>
      </c>
      <c r="Z280" s="478"/>
      <c r="AA280" s="467" t="s">
        <v>20</v>
      </c>
      <c r="AB280" s="517" t="e">
        <v>#DIV/0!</v>
      </c>
      <c r="AC280" s="518" t="e">
        <v>#DIV/0!</v>
      </c>
      <c r="AD280" s="518" t="e">
        <v>#DIV/0!</v>
      </c>
      <c r="AE280" s="518" t="e">
        <v>#DIV/0!</v>
      </c>
      <c r="AF280" s="518" t="e">
        <v>#DIV/0!</v>
      </c>
      <c r="AG280" s="519" t="e">
        <v>#DIV/0!</v>
      </c>
      <c r="AJ280" s="478"/>
      <c r="AK280" s="467" t="s">
        <v>20</v>
      </c>
      <c r="AL280" s="517" t="e">
        <v>#DIV/0!</v>
      </c>
      <c r="AM280" s="518" t="e">
        <v>#DIV/0!</v>
      </c>
      <c r="AN280" s="518" t="e">
        <v>#DIV/0!</v>
      </c>
      <c r="AO280" s="518" t="e">
        <v>#DIV/0!</v>
      </c>
      <c r="AP280" s="518" t="e">
        <v>#DIV/0!</v>
      </c>
      <c r="AQ280" s="519" t="e">
        <v>#DIV/0!</v>
      </c>
    </row>
    <row r="281" spans="3:43">
      <c r="C281" s="367"/>
      <c r="F281" s="479"/>
      <c r="G281" s="467" t="s">
        <v>19</v>
      </c>
      <c r="H281" s="517" t="e">
        <v>#DIV/0!</v>
      </c>
      <c r="I281" s="518" t="e">
        <v>#DIV/0!</v>
      </c>
      <c r="J281" s="518" t="e">
        <v>#DIV/0!</v>
      </c>
      <c r="K281" s="518" t="e">
        <v>#DIV/0!</v>
      </c>
      <c r="L281" s="518" t="e">
        <v>#DIV/0!</v>
      </c>
      <c r="M281" s="519" t="e">
        <v>#DIV/0!</v>
      </c>
      <c r="P281" s="479"/>
      <c r="Q281" s="467" t="s">
        <v>19</v>
      </c>
      <c r="R281" s="517" t="e">
        <v>#DIV/0!</v>
      </c>
      <c r="S281" s="518" t="e">
        <v>#DIV/0!</v>
      </c>
      <c r="T281" s="518" t="e">
        <v>#DIV/0!</v>
      </c>
      <c r="U281" s="518" t="e">
        <v>#DIV/0!</v>
      </c>
      <c r="V281" s="518" t="e">
        <v>#DIV/0!</v>
      </c>
      <c r="W281" s="519" t="e">
        <v>#DIV/0!</v>
      </c>
      <c r="Z281" s="479"/>
      <c r="AA281" s="467" t="s">
        <v>19</v>
      </c>
      <c r="AB281" s="517" t="e">
        <v>#DIV/0!</v>
      </c>
      <c r="AC281" s="518" t="e">
        <v>#DIV/0!</v>
      </c>
      <c r="AD281" s="518" t="e">
        <v>#DIV/0!</v>
      </c>
      <c r="AE281" s="518" t="e">
        <v>#DIV/0!</v>
      </c>
      <c r="AF281" s="518" t="e">
        <v>#DIV/0!</v>
      </c>
      <c r="AG281" s="519" t="e">
        <v>#DIV/0!</v>
      </c>
      <c r="AJ281" s="479"/>
      <c r="AK281" s="467" t="s">
        <v>19</v>
      </c>
      <c r="AL281" s="517" t="e">
        <v>#DIV/0!</v>
      </c>
      <c r="AM281" s="518" t="e">
        <v>#DIV/0!</v>
      </c>
      <c r="AN281" s="518" t="e">
        <v>#DIV/0!</v>
      </c>
      <c r="AO281" s="518" t="e">
        <v>#DIV/0!</v>
      </c>
      <c r="AP281" s="518" t="e">
        <v>#DIV/0!</v>
      </c>
      <c r="AQ281" s="519" t="e">
        <v>#DIV/0!</v>
      </c>
    </row>
    <row r="282" spans="3:43">
      <c r="C282" s="367"/>
      <c r="F282" s="480"/>
      <c r="G282" s="473" t="s">
        <v>18</v>
      </c>
      <c r="H282" s="520" t="e">
        <v>#DIV/0!</v>
      </c>
      <c r="I282" s="521" t="e">
        <v>#DIV/0!</v>
      </c>
      <c r="J282" s="521" t="e">
        <v>#DIV/0!</v>
      </c>
      <c r="K282" s="521" t="e">
        <v>#DIV/0!</v>
      </c>
      <c r="L282" s="521" t="e">
        <v>#DIV/0!</v>
      </c>
      <c r="M282" s="522" t="e">
        <v>#DIV/0!</v>
      </c>
      <c r="P282" s="480"/>
      <c r="Q282" s="473" t="s">
        <v>18</v>
      </c>
      <c r="R282" s="520" t="e">
        <v>#DIV/0!</v>
      </c>
      <c r="S282" s="521" t="e">
        <v>#DIV/0!</v>
      </c>
      <c r="T282" s="521" t="e">
        <v>#DIV/0!</v>
      </c>
      <c r="U282" s="521" t="e">
        <v>#DIV/0!</v>
      </c>
      <c r="V282" s="521" t="e">
        <v>#DIV/0!</v>
      </c>
      <c r="W282" s="522" t="e">
        <v>#DIV/0!</v>
      </c>
      <c r="Z282" s="480"/>
      <c r="AA282" s="473" t="s">
        <v>18</v>
      </c>
      <c r="AB282" s="520" t="e">
        <v>#DIV/0!</v>
      </c>
      <c r="AC282" s="521" t="e">
        <v>#DIV/0!</v>
      </c>
      <c r="AD282" s="521" t="e">
        <v>#DIV/0!</v>
      </c>
      <c r="AE282" s="521" t="e">
        <v>#DIV/0!</v>
      </c>
      <c r="AF282" s="521" t="e">
        <v>#DIV/0!</v>
      </c>
      <c r="AG282" s="522" t="e">
        <v>#DIV/0!</v>
      </c>
      <c r="AJ282" s="480"/>
      <c r="AK282" s="473" t="s">
        <v>18</v>
      </c>
      <c r="AL282" s="520" t="e">
        <v>#DIV/0!</v>
      </c>
      <c r="AM282" s="521" t="e">
        <v>#DIV/0!</v>
      </c>
      <c r="AN282" s="521" t="e">
        <v>#DIV/0!</v>
      </c>
      <c r="AO282" s="521" t="e">
        <v>#DIV/0!</v>
      </c>
      <c r="AP282" s="521" t="e">
        <v>#DIV/0!</v>
      </c>
      <c r="AQ282" s="522" t="e">
        <v>#DIV/0!</v>
      </c>
    </row>
    <row r="283" spans="3:43">
      <c r="C283" s="367"/>
      <c r="F283" s="476" t="s">
        <v>100</v>
      </c>
      <c r="G283" s="462" t="s">
        <v>48</v>
      </c>
      <c r="H283" s="514" t="e">
        <f>SUM(H284:H288)</f>
        <v>#DIV/0!</v>
      </c>
      <c r="I283" s="515" t="e">
        <f t="shared" ref="I283:L283" si="92">SUM(I284:I288)</f>
        <v>#DIV/0!</v>
      </c>
      <c r="J283" s="515" t="e">
        <f t="shared" si="92"/>
        <v>#DIV/0!</v>
      </c>
      <c r="K283" s="515" t="e">
        <f t="shared" si="92"/>
        <v>#DIV/0!</v>
      </c>
      <c r="L283" s="515" t="e">
        <f t="shared" si="92"/>
        <v>#DIV/0!</v>
      </c>
      <c r="M283" s="516" t="e">
        <f>SUM(M284:M288)</f>
        <v>#DIV/0!</v>
      </c>
      <c r="P283" s="476" t="s">
        <v>99</v>
      </c>
      <c r="Q283" s="462" t="s">
        <v>48</v>
      </c>
      <c r="R283" s="514" t="e">
        <f>SUM(R284:R288)</f>
        <v>#DIV/0!</v>
      </c>
      <c r="S283" s="515" t="e">
        <f t="shared" ref="S283:V283" si="93">SUM(S284:S288)</f>
        <v>#DIV/0!</v>
      </c>
      <c r="T283" s="515" t="e">
        <f t="shared" si="93"/>
        <v>#DIV/0!</v>
      </c>
      <c r="U283" s="515" t="e">
        <f t="shared" si="93"/>
        <v>#DIV/0!</v>
      </c>
      <c r="V283" s="515" t="e">
        <f t="shared" si="93"/>
        <v>#DIV/0!</v>
      </c>
      <c r="W283" s="516" t="e">
        <f>SUM(W284:W288)</f>
        <v>#DIV/0!</v>
      </c>
      <c r="Z283" s="476" t="s">
        <v>99</v>
      </c>
      <c r="AA283" s="462" t="s">
        <v>48</v>
      </c>
      <c r="AB283" s="514" t="e">
        <f>SUM(AB284:AB288)</f>
        <v>#DIV/0!</v>
      </c>
      <c r="AC283" s="515" t="e">
        <f t="shared" ref="AC283:AF283" si="94">SUM(AC284:AC288)</f>
        <v>#DIV/0!</v>
      </c>
      <c r="AD283" s="515" t="e">
        <f t="shared" si="94"/>
        <v>#DIV/0!</v>
      </c>
      <c r="AE283" s="515" t="e">
        <f t="shared" si="94"/>
        <v>#DIV/0!</v>
      </c>
      <c r="AF283" s="515" t="e">
        <f t="shared" si="94"/>
        <v>#DIV/0!</v>
      </c>
      <c r="AG283" s="516" t="e">
        <f>SUM(AG284:AG288)</f>
        <v>#DIV/0!</v>
      </c>
      <c r="AJ283" s="476" t="s">
        <v>99</v>
      </c>
      <c r="AK283" s="462" t="s">
        <v>48</v>
      </c>
      <c r="AL283" s="514" t="e">
        <f>SUM(AL284:AL288)</f>
        <v>#DIV/0!</v>
      </c>
      <c r="AM283" s="515" t="e">
        <f t="shared" ref="AM283:AP283" si="95">SUM(AM284:AM288)</f>
        <v>#DIV/0!</v>
      </c>
      <c r="AN283" s="515" t="e">
        <f t="shared" si="95"/>
        <v>#DIV/0!</v>
      </c>
      <c r="AO283" s="515" t="e">
        <f t="shared" si="95"/>
        <v>#DIV/0!</v>
      </c>
      <c r="AP283" s="515" t="e">
        <f t="shared" si="95"/>
        <v>#DIV/0!</v>
      </c>
      <c r="AQ283" s="516" t="e">
        <f>SUM(AQ284:AQ288)</f>
        <v>#DIV/0!</v>
      </c>
    </row>
    <row r="284" spans="3:43">
      <c r="C284" s="367"/>
      <c r="F284" s="478"/>
      <c r="G284" s="467" t="s">
        <v>22</v>
      </c>
      <c r="H284" s="517" t="e">
        <f t="array" ref="H284:M288">Q91:V95*G168:L168</f>
        <v>#DIV/0!</v>
      </c>
      <c r="I284" s="518" t="e">
        <v>#DIV/0!</v>
      </c>
      <c r="J284" s="518" t="e">
        <v>#DIV/0!</v>
      </c>
      <c r="K284" s="518" t="e">
        <v>#DIV/0!</v>
      </c>
      <c r="L284" s="518" t="e">
        <v>#DIV/0!</v>
      </c>
      <c r="M284" s="519" t="e">
        <v>#DIV/0!</v>
      </c>
      <c r="P284" s="478"/>
      <c r="Q284" s="467" t="s">
        <v>22</v>
      </c>
      <c r="R284" s="517" t="e">
        <f t="array" ref="R284:W288">(G91:L95-Q91:V95)*G168:L168</f>
        <v>#DIV/0!</v>
      </c>
      <c r="S284" s="518" t="e">
        <v>#DIV/0!</v>
      </c>
      <c r="T284" s="518" t="e">
        <v>#DIV/0!</v>
      </c>
      <c r="U284" s="518" t="e">
        <v>#DIV/0!</v>
      </c>
      <c r="V284" s="518" t="e">
        <v>#DIV/0!</v>
      </c>
      <c r="W284" s="519" t="e">
        <v>#DIV/0!</v>
      </c>
      <c r="Z284" s="478"/>
      <c r="AA284" s="467" t="s">
        <v>22</v>
      </c>
      <c r="AB284" s="517" t="e">
        <f t="array" ref="AB284:AG288">Q91:V95*G181:L181*G191:L195</f>
        <v>#DIV/0!</v>
      </c>
      <c r="AC284" s="518" t="e">
        <v>#DIV/0!</v>
      </c>
      <c r="AD284" s="518" t="e">
        <v>#DIV/0!</v>
      </c>
      <c r="AE284" s="518" t="e">
        <v>#DIV/0!</v>
      </c>
      <c r="AF284" s="518" t="e">
        <v>#DIV/0!</v>
      </c>
      <c r="AG284" s="519" t="e">
        <v>#DIV/0!</v>
      </c>
      <c r="AJ284" s="478"/>
      <c r="AK284" s="467" t="s">
        <v>22</v>
      </c>
      <c r="AL284" s="517" t="e">
        <f t="array" ref="AL284:AQ288">(G91:L95-Q91:V95)*G181:L181*G191:L195</f>
        <v>#DIV/0!</v>
      </c>
      <c r="AM284" s="518" t="e">
        <v>#DIV/0!</v>
      </c>
      <c r="AN284" s="518" t="e">
        <v>#DIV/0!</v>
      </c>
      <c r="AO284" s="518" t="e">
        <v>#DIV/0!</v>
      </c>
      <c r="AP284" s="518" t="e">
        <v>#DIV/0!</v>
      </c>
      <c r="AQ284" s="519" t="e">
        <v>#DIV/0!</v>
      </c>
    </row>
    <row r="285" spans="3:43">
      <c r="C285" s="367"/>
      <c r="F285" s="479"/>
      <c r="G285" s="467" t="s">
        <v>21</v>
      </c>
      <c r="H285" s="517" t="e">
        <v>#DIV/0!</v>
      </c>
      <c r="I285" s="518" t="e">
        <v>#DIV/0!</v>
      </c>
      <c r="J285" s="518" t="e">
        <v>#DIV/0!</v>
      </c>
      <c r="K285" s="518" t="e">
        <v>#DIV/0!</v>
      </c>
      <c r="L285" s="518" t="e">
        <v>#DIV/0!</v>
      </c>
      <c r="M285" s="519" t="e">
        <v>#DIV/0!</v>
      </c>
      <c r="P285" s="479"/>
      <c r="Q285" s="467" t="s">
        <v>21</v>
      </c>
      <c r="R285" s="517" t="e">
        <v>#DIV/0!</v>
      </c>
      <c r="S285" s="518" t="e">
        <v>#DIV/0!</v>
      </c>
      <c r="T285" s="518" t="e">
        <v>#DIV/0!</v>
      </c>
      <c r="U285" s="518" t="e">
        <v>#DIV/0!</v>
      </c>
      <c r="V285" s="518" t="e">
        <v>#DIV/0!</v>
      </c>
      <c r="W285" s="519" t="e">
        <v>#DIV/0!</v>
      </c>
      <c r="Z285" s="479"/>
      <c r="AA285" s="467" t="s">
        <v>21</v>
      </c>
      <c r="AB285" s="517" t="e">
        <v>#DIV/0!</v>
      </c>
      <c r="AC285" s="518" t="e">
        <v>#DIV/0!</v>
      </c>
      <c r="AD285" s="518" t="e">
        <v>#DIV/0!</v>
      </c>
      <c r="AE285" s="518" t="e">
        <v>#DIV/0!</v>
      </c>
      <c r="AF285" s="518" t="e">
        <v>#DIV/0!</v>
      </c>
      <c r="AG285" s="519" t="e">
        <v>#DIV/0!</v>
      </c>
      <c r="AJ285" s="479"/>
      <c r="AK285" s="467" t="s">
        <v>21</v>
      </c>
      <c r="AL285" s="517" t="e">
        <v>#DIV/0!</v>
      </c>
      <c r="AM285" s="518" t="e">
        <v>#DIV/0!</v>
      </c>
      <c r="AN285" s="518" t="e">
        <v>#DIV/0!</v>
      </c>
      <c r="AO285" s="518" t="e">
        <v>#DIV/0!</v>
      </c>
      <c r="AP285" s="518" t="e">
        <v>#DIV/0!</v>
      </c>
      <c r="AQ285" s="519" t="e">
        <v>#DIV/0!</v>
      </c>
    </row>
    <row r="286" spans="3:43">
      <c r="C286" s="367"/>
      <c r="F286" s="478"/>
      <c r="G286" s="467" t="s">
        <v>20</v>
      </c>
      <c r="H286" s="517" t="e">
        <v>#DIV/0!</v>
      </c>
      <c r="I286" s="518" t="e">
        <v>#DIV/0!</v>
      </c>
      <c r="J286" s="518" t="e">
        <v>#DIV/0!</v>
      </c>
      <c r="K286" s="518" t="e">
        <v>#DIV/0!</v>
      </c>
      <c r="L286" s="518" t="e">
        <v>#DIV/0!</v>
      </c>
      <c r="M286" s="519" t="e">
        <v>#DIV/0!</v>
      </c>
      <c r="P286" s="478"/>
      <c r="Q286" s="467" t="s">
        <v>20</v>
      </c>
      <c r="R286" s="517" t="e">
        <v>#DIV/0!</v>
      </c>
      <c r="S286" s="518" t="e">
        <v>#DIV/0!</v>
      </c>
      <c r="T286" s="518" t="e">
        <v>#DIV/0!</v>
      </c>
      <c r="U286" s="518" t="e">
        <v>#DIV/0!</v>
      </c>
      <c r="V286" s="518" t="e">
        <v>#DIV/0!</v>
      </c>
      <c r="W286" s="519" t="e">
        <v>#DIV/0!</v>
      </c>
      <c r="Z286" s="478"/>
      <c r="AA286" s="467" t="s">
        <v>20</v>
      </c>
      <c r="AB286" s="517" t="e">
        <v>#DIV/0!</v>
      </c>
      <c r="AC286" s="518" t="e">
        <v>#DIV/0!</v>
      </c>
      <c r="AD286" s="518" t="e">
        <v>#DIV/0!</v>
      </c>
      <c r="AE286" s="518" t="e">
        <v>#DIV/0!</v>
      </c>
      <c r="AF286" s="518" t="e">
        <v>#DIV/0!</v>
      </c>
      <c r="AG286" s="519" t="e">
        <v>#DIV/0!</v>
      </c>
      <c r="AJ286" s="478"/>
      <c r="AK286" s="467" t="s">
        <v>20</v>
      </c>
      <c r="AL286" s="517" t="e">
        <v>#DIV/0!</v>
      </c>
      <c r="AM286" s="518" t="e">
        <v>#DIV/0!</v>
      </c>
      <c r="AN286" s="518" t="e">
        <v>#DIV/0!</v>
      </c>
      <c r="AO286" s="518" t="e">
        <v>#DIV/0!</v>
      </c>
      <c r="AP286" s="518" t="e">
        <v>#DIV/0!</v>
      </c>
      <c r="AQ286" s="519" t="e">
        <v>#DIV/0!</v>
      </c>
    </row>
    <row r="287" spans="3:43">
      <c r="C287" s="367"/>
      <c r="F287" s="479"/>
      <c r="G287" s="467" t="s">
        <v>19</v>
      </c>
      <c r="H287" s="517" t="e">
        <v>#DIV/0!</v>
      </c>
      <c r="I287" s="518" t="e">
        <v>#DIV/0!</v>
      </c>
      <c r="J287" s="518" t="e">
        <v>#DIV/0!</v>
      </c>
      <c r="K287" s="518" t="e">
        <v>#DIV/0!</v>
      </c>
      <c r="L287" s="518" t="e">
        <v>#DIV/0!</v>
      </c>
      <c r="M287" s="519" t="e">
        <v>#DIV/0!</v>
      </c>
      <c r="P287" s="479"/>
      <c r="Q287" s="467" t="s">
        <v>19</v>
      </c>
      <c r="R287" s="517" t="e">
        <v>#DIV/0!</v>
      </c>
      <c r="S287" s="518" t="e">
        <v>#DIV/0!</v>
      </c>
      <c r="T287" s="518" t="e">
        <v>#DIV/0!</v>
      </c>
      <c r="U287" s="518" t="e">
        <v>#DIV/0!</v>
      </c>
      <c r="V287" s="518" t="e">
        <v>#DIV/0!</v>
      </c>
      <c r="W287" s="519" t="e">
        <v>#DIV/0!</v>
      </c>
      <c r="Z287" s="479"/>
      <c r="AA287" s="467" t="s">
        <v>19</v>
      </c>
      <c r="AB287" s="517" t="e">
        <v>#DIV/0!</v>
      </c>
      <c r="AC287" s="518" t="e">
        <v>#DIV/0!</v>
      </c>
      <c r="AD287" s="518" t="e">
        <v>#DIV/0!</v>
      </c>
      <c r="AE287" s="518" t="e">
        <v>#DIV/0!</v>
      </c>
      <c r="AF287" s="518" t="e">
        <v>#DIV/0!</v>
      </c>
      <c r="AG287" s="519" t="e">
        <v>#DIV/0!</v>
      </c>
      <c r="AJ287" s="479"/>
      <c r="AK287" s="467" t="s">
        <v>19</v>
      </c>
      <c r="AL287" s="517" t="e">
        <v>#DIV/0!</v>
      </c>
      <c r="AM287" s="518" t="e">
        <v>#DIV/0!</v>
      </c>
      <c r="AN287" s="518" t="e">
        <v>#DIV/0!</v>
      </c>
      <c r="AO287" s="518" t="e">
        <v>#DIV/0!</v>
      </c>
      <c r="AP287" s="518" t="e">
        <v>#DIV/0!</v>
      </c>
      <c r="AQ287" s="519" t="e">
        <v>#DIV/0!</v>
      </c>
    </row>
    <row r="288" spans="3:43">
      <c r="C288" s="367"/>
      <c r="F288" s="480"/>
      <c r="G288" s="473" t="s">
        <v>18</v>
      </c>
      <c r="H288" s="520" t="e">
        <v>#DIV/0!</v>
      </c>
      <c r="I288" s="521" t="e">
        <v>#DIV/0!</v>
      </c>
      <c r="J288" s="521" t="e">
        <v>#DIV/0!</v>
      </c>
      <c r="K288" s="521" t="e">
        <v>#DIV/0!</v>
      </c>
      <c r="L288" s="521" t="e">
        <v>#DIV/0!</v>
      </c>
      <c r="M288" s="522" t="e">
        <v>#DIV/0!</v>
      </c>
      <c r="P288" s="480"/>
      <c r="Q288" s="473" t="s">
        <v>18</v>
      </c>
      <c r="R288" s="520" t="e">
        <v>#DIV/0!</v>
      </c>
      <c r="S288" s="521" t="e">
        <v>#DIV/0!</v>
      </c>
      <c r="T288" s="521" t="e">
        <v>#DIV/0!</v>
      </c>
      <c r="U288" s="521" t="e">
        <v>#DIV/0!</v>
      </c>
      <c r="V288" s="521" t="e">
        <v>#DIV/0!</v>
      </c>
      <c r="W288" s="522" t="e">
        <v>#DIV/0!</v>
      </c>
      <c r="Z288" s="480"/>
      <c r="AA288" s="473" t="s">
        <v>18</v>
      </c>
      <c r="AB288" s="520" t="e">
        <v>#DIV/0!</v>
      </c>
      <c r="AC288" s="521" t="e">
        <v>#DIV/0!</v>
      </c>
      <c r="AD288" s="521" t="e">
        <v>#DIV/0!</v>
      </c>
      <c r="AE288" s="521" t="e">
        <v>#DIV/0!</v>
      </c>
      <c r="AF288" s="521" t="e">
        <v>#DIV/0!</v>
      </c>
      <c r="AG288" s="522" t="e">
        <v>#DIV/0!</v>
      </c>
      <c r="AJ288" s="480"/>
      <c r="AK288" s="473" t="s">
        <v>18</v>
      </c>
      <c r="AL288" s="520" t="e">
        <v>#DIV/0!</v>
      </c>
      <c r="AM288" s="521" t="e">
        <v>#DIV/0!</v>
      </c>
      <c r="AN288" s="521" t="e">
        <v>#DIV/0!</v>
      </c>
      <c r="AO288" s="521" t="e">
        <v>#DIV/0!</v>
      </c>
      <c r="AP288" s="521" t="e">
        <v>#DIV/0!</v>
      </c>
      <c r="AQ288" s="522" t="e">
        <v>#DIV/0!</v>
      </c>
    </row>
    <row r="289" spans="3:43">
      <c r="C289" s="367"/>
      <c r="F289" s="476" t="s">
        <v>101</v>
      </c>
      <c r="G289" s="462" t="s">
        <v>48</v>
      </c>
      <c r="H289" s="514" t="e">
        <f>SUM(H290:H294)</f>
        <v>#DIV/0!</v>
      </c>
      <c r="I289" s="515" t="e">
        <f t="shared" ref="I289:L289" si="96">SUM(I290:I294)</f>
        <v>#DIV/0!</v>
      </c>
      <c r="J289" s="515" t="e">
        <f t="shared" si="96"/>
        <v>#DIV/0!</v>
      </c>
      <c r="K289" s="515" t="e">
        <f t="shared" si="96"/>
        <v>#DIV/0!</v>
      </c>
      <c r="L289" s="515" t="e">
        <f t="shared" si="96"/>
        <v>#DIV/0!</v>
      </c>
      <c r="M289" s="516" t="e">
        <f>SUM(M290:M294)</f>
        <v>#DIV/0!</v>
      </c>
      <c r="P289" s="476" t="s">
        <v>99</v>
      </c>
      <c r="Q289" s="462" t="s">
        <v>48</v>
      </c>
      <c r="R289" s="514" t="e">
        <f>SUM(R290:R294)</f>
        <v>#DIV/0!</v>
      </c>
      <c r="S289" s="515" t="e">
        <f t="shared" ref="S289:V289" si="97">SUM(S290:S294)</f>
        <v>#DIV/0!</v>
      </c>
      <c r="T289" s="515" t="e">
        <f t="shared" si="97"/>
        <v>#DIV/0!</v>
      </c>
      <c r="U289" s="515" t="e">
        <f t="shared" si="97"/>
        <v>#DIV/0!</v>
      </c>
      <c r="V289" s="515" t="e">
        <f t="shared" si="97"/>
        <v>#DIV/0!</v>
      </c>
      <c r="W289" s="516" t="e">
        <f>SUM(W290:W294)</f>
        <v>#DIV/0!</v>
      </c>
      <c r="Z289" s="476" t="s">
        <v>99</v>
      </c>
      <c r="AA289" s="462" t="s">
        <v>48</v>
      </c>
      <c r="AB289" s="514" t="e">
        <f>SUM(AB290:AB294)</f>
        <v>#DIV/0!</v>
      </c>
      <c r="AC289" s="515" t="e">
        <f t="shared" ref="AC289:AF289" si="98">SUM(AC290:AC294)</f>
        <v>#DIV/0!</v>
      </c>
      <c r="AD289" s="515" t="e">
        <f t="shared" si="98"/>
        <v>#DIV/0!</v>
      </c>
      <c r="AE289" s="515" t="e">
        <f t="shared" si="98"/>
        <v>#DIV/0!</v>
      </c>
      <c r="AF289" s="515" t="e">
        <f t="shared" si="98"/>
        <v>#DIV/0!</v>
      </c>
      <c r="AG289" s="516" t="e">
        <f>SUM(AG290:AG294)</f>
        <v>#DIV/0!</v>
      </c>
      <c r="AJ289" s="476" t="s">
        <v>99</v>
      </c>
      <c r="AK289" s="462" t="s">
        <v>48</v>
      </c>
      <c r="AL289" s="514" t="e">
        <f>SUM(AL290:AL294)</f>
        <v>#DIV/0!</v>
      </c>
      <c r="AM289" s="515" t="e">
        <f t="shared" ref="AM289:AP289" si="99">SUM(AM290:AM294)</f>
        <v>#DIV/0!</v>
      </c>
      <c r="AN289" s="515" t="e">
        <f t="shared" si="99"/>
        <v>#DIV/0!</v>
      </c>
      <c r="AO289" s="515" t="e">
        <f t="shared" si="99"/>
        <v>#DIV/0!</v>
      </c>
      <c r="AP289" s="515" t="e">
        <f t="shared" si="99"/>
        <v>#DIV/0!</v>
      </c>
      <c r="AQ289" s="516" t="e">
        <f>SUM(AQ290:AQ294)</f>
        <v>#DIV/0!</v>
      </c>
    </row>
    <row r="290" spans="3:43">
      <c r="C290" s="367"/>
      <c r="F290" s="478"/>
      <c r="G290" s="467" t="s">
        <v>22</v>
      </c>
      <c r="H290" s="517" t="e">
        <f t="array" ref="H290:M294">Q97:V101*G169:L169</f>
        <v>#DIV/0!</v>
      </c>
      <c r="I290" s="518" t="e">
        <v>#DIV/0!</v>
      </c>
      <c r="J290" s="518" t="e">
        <v>#DIV/0!</v>
      </c>
      <c r="K290" s="518" t="e">
        <v>#DIV/0!</v>
      </c>
      <c r="L290" s="518" t="e">
        <v>#DIV/0!</v>
      </c>
      <c r="M290" s="519" t="e">
        <v>#DIV/0!</v>
      </c>
      <c r="P290" s="478"/>
      <c r="Q290" s="467" t="s">
        <v>22</v>
      </c>
      <c r="R290" s="517" t="e">
        <f t="array" ref="R290:W294">(G97:L101-Q97:V101)*G169:L169</f>
        <v>#DIV/0!</v>
      </c>
      <c r="S290" s="518" t="e">
        <v>#DIV/0!</v>
      </c>
      <c r="T290" s="518" t="e">
        <v>#DIV/0!</v>
      </c>
      <c r="U290" s="518" t="e">
        <v>#DIV/0!</v>
      </c>
      <c r="V290" s="518" t="e">
        <v>#DIV/0!</v>
      </c>
      <c r="W290" s="519" t="e">
        <v>#DIV/0!</v>
      </c>
      <c r="Z290" s="478"/>
      <c r="AA290" s="467" t="s">
        <v>22</v>
      </c>
      <c r="AB290" s="517" t="e">
        <f t="array" ref="AB290:AG294">Q97:V101*G182:L182*G191:L195</f>
        <v>#DIV/0!</v>
      </c>
      <c r="AC290" s="518" t="e">
        <v>#DIV/0!</v>
      </c>
      <c r="AD290" s="518" t="e">
        <v>#DIV/0!</v>
      </c>
      <c r="AE290" s="518" t="e">
        <v>#DIV/0!</v>
      </c>
      <c r="AF290" s="518" t="e">
        <v>#DIV/0!</v>
      </c>
      <c r="AG290" s="519" t="e">
        <v>#DIV/0!</v>
      </c>
      <c r="AJ290" s="478"/>
      <c r="AK290" s="467" t="s">
        <v>22</v>
      </c>
      <c r="AL290" s="517" t="e">
        <f t="array" ref="AL290:AQ294">(G97:L101-Q97:V101)*G182:L182*G191:L195</f>
        <v>#DIV/0!</v>
      </c>
      <c r="AM290" s="518" t="e">
        <v>#DIV/0!</v>
      </c>
      <c r="AN290" s="518" t="e">
        <v>#DIV/0!</v>
      </c>
      <c r="AO290" s="518" t="e">
        <v>#DIV/0!</v>
      </c>
      <c r="AP290" s="518" t="e">
        <v>#DIV/0!</v>
      </c>
      <c r="AQ290" s="519" t="e">
        <v>#DIV/0!</v>
      </c>
    </row>
    <row r="291" spans="3:43">
      <c r="C291" s="367"/>
      <c r="F291" s="479"/>
      <c r="G291" s="467" t="s">
        <v>21</v>
      </c>
      <c r="H291" s="517" t="e">
        <v>#DIV/0!</v>
      </c>
      <c r="I291" s="518" t="e">
        <v>#DIV/0!</v>
      </c>
      <c r="J291" s="518" t="e">
        <v>#DIV/0!</v>
      </c>
      <c r="K291" s="518" t="e">
        <v>#DIV/0!</v>
      </c>
      <c r="L291" s="518" t="e">
        <v>#DIV/0!</v>
      </c>
      <c r="M291" s="519" t="e">
        <v>#DIV/0!</v>
      </c>
      <c r="P291" s="479"/>
      <c r="Q291" s="467" t="s">
        <v>21</v>
      </c>
      <c r="R291" s="517" t="e">
        <v>#DIV/0!</v>
      </c>
      <c r="S291" s="518" t="e">
        <v>#DIV/0!</v>
      </c>
      <c r="T291" s="518" t="e">
        <v>#DIV/0!</v>
      </c>
      <c r="U291" s="518" t="e">
        <v>#DIV/0!</v>
      </c>
      <c r="V291" s="518" t="e">
        <v>#DIV/0!</v>
      </c>
      <c r="W291" s="519" t="e">
        <v>#DIV/0!</v>
      </c>
      <c r="Z291" s="479"/>
      <c r="AA291" s="467" t="s">
        <v>21</v>
      </c>
      <c r="AB291" s="517" t="e">
        <v>#DIV/0!</v>
      </c>
      <c r="AC291" s="518" t="e">
        <v>#DIV/0!</v>
      </c>
      <c r="AD291" s="518" t="e">
        <v>#DIV/0!</v>
      </c>
      <c r="AE291" s="518" t="e">
        <v>#DIV/0!</v>
      </c>
      <c r="AF291" s="518" t="e">
        <v>#DIV/0!</v>
      </c>
      <c r="AG291" s="519" t="e">
        <v>#DIV/0!</v>
      </c>
      <c r="AJ291" s="479"/>
      <c r="AK291" s="467" t="s">
        <v>21</v>
      </c>
      <c r="AL291" s="517" t="e">
        <v>#DIV/0!</v>
      </c>
      <c r="AM291" s="518" t="e">
        <v>#DIV/0!</v>
      </c>
      <c r="AN291" s="518" t="e">
        <v>#DIV/0!</v>
      </c>
      <c r="AO291" s="518" t="e">
        <v>#DIV/0!</v>
      </c>
      <c r="AP291" s="518" t="e">
        <v>#DIV/0!</v>
      </c>
      <c r="AQ291" s="519" t="e">
        <v>#DIV/0!</v>
      </c>
    </row>
    <row r="292" spans="3:43">
      <c r="C292" s="367"/>
      <c r="F292" s="478"/>
      <c r="G292" s="467" t="s">
        <v>20</v>
      </c>
      <c r="H292" s="517" t="e">
        <v>#DIV/0!</v>
      </c>
      <c r="I292" s="518" t="e">
        <v>#DIV/0!</v>
      </c>
      <c r="J292" s="518" t="e">
        <v>#DIV/0!</v>
      </c>
      <c r="K292" s="518" t="e">
        <v>#DIV/0!</v>
      </c>
      <c r="L292" s="518" t="e">
        <v>#DIV/0!</v>
      </c>
      <c r="M292" s="519" t="e">
        <v>#DIV/0!</v>
      </c>
      <c r="P292" s="478"/>
      <c r="Q292" s="467" t="s">
        <v>20</v>
      </c>
      <c r="R292" s="517" t="e">
        <v>#DIV/0!</v>
      </c>
      <c r="S292" s="518" t="e">
        <v>#DIV/0!</v>
      </c>
      <c r="T292" s="518" t="e">
        <v>#DIV/0!</v>
      </c>
      <c r="U292" s="518" t="e">
        <v>#DIV/0!</v>
      </c>
      <c r="V292" s="518" t="e">
        <v>#DIV/0!</v>
      </c>
      <c r="W292" s="519" t="e">
        <v>#DIV/0!</v>
      </c>
      <c r="Z292" s="478"/>
      <c r="AA292" s="467" t="s">
        <v>20</v>
      </c>
      <c r="AB292" s="517" t="e">
        <v>#DIV/0!</v>
      </c>
      <c r="AC292" s="518" t="e">
        <v>#DIV/0!</v>
      </c>
      <c r="AD292" s="518" t="e">
        <v>#DIV/0!</v>
      </c>
      <c r="AE292" s="518" t="e">
        <v>#DIV/0!</v>
      </c>
      <c r="AF292" s="518" t="e">
        <v>#DIV/0!</v>
      </c>
      <c r="AG292" s="519" t="e">
        <v>#DIV/0!</v>
      </c>
      <c r="AJ292" s="478"/>
      <c r="AK292" s="467" t="s">
        <v>20</v>
      </c>
      <c r="AL292" s="517" t="e">
        <v>#DIV/0!</v>
      </c>
      <c r="AM292" s="518" t="e">
        <v>#DIV/0!</v>
      </c>
      <c r="AN292" s="518" t="e">
        <v>#DIV/0!</v>
      </c>
      <c r="AO292" s="518" t="e">
        <v>#DIV/0!</v>
      </c>
      <c r="AP292" s="518" t="e">
        <v>#DIV/0!</v>
      </c>
      <c r="AQ292" s="519" t="e">
        <v>#DIV/0!</v>
      </c>
    </row>
    <row r="293" spans="3:43">
      <c r="C293" s="367"/>
      <c r="F293" s="479"/>
      <c r="G293" s="467" t="s">
        <v>19</v>
      </c>
      <c r="H293" s="517" t="e">
        <v>#DIV/0!</v>
      </c>
      <c r="I293" s="518" t="e">
        <v>#DIV/0!</v>
      </c>
      <c r="J293" s="518" t="e">
        <v>#DIV/0!</v>
      </c>
      <c r="K293" s="518" t="e">
        <v>#DIV/0!</v>
      </c>
      <c r="L293" s="518" t="e">
        <v>#DIV/0!</v>
      </c>
      <c r="M293" s="519" t="e">
        <v>#DIV/0!</v>
      </c>
      <c r="P293" s="479"/>
      <c r="Q293" s="467" t="s">
        <v>19</v>
      </c>
      <c r="R293" s="517" t="e">
        <v>#DIV/0!</v>
      </c>
      <c r="S293" s="518" t="e">
        <v>#DIV/0!</v>
      </c>
      <c r="T293" s="518" t="e">
        <v>#DIV/0!</v>
      </c>
      <c r="U293" s="518" t="e">
        <v>#DIV/0!</v>
      </c>
      <c r="V293" s="518" t="e">
        <v>#DIV/0!</v>
      </c>
      <c r="W293" s="519" t="e">
        <v>#DIV/0!</v>
      </c>
      <c r="Z293" s="479"/>
      <c r="AA293" s="467" t="s">
        <v>19</v>
      </c>
      <c r="AB293" s="517" t="e">
        <v>#DIV/0!</v>
      </c>
      <c r="AC293" s="518" t="e">
        <v>#DIV/0!</v>
      </c>
      <c r="AD293" s="518" t="e">
        <v>#DIV/0!</v>
      </c>
      <c r="AE293" s="518" t="e">
        <v>#DIV/0!</v>
      </c>
      <c r="AF293" s="518" t="e">
        <v>#DIV/0!</v>
      </c>
      <c r="AG293" s="519" t="e">
        <v>#DIV/0!</v>
      </c>
      <c r="AJ293" s="479"/>
      <c r="AK293" s="467" t="s">
        <v>19</v>
      </c>
      <c r="AL293" s="517" t="e">
        <v>#DIV/0!</v>
      </c>
      <c r="AM293" s="518" t="e">
        <v>#DIV/0!</v>
      </c>
      <c r="AN293" s="518" t="e">
        <v>#DIV/0!</v>
      </c>
      <c r="AO293" s="518" t="e">
        <v>#DIV/0!</v>
      </c>
      <c r="AP293" s="518" t="e">
        <v>#DIV/0!</v>
      </c>
      <c r="AQ293" s="519" t="e">
        <v>#DIV/0!</v>
      </c>
    </row>
    <row r="294" spans="3:43">
      <c r="C294" s="367"/>
      <c r="F294" s="480"/>
      <c r="G294" s="473" t="s">
        <v>18</v>
      </c>
      <c r="H294" s="520" t="e">
        <v>#DIV/0!</v>
      </c>
      <c r="I294" s="521" t="e">
        <v>#DIV/0!</v>
      </c>
      <c r="J294" s="521" t="e">
        <v>#DIV/0!</v>
      </c>
      <c r="K294" s="521" t="e">
        <v>#DIV/0!</v>
      </c>
      <c r="L294" s="521" t="e">
        <v>#DIV/0!</v>
      </c>
      <c r="M294" s="522" t="e">
        <v>#DIV/0!</v>
      </c>
      <c r="P294" s="480"/>
      <c r="Q294" s="473" t="s">
        <v>18</v>
      </c>
      <c r="R294" s="520" t="e">
        <v>#DIV/0!</v>
      </c>
      <c r="S294" s="521" t="e">
        <v>#DIV/0!</v>
      </c>
      <c r="T294" s="521" t="e">
        <v>#DIV/0!</v>
      </c>
      <c r="U294" s="521" t="e">
        <v>#DIV/0!</v>
      </c>
      <c r="V294" s="521" t="e">
        <v>#DIV/0!</v>
      </c>
      <c r="W294" s="522" t="e">
        <v>#DIV/0!</v>
      </c>
      <c r="Z294" s="480"/>
      <c r="AA294" s="473" t="s">
        <v>18</v>
      </c>
      <c r="AB294" s="520" t="e">
        <v>#DIV/0!</v>
      </c>
      <c r="AC294" s="521" t="e">
        <v>#DIV/0!</v>
      </c>
      <c r="AD294" s="521" t="e">
        <v>#DIV/0!</v>
      </c>
      <c r="AE294" s="521" t="e">
        <v>#DIV/0!</v>
      </c>
      <c r="AF294" s="521" t="e">
        <v>#DIV/0!</v>
      </c>
      <c r="AG294" s="522" t="e">
        <v>#DIV/0!</v>
      </c>
      <c r="AJ294" s="480"/>
      <c r="AK294" s="473" t="s">
        <v>18</v>
      </c>
      <c r="AL294" s="520" t="e">
        <v>#DIV/0!</v>
      </c>
      <c r="AM294" s="521" t="e">
        <v>#DIV/0!</v>
      </c>
      <c r="AN294" s="521" t="e">
        <v>#DIV/0!</v>
      </c>
      <c r="AO294" s="521" t="e">
        <v>#DIV/0!</v>
      </c>
      <c r="AP294" s="521" t="e">
        <v>#DIV/0!</v>
      </c>
      <c r="AQ294" s="522" t="e">
        <v>#DIV/0!</v>
      </c>
    </row>
    <row r="295" spans="3:43">
      <c r="C295" s="367"/>
      <c r="F295" s="476" t="s">
        <v>102</v>
      </c>
      <c r="G295" s="462" t="s">
        <v>48</v>
      </c>
      <c r="H295" s="514" t="e">
        <f>SUM(H296:H300)</f>
        <v>#DIV/0!</v>
      </c>
      <c r="I295" s="515" t="e">
        <f t="shared" ref="I295:L295" si="100">SUM(I296:I300)</f>
        <v>#DIV/0!</v>
      </c>
      <c r="J295" s="515" t="e">
        <f t="shared" si="100"/>
        <v>#DIV/0!</v>
      </c>
      <c r="K295" s="515" t="e">
        <f t="shared" si="100"/>
        <v>#DIV/0!</v>
      </c>
      <c r="L295" s="515" t="e">
        <f t="shared" si="100"/>
        <v>#DIV/0!</v>
      </c>
      <c r="M295" s="516" t="e">
        <f>SUM(M296:M300)</f>
        <v>#DIV/0!</v>
      </c>
      <c r="P295" s="476" t="s">
        <v>99</v>
      </c>
      <c r="Q295" s="462" t="s">
        <v>48</v>
      </c>
      <c r="R295" s="514" t="e">
        <f>SUM(R296:R300)</f>
        <v>#DIV/0!</v>
      </c>
      <c r="S295" s="515" t="e">
        <f t="shared" ref="S295:V295" si="101">SUM(S296:S300)</f>
        <v>#DIV/0!</v>
      </c>
      <c r="T295" s="515" t="e">
        <f t="shared" si="101"/>
        <v>#DIV/0!</v>
      </c>
      <c r="U295" s="515" t="e">
        <f t="shared" si="101"/>
        <v>#DIV/0!</v>
      </c>
      <c r="V295" s="515" t="e">
        <f t="shared" si="101"/>
        <v>#DIV/0!</v>
      </c>
      <c r="W295" s="516" t="e">
        <f>SUM(W296:W300)</f>
        <v>#DIV/0!</v>
      </c>
      <c r="Z295" s="476" t="s">
        <v>99</v>
      </c>
      <c r="AA295" s="462" t="s">
        <v>48</v>
      </c>
      <c r="AB295" s="514" t="e">
        <f>SUM(AB296:AB300)</f>
        <v>#DIV/0!</v>
      </c>
      <c r="AC295" s="515" t="e">
        <f t="shared" ref="AC295:AF295" si="102">SUM(AC296:AC300)</f>
        <v>#DIV/0!</v>
      </c>
      <c r="AD295" s="515" t="e">
        <f t="shared" si="102"/>
        <v>#DIV/0!</v>
      </c>
      <c r="AE295" s="515" t="e">
        <f t="shared" si="102"/>
        <v>#DIV/0!</v>
      </c>
      <c r="AF295" s="515" t="e">
        <f t="shared" si="102"/>
        <v>#DIV/0!</v>
      </c>
      <c r="AG295" s="516" t="e">
        <f>SUM(AG296:AG300)</f>
        <v>#DIV/0!</v>
      </c>
      <c r="AJ295" s="476" t="s">
        <v>99</v>
      </c>
      <c r="AK295" s="462" t="s">
        <v>48</v>
      </c>
      <c r="AL295" s="514" t="e">
        <f>SUM(AL296:AL300)</f>
        <v>#DIV/0!</v>
      </c>
      <c r="AM295" s="515" t="e">
        <f t="shared" ref="AM295:AP295" si="103">SUM(AM296:AM300)</f>
        <v>#DIV/0!</v>
      </c>
      <c r="AN295" s="515" t="e">
        <f t="shared" si="103"/>
        <v>#DIV/0!</v>
      </c>
      <c r="AO295" s="515" t="e">
        <f t="shared" si="103"/>
        <v>#DIV/0!</v>
      </c>
      <c r="AP295" s="515" t="e">
        <f t="shared" si="103"/>
        <v>#DIV/0!</v>
      </c>
      <c r="AQ295" s="516" t="e">
        <f>SUM(AQ296:AQ300)</f>
        <v>#DIV/0!</v>
      </c>
    </row>
    <row r="296" spans="3:43">
      <c r="C296" s="367"/>
      <c r="F296" s="478"/>
      <c r="G296" s="467" t="s">
        <v>22</v>
      </c>
      <c r="H296" s="517" t="e">
        <f t="array" ref="H296:M300">Q103:V107*G170:L170</f>
        <v>#DIV/0!</v>
      </c>
      <c r="I296" s="518" t="e">
        <v>#DIV/0!</v>
      </c>
      <c r="J296" s="518" t="e">
        <v>#DIV/0!</v>
      </c>
      <c r="K296" s="518" t="e">
        <v>#DIV/0!</v>
      </c>
      <c r="L296" s="518" t="e">
        <v>#DIV/0!</v>
      </c>
      <c r="M296" s="519" t="e">
        <v>#DIV/0!</v>
      </c>
      <c r="P296" s="478"/>
      <c r="Q296" s="467" t="s">
        <v>22</v>
      </c>
      <c r="R296" s="517" t="e">
        <f t="array" ref="R296:W300">(G103:L107-Q103:V107)*G170:L170</f>
        <v>#DIV/0!</v>
      </c>
      <c r="S296" s="518" t="e">
        <v>#DIV/0!</v>
      </c>
      <c r="T296" s="518" t="e">
        <v>#DIV/0!</v>
      </c>
      <c r="U296" s="518" t="e">
        <v>#DIV/0!</v>
      </c>
      <c r="V296" s="518" t="e">
        <v>#DIV/0!</v>
      </c>
      <c r="W296" s="519" t="e">
        <v>#DIV/0!</v>
      </c>
      <c r="Z296" s="478"/>
      <c r="AA296" s="467" t="s">
        <v>22</v>
      </c>
      <c r="AB296" s="517" t="e">
        <f t="array" ref="AB296:AG300">Q103:V107*G183:L183*G191:L195</f>
        <v>#DIV/0!</v>
      </c>
      <c r="AC296" s="518" t="e">
        <v>#DIV/0!</v>
      </c>
      <c r="AD296" s="518" t="e">
        <v>#DIV/0!</v>
      </c>
      <c r="AE296" s="518" t="e">
        <v>#DIV/0!</v>
      </c>
      <c r="AF296" s="518" t="e">
        <v>#DIV/0!</v>
      </c>
      <c r="AG296" s="519" t="e">
        <v>#DIV/0!</v>
      </c>
      <c r="AJ296" s="478"/>
      <c r="AK296" s="467" t="s">
        <v>22</v>
      </c>
      <c r="AL296" s="517" t="e">
        <f t="array" ref="AL296:AQ300">(G103:L107-Q103:V107)*G183:L183*G191:L195</f>
        <v>#DIV/0!</v>
      </c>
      <c r="AM296" s="518" t="e">
        <v>#DIV/0!</v>
      </c>
      <c r="AN296" s="518" t="e">
        <v>#DIV/0!</v>
      </c>
      <c r="AO296" s="518" t="e">
        <v>#DIV/0!</v>
      </c>
      <c r="AP296" s="518" t="e">
        <v>#DIV/0!</v>
      </c>
      <c r="AQ296" s="519" t="e">
        <v>#DIV/0!</v>
      </c>
    </row>
    <row r="297" spans="3:43">
      <c r="C297" s="367"/>
      <c r="F297" s="479"/>
      <c r="G297" s="467" t="s">
        <v>21</v>
      </c>
      <c r="H297" s="517" t="e">
        <v>#DIV/0!</v>
      </c>
      <c r="I297" s="518" t="e">
        <v>#DIV/0!</v>
      </c>
      <c r="J297" s="518" t="e">
        <v>#DIV/0!</v>
      </c>
      <c r="K297" s="518" t="e">
        <v>#DIV/0!</v>
      </c>
      <c r="L297" s="518" t="e">
        <v>#DIV/0!</v>
      </c>
      <c r="M297" s="519" t="e">
        <v>#DIV/0!</v>
      </c>
      <c r="P297" s="479"/>
      <c r="Q297" s="467" t="s">
        <v>21</v>
      </c>
      <c r="R297" s="517" t="e">
        <v>#DIV/0!</v>
      </c>
      <c r="S297" s="518" t="e">
        <v>#DIV/0!</v>
      </c>
      <c r="T297" s="518" t="e">
        <v>#DIV/0!</v>
      </c>
      <c r="U297" s="518" t="e">
        <v>#DIV/0!</v>
      </c>
      <c r="V297" s="518" t="e">
        <v>#DIV/0!</v>
      </c>
      <c r="W297" s="519" t="e">
        <v>#DIV/0!</v>
      </c>
      <c r="Z297" s="479"/>
      <c r="AA297" s="467" t="s">
        <v>21</v>
      </c>
      <c r="AB297" s="517" t="e">
        <v>#DIV/0!</v>
      </c>
      <c r="AC297" s="518" t="e">
        <v>#DIV/0!</v>
      </c>
      <c r="AD297" s="518" t="e">
        <v>#DIV/0!</v>
      </c>
      <c r="AE297" s="518" t="e">
        <v>#DIV/0!</v>
      </c>
      <c r="AF297" s="518" t="e">
        <v>#DIV/0!</v>
      </c>
      <c r="AG297" s="519" t="e">
        <v>#DIV/0!</v>
      </c>
      <c r="AJ297" s="479"/>
      <c r="AK297" s="467" t="s">
        <v>21</v>
      </c>
      <c r="AL297" s="517" t="e">
        <v>#DIV/0!</v>
      </c>
      <c r="AM297" s="518" t="e">
        <v>#DIV/0!</v>
      </c>
      <c r="AN297" s="518" t="e">
        <v>#DIV/0!</v>
      </c>
      <c r="AO297" s="518" t="e">
        <v>#DIV/0!</v>
      </c>
      <c r="AP297" s="518" t="e">
        <v>#DIV/0!</v>
      </c>
      <c r="AQ297" s="519" t="e">
        <v>#DIV/0!</v>
      </c>
    </row>
    <row r="298" spans="3:43">
      <c r="C298" s="367"/>
      <c r="F298" s="478"/>
      <c r="G298" s="467" t="s">
        <v>20</v>
      </c>
      <c r="H298" s="517" t="e">
        <v>#DIV/0!</v>
      </c>
      <c r="I298" s="518" t="e">
        <v>#DIV/0!</v>
      </c>
      <c r="J298" s="518" t="e">
        <v>#DIV/0!</v>
      </c>
      <c r="K298" s="518" t="e">
        <v>#DIV/0!</v>
      </c>
      <c r="L298" s="518" t="e">
        <v>#DIV/0!</v>
      </c>
      <c r="M298" s="519" t="e">
        <v>#DIV/0!</v>
      </c>
      <c r="P298" s="478"/>
      <c r="Q298" s="467" t="s">
        <v>20</v>
      </c>
      <c r="R298" s="517" t="e">
        <v>#DIV/0!</v>
      </c>
      <c r="S298" s="518" t="e">
        <v>#DIV/0!</v>
      </c>
      <c r="T298" s="518" t="e">
        <v>#DIV/0!</v>
      </c>
      <c r="U298" s="518" t="e">
        <v>#DIV/0!</v>
      </c>
      <c r="V298" s="518" t="e">
        <v>#DIV/0!</v>
      </c>
      <c r="W298" s="519" t="e">
        <v>#DIV/0!</v>
      </c>
      <c r="Z298" s="478"/>
      <c r="AA298" s="467" t="s">
        <v>20</v>
      </c>
      <c r="AB298" s="517" t="e">
        <v>#DIV/0!</v>
      </c>
      <c r="AC298" s="518" t="e">
        <v>#DIV/0!</v>
      </c>
      <c r="AD298" s="518" t="e">
        <v>#DIV/0!</v>
      </c>
      <c r="AE298" s="518" t="e">
        <v>#DIV/0!</v>
      </c>
      <c r="AF298" s="518" t="e">
        <v>#DIV/0!</v>
      </c>
      <c r="AG298" s="519" t="e">
        <v>#DIV/0!</v>
      </c>
      <c r="AJ298" s="478"/>
      <c r="AK298" s="467" t="s">
        <v>20</v>
      </c>
      <c r="AL298" s="517" t="e">
        <v>#DIV/0!</v>
      </c>
      <c r="AM298" s="518" t="e">
        <v>#DIV/0!</v>
      </c>
      <c r="AN298" s="518" t="e">
        <v>#DIV/0!</v>
      </c>
      <c r="AO298" s="518" t="e">
        <v>#DIV/0!</v>
      </c>
      <c r="AP298" s="518" t="e">
        <v>#DIV/0!</v>
      </c>
      <c r="AQ298" s="519" t="e">
        <v>#DIV/0!</v>
      </c>
    </row>
    <row r="299" spans="3:43">
      <c r="C299" s="367"/>
      <c r="F299" s="479"/>
      <c r="G299" s="467" t="s">
        <v>19</v>
      </c>
      <c r="H299" s="517" t="e">
        <v>#DIV/0!</v>
      </c>
      <c r="I299" s="518" t="e">
        <v>#DIV/0!</v>
      </c>
      <c r="J299" s="518" t="e">
        <v>#DIV/0!</v>
      </c>
      <c r="K299" s="518" t="e">
        <v>#DIV/0!</v>
      </c>
      <c r="L299" s="518" t="e">
        <v>#DIV/0!</v>
      </c>
      <c r="M299" s="519" t="e">
        <v>#DIV/0!</v>
      </c>
      <c r="P299" s="479"/>
      <c r="Q299" s="467" t="s">
        <v>19</v>
      </c>
      <c r="R299" s="517" t="e">
        <v>#DIV/0!</v>
      </c>
      <c r="S299" s="518" t="e">
        <v>#DIV/0!</v>
      </c>
      <c r="T299" s="518" t="e">
        <v>#DIV/0!</v>
      </c>
      <c r="U299" s="518" t="e">
        <v>#DIV/0!</v>
      </c>
      <c r="V299" s="518" t="e">
        <v>#DIV/0!</v>
      </c>
      <c r="W299" s="519" t="e">
        <v>#DIV/0!</v>
      </c>
      <c r="Z299" s="479"/>
      <c r="AA299" s="467" t="s">
        <v>19</v>
      </c>
      <c r="AB299" s="517" t="e">
        <v>#DIV/0!</v>
      </c>
      <c r="AC299" s="518" t="e">
        <v>#DIV/0!</v>
      </c>
      <c r="AD299" s="518" t="e">
        <v>#DIV/0!</v>
      </c>
      <c r="AE299" s="518" t="e">
        <v>#DIV/0!</v>
      </c>
      <c r="AF299" s="518" t="e">
        <v>#DIV/0!</v>
      </c>
      <c r="AG299" s="519" t="e">
        <v>#DIV/0!</v>
      </c>
      <c r="AJ299" s="479"/>
      <c r="AK299" s="467" t="s">
        <v>19</v>
      </c>
      <c r="AL299" s="517" t="e">
        <v>#DIV/0!</v>
      </c>
      <c r="AM299" s="518" t="e">
        <v>#DIV/0!</v>
      </c>
      <c r="AN299" s="518" t="e">
        <v>#DIV/0!</v>
      </c>
      <c r="AO299" s="518" t="e">
        <v>#DIV/0!</v>
      </c>
      <c r="AP299" s="518" t="e">
        <v>#DIV/0!</v>
      </c>
      <c r="AQ299" s="519" t="e">
        <v>#DIV/0!</v>
      </c>
    </row>
    <row r="300" spans="3:43">
      <c r="C300" s="367"/>
      <c r="F300" s="480"/>
      <c r="G300" s="473" t="s">
        <v>18</v>
      </c>
      <c r="H300" s="520" t="e">
        <v>#DIV/0!</v>
      </c>
      <c r="I300" s="521" t="e">
        <v>#DIV/0!</v>
      </c>
      <c r="J300" s="521" t="e">
        <v>#DIV/0!</v>
      </c>
      <c r="K300" s="521" t="e">
        <v>#DIV/0!</v>
      </c>
      <c r="L300" s="521" t="e">
        <v>#DIV/0!</v>
      </c>
      <c r="M300" s="522" t="e">
        <v>#DIV/0!</v>
      </c>
      <c r="P300" s="480"/>
      <c r="Q300" s="473" t="s">
        <v>18</v>
      </c>
      <c r="R300" s="520" t="e">
        <v>#DIV/0!</v>
      </c>
      <c r="S300" s="521" t="e">
        <v>#DIV/0!</v>
      </c>
      <c r="T300" s="521" t="e">
        <v>#DIV/0!</v>
      </c>
      <c r="U300" s="521" t="e">
        <v>#DIV/0!</v>
      </c>
      <c r="V300" s="521" t="e">
        <v>#DIV/0!</v>
      </c>
      <c r="W300" s="522" t="e">
        <v>#DIV/0!</v>
      </c>
      <c r="Z300" s="480"/>
      <c r="AA300" s="473" t="s">
        <v>18</v>
      </c>
      <c r="AB300" s="520" t="e">
        <v>#DIV/0!</v>
      </c>
      <c r="AC300" s="521" t="e">
        <v>#DIV/0!</v>
      </c>
      <c r="AD300" s="521" t="e">
        <v>#DIV/0!</v>
      </c>
      <c r="AE300" s="521" t="e">
        <v>#DIV/0!</v>
      </c>
      <c r="AF300" s="521" t="e">
        <v>#DIV/0!</v>
      </c>
      <c r="AG300" s="522" t="e">
        <v>#DIV/0!</v>
      </c>
      <c r="AJ300" s="480"/>
      <c r="AK300" s="473" t="s">
        <v>18</v>
      </c>
      <c r="AL300" s="520" t="e">
        <v>#DIV/0!</v>
      </c>
      <c r="AM300" s="521" t="e">
        <v>#DIV/0!</v>
      </c>
      <c r="AN300" s="521" t="e">
        <v>#DIV/0!</v>
      </c>
      <c r="AO300" s="521" t="e">
        <v>#DIV/0!</v>
      </c>
      <c r="AP300" s="521" t="e">
        <v>#DIV/0!</v>
      </c>
      <c r="AQ300" s="522" t="e">
        <v>#DIV/0!</v>
      </c>
    </row>
    <row r="301" spans="3:43">
      <c r="C301" s="367"/>
      <c r="F301" s="476" t="s">
        <v>103</v>
      </c>
      <c r="G301" s="462" t="s">
        <v>48</v>
      </c>
      <c r="H301" s="514" t="e">
        <f>SUM(H302:H306)</f>
        <v>#DIV/0!</v>
      </c>
      <c r="I301" s="515" t="e">
        <f t="shared" ref="I301:L301" si="104">SUM(I302:I306)</f>
        <v>#DIV/0!</v>
      </c>
      <c r="J301" s="515" t="e">
        <f t="shared" si="104"/>
        <v>#DIV/0!</v>
      </c>
      <c r="K301" s="515" t="e">
        <f t="shared" si="104"/>
        <v>#DIV/0!</v>
      </c>
      <c r="L301" s="515" t="e">
        <f t="shared" si="104"/>
        <v>#DIV/0!</v>
      </c>
      <c r="M301" s="516" t="e">
        <f>SUM(M302:M306)</f>
        <v>#DIV/0!</v>
      </c>
      <c r="P301" s="476" t="s">
        <v>99</v>
      </c>
      <c r="Q301" s="462" t="s">
        <v>48</v>
      </c>
      <c r="R301" s="514" t="e">
        <f>SUM(R302:R306)</f>
        <v>#DIV/0!</v>
      </c>
      <c r="S301" s="515" t="e">
        <f t="shared" ref="S301:V301" si="105">SUM(S302:S306)</f>
        <v>#DIV/0!</v>
      </c>
      <c r="T301" s="515" t="e">
        <f t="shared" si="105"/>
        <v>#DIV/0!</v>
      </c>
      <c r="U301" s="515" t="e">
        <f t="shared" si="105"/>
        <v>#DIV/0!</v>
      </c>
      <c r="V301" s="515" t="e">
        <f t="shared" si="105"/>
        <v>#DIV/0!</v>
      </c>
      <c r="W301" s="516" t="e">
        <f>SUM(W302:W306)</f>
        <v>#DIV/0!</v>
      </c>
      <c r="Z301" s="476" t="s">
        <v>99</v>
      </c>
      <c r="AA301" s="462" t="s">
        <v>48</v>
      </c>
      <c r="AB301" s="514" t="e">
        <f>SUM(AB302:AB306)</f>
        <v>#DIV/0!</v>
      </c>
      <c r="AC301" s="515" t="e">
        <f t="shared" ref="AC301:AF301" si="106">SUM(AC302:AC306)</f>
        <v>#DIV/0!</v>
      </c>
      <c r="AD301" s="515" t="e">
        <f t="shared" si="106"/>
        <v>#DIV/0!</v>
      </c>
      <c r="AE301" s="515" t="e">
        <f t="shared" si="106"/>
        <v>#DIV/0!</v>
      </c>
      <c r="AF301" s="515" t="e">
        <f t="shared" si="106"/>
        <v>#DIV/0!</v>
      </c>
      <c r="AG301" s="516" t="e">
        <f>SUM(AG302:AG306)</f>
        <v>#DIV/0!</v>
      </c>
      <c r="AJ301" s="476" t="s">
        <v>99</v>
      </c>
      <c r="AK301" s="462" t="s">
        <v>48</v>
      </c>
      <c r="AL301" s="514" t="e">
        <f>SUM(AL302:AL306)</f>
        <v>#DIV/0!</v>
      </c>
      <c r="AM301" s="515" t="e">
        <f t="shared" ref="AM301:AP301" si="107">SUM(AM302:AM306)</f>
        <v>#DIV/0!</v>
      </c>
      <c r="AN301" s="515" t="e">
        <f t="shared" si="107"/>
        <v>#DIV/0!</v>
      </c>
      <c r="AO301" s="515" t="e">
        <f t="shared" si="107"/>
        <v>#DIV/0!</v>
      </c>
      <c r="AP301" s="515" t="e">
        <f t="shared" si="107"/>
        <v>#DIV/0!</v>
      </c>
      <c r="AQ301" s="516" t="e">
        <f>SUM(AQ302:AQ306)</f>
        <v>#DIV/0!</v>
      </c>
    </row>
    <row r="302" spans="3:43">
      <c r="C302" s="367"/>
      <c r="F302" s="478"/>
      <c r="G302" s="467" t="s">
        <v>22</v>
      </c>
      <c r="H302" s="517" t="e">
        <f t="array" ref="H302:M306">Q109:V113*G171:L171</f>
        <v>#DIV/0!</v>
      </c>
      <c r="I302" s="518" t="e">
        <v>#DIV/0!</v>
      </c>
      <c r="J302" s="518" t="e">
        <v>#DIV/0!</v>
      </c>
      <c r="K302" s="518" t="e">
        <v>#DIV/0!</v>
      </c>
      <c r="L302" s="518" t="e">
        <v>#DIV/0!</v>
      </c>
      <c r="M302" s="519" t="e">
        <v>#DIV/0!</v>
      </c>
      <c r="P302" s="467"/>
      <c r="Q302" s="467" t="s">
        <v>22</v>
      </c>
      <c r="R302" s="517" t="e">
        <f t="array" ref="R302:W306">(G109:L113-Q109:V113)*G171:L171</f>
        <v>#DIV/0!</v>
      </c>
      <c r="S302" s="518" t="e">
        <v>#DIV/0!</v>
      </c>
      <c r="T302" s="518" t="e">
        <v>#DIV/0!</v>
      </c>
      <c r="U302" s="518" t="e">
        <v>#DIV/0!</v>
      </c>
      <c r="V302" s="518" t="e">
        <v>#DIV/0!</v>
      </c>
      <c r="W302" s="519" t="e">
        <v>#DIV/0!</v>
      </c>
      <c r="Z302" s="478"/>
      <c r="AA302" s="467" t="s">
        <v>22</v>
      </c>
      <c r="AB302" s="517" t="e">
        <f t="array" ref="AB302:AG306">Q109:V113*G184:L184*G191:L195</f>
        <v>#DIV/0!</v>
      </c>
      <c r="AC302" s="518" t="e">
        <v>#DIV/0!</v>
      </c>
      <c r="AD302" s="518" t="e">
        <v>#DIV/0!</v>
      </c>
      <c r="AE302" s="518" t="e">
        <v>#DIV/0!</v>
      </c>
      <c r="AF302" s="518" t="e">
        <v>#DIV/0!</v>
      </c>
      <c r="AG302" s="519" t="e">
        <v>#DIV/0!</v>
      </c>
      <c r="AJ302" s="478"/>
      <c r="AK302" s="467" t="s">
        <v>22</v>
      </c>
      <c r="AL302" s="517" t="e">
        <f t="array" ref="AL302:AQ306">(G109:L113-Q109:V113)*G184:L184*G191:L195</f>
        <v>#DIV/0!</v>
      </c>
      <c r="AM302" s="518" t="e">
        <v>#DIV/0!</v>
      </c>
      <c r="AN302" s="518" t="e">
        <v>#DIV/0!</v>
      </c>
      <c r="AO302" s="518" t="e">
        <v>#DIV/0!</v>
      </c>
      <c r="AP302" s="518" t="e">
        <v>#DIV/0!</v>
      </c>
      <c r="AQ302" s="519" t="e">
        <v>#DIV/0!</v>
      </c>
    </row>
    <row r="303" spans="3:43">
      <c r="C303" s="367"/>
      <c r="F303" s="479"/>
      <c r="G303" s="467" t="s">
        <v>21</v>
      </c>
      <c r="H303" s="517" t="e">
        <v>#DIV/0!</v>
      </c>
      <c r="I303" s="518" t="e">
        <v>#DIV/0!</v>
      </c>
      <c r="J303" s="518" t="e">
        <v>#DIV/0!</v>
      </c>
      <c r="K303" s="518" t="e">
        <v>#DIV/0!</v>
      </c>
      <c r="L303" s="518" t="e">
        <v>#DIV/0!</v>
      </c>
      <c r="M303" s="519" t="e">
        <v>#DIV/0!</v>
      </c>
      <c r="P303" s="479"/>
      <c r="Q303" s="467" t="s">
        <v>21</v>
      </c>
      <c r="R303" s="517" t="e">
        <v>#DIV/0!</v>
      </c>
      <c r="S303" s="518" t="e">
        <v>#DIV/0!</v>
      </c>
      <c r="T303" s="518" t="e">
        <v>#DIV/0!</v>
      </c>
      <c r="U303" s="518" t="e">
        <v>#DIV/0!</v>
      </c>
      <c r="V303" s="518" t="e">
        <v>#DIV/0!</v>
      </c>
      <c r="W303" s="519" t="e">
        <v>#DIV/0!</v>
      </c>
      <c r="Z303" s="479"/>
      <c r="AA303" s="467" t="s">
        <v>21</v>
      </c>
      <c r="AB303" s="517" t="e">
        <v>#DIV/0!</v>
      </c>
      <c r="AC303" s="518" t="e">
        <v>#DIV/0!</v>
      </c>
      <c r="AD303" s="518" t="e">
        <v>#DIV/0!</v>
      </c>
      <c r="AE303" s="518" t="e">
        <v>#DIV/0!</v>
      </c>
      <c r="AF303" s="518" t="e">
        <v>#DIV/0!</v>
      </c>
      <c r="AG303" s="519" t="e">
        <v>#DIV/0!</v>
      </c>
      <c r="AJ303" s="479"/>
      <c r="AK303" s="467" t="s">
        <v>21</v>
      </c>
      <c r="AL303" s="517" t="e">
        <v>#DIV/0!</v>
      </c>
      <c r="AM303" s="518" t="e">
        <v>#DIV/0!</v>
      </c>
      <c r="AN303" s="518" t="e">
        <v>#DIV/0!</v>
      </c>
      <c r="AO303" s="518" t="e">
        <v>#DIV/0!</v>
      </c>
      <c r="AP303" s="518" t="e">
        <v>#DIV/0!</v>
      </c>
      <c r="AQ303" s="519" t="e">
        <v>#DIV/0!</v>
      </c>
    </row>
    <row r="304" spans="3:43">
      <c r="C304" s="367"/>
      <c r="F304" s="478"/>
      <c r="G304" s="467" t="s">
        <v>20</v>
      </c>
      <c r="H304" s="517" t="e">
        <v>#DIV/0!</v>
      </c>
      <c r="I304" s="518" t="e">
        <v>#DIV/0!</v>
      </c>
      <c r="J304" s="518" t="e">
        <v>#DIV/0!</v>
      </c>
      <c r="K304" s="518" t="e">
        <v>#DIV/0!</v>
      </c>
      <c r="L304" s="518" t="e">
        <v>#DIV/0!</v>
      </c>
      <c r="M304" s="519" t="e">
        <v>#DIV/0!</v>
      </c>
      <c r="P304" s="478"/>
      <c r="Q304" s="467" t="s">
        <v>20</v>
      </c>
      <c r="R304" s="517" t="e">
        <v>#DIV/0!</v>
      </c>
      <c r="S304" s="518" t="e">
        <v>#DIV/0!</v>
      </c>
      <c r="T304" s="518" t="e">
        <v>#DIV/0!</v>
      </c>
      <c r="U304" s="518" t="e">
        <v>#DIV/0!</v>
      </c>
      <c r="V304" s="518" t="e">
        <v>#DIV/0!</v>
      </c>
      <c r="W304" s="519" t="e">
        <v>#DIV/0!</v>
      </c>
      <c r="Z304" s="478"/>
      <c r="AA304" s="467" t="s">
        <v>20</v>
      </c>
      <c r="AB304" s="517" t="e">
        <v>#DIV/0!</v>
      </c>
      <c r="AC304" s="518" t="e">
        <v>#DIV/0!</v>
      </c>
      <c r="AD304" s="518" t="e">
        <v>#DIV/0!</v>
      </c>
      <c r="AE304" s="518" t="e">
        <v>#DIV/0!</v>
      </c>
      <c r="AF304" s="518" t="e">
        <v>#DIV/0!</v>
      </c>
      <c r="AG304" s="519" t="e">
        <v>#DIV/0!</v>
      </c>
      <c r="AJ304" s="478"/>
      <c r="AK304" s="467" t="s">
        <v>20</v>
      </c>
      <c r="AL304" s="517" t="e">
        <v>#DIV/0!</v>
      </c>
      <c r="AM304" s="518" t="e">
        <v>#DIV/0!</v>
      </c>
      <c r="AN304" s="518" t="e">
        <v>#DIV/0!</v>
      </c>
      <c r="AO304" s="518" t="e">
        <v>#DIV/0!</v>
      </c>
      <c r="AP304" s="518" t="e">
        <v>#DIV/0!</v>
      </c>
      <c r="AQ304" s="519" t="e">
        <v>#DIV/0!</v>
      </c>
    </row>
    <row r="305" spans="1:43">
      <c r="C305" s="367"/>
      <c r="F305" s="479"/>
      <c r="G305" s="467" t="s">
        <v>19</v>
      </c>
      <c r="H305" s="517" t="e">
        <v>#DIV/0!</v>
      </c>
      <c r="I305" s="518" t="e">
        <v>#DIV/0!</v>
      </c>
      <c r="J305" s="518" t="e">
        <v>#DIV/0!</v>
      </c>
      <c r="K305" s="518" t="e">
        <v>#DIV/0!</v>
      </c>
      <c r="L305" s="518" t="e">
        <v>#DIV/0!</v>
      </c>
      <c r="M305" s="519" t="e">
        <v>#DIV/0!</v>
      </c>
      <c r="P305" s="479"/>
      <c r="Q305" s="467" t="s">
        <v>19</v>
      </c>
      <c r="R305" s="517" t="e">
        <v>#DIV/0!</v>
      </c>
      <c r="S305" s="518" t="e">
        <v>#DIV/0!</v>
      </c>
      <c r="T305" s="518" t="e">
        <v>#DIV/0!</v>
      </c>
      <c r="U305" s="518" t="e">
        <v>#DIV/0!</v>
      </c>
      <c r="V305" s="518" t="e">
        <v>#DIV/0!</v>
      </c>
      <c r="W305" s="519" t="e">
        <v>#DIV/0!</v>
      </c>
      <c r="Z305" s="479"/>
      <c r="AA305" s="467" t="s">
        <v>19</v>
      </c>
      <c r="AB305" s="517" t="e">
        <v>#DIV/0!</v>
      </c>
      <c r="AC305" s="518" t="e">
        <v>#DIV/0!</v>
      </c>
      <c r="AD305" s="518" t="e">
        <v>#DIV/0!</v>
      </c>
      <c r="AE305" s="518" t="e">
        <v>#DIV/0!</v>
      </c>
      <c r="AF305" s="518" t="e">
        <v>#DIV/0!</v>
      </c>
      <c r="AG305" s="519" t="e">
        <v>#DIV/0!</v>
      </c>
      <c r="AJ305" s="479"/>
      <c r="AK305" s="467" t="s">
        <v>19</v>
      </c>
      <c r="AL305" s="517" t="e">
        <v>#DIV/0!</v>
      </c>
      <c r="AM305" s="518" t="e">
        <v>#DIV/0!</v>
      </c>
      <c r="AN305" s="518" t="e">
        <v>#DIV/0!</v>
      </c>
      <c r="AO305" s="518" t="e">
        <v>#DIV/0!</v>
      </c>
      <c r="AP305" s="518" t="e">
        <v>#DIV/0!</v>
      </c>
      <c r="AQ305" s="519" t="e">
        <v>#DIV/0!</v>
      </c>
    </row>
    <row r="306" spans="1:43">
      <c r="C306" s="367"/>
      <c r="F306" s="480"/>
      <c r="G306" s="473" t="s">
        <v>18</v>
      </c>
      <c r="H306" s="520" t="e">
        <v>#DIV/0!</v>
      </c>
      <c r="I306" s="521" t="e">
        <v>#DIV/0!</v>
      </c>
      <c r="J306" s="521" t="e">
        <v>#DIV/0!</v>
      </c>
      <c r="K306" s="521" t="e">
        <v>#DIV/0!</v>
      </c>
      <c r="L306" s="521" t="e">
        <v>#DIV/0!</v>
      </c>
      <c r="M306" s="522" t="e">
        <v>#DIV/0!</v>
      </c>
      <c r="P306" s="480"/>
      <c r="Q306" s="473" t="s">
        <v>18</v>
      </c>
      <c r="R306" s="520" t="e">
        <v>#DIV/0!</v>
      </c>
      <c r="S306" s="521" t="e">
        <v>#DIV/0!</v>
      </c>
      <c r="T306" s="521" t="e">
        <v>#DIV/0!</v>
      </c>
      <c r="U306" s="521" t="e">
        <v>#DIV/0!</v>
      </c>
      <c r="V306" s="521" t="e">
        <v>#DIV/0!</v>
      </c>
      <c r="W306" s="522" t="e">
        <v>#DIV/0!</v>
      </c>
      <c r="Z306" s="480"/>
      <c r="AA306" s="473" t="s">
        <v>18</v>
      </c>
      <c r="AB306" s="520" t="e">
        <v>#DIV/0!</v>
      </c>
      <c r="AC306" s="521" t="e">
        <v>#DIV/0!</v>
      </c>
      <c r="AD306" s="521" t="e">
        <v>#DIV/0!</v>
      </c>
      <c r="AE306" s="521" t="e">
        <v>#DIV/0!</v>
      </c>
      <c r="AF306" s="521" t="e">
        <v>#DIV/0!</v>
      </c>
      <c r="AG306" s="522" t="e">
        <v>#DIV/0!</v>
      </c>
      <c r="AJ306" s="480"/>
      <c r="AK306" s="473" t="s">
        <v>18</v>
      </c>
      <c r="AL306" s="520" t="e">
        <v>#DIV/0!</v>
      </c>
      <c r="AM306" s="521" t="e">
        <v>#DIV/0!</v>
      </c>
      <c r="AN306" s="521" t="e">
        <v>#DIV/0!</v>
      </c>
      <c r="AO306" s="521" t="e">
        <v>#DIV/0!</v>
      </c>
      <c r="AP306" s="521" t="e">
        <v>#DIV/0!</v>
      </c>
      <c r="AQ306" s="522" t="e">
        <v>#DIV/0!</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t="e">
        <f t="array" ref="H314:M314">H315:M315+H321:M321+H327:M327+H333:M333+H339:M339+H345:M345</f>
        <v>#DIV/0!</v>
      </c>
      <c r="I314" s="510" t="e">
        <v>#DIV/0!</v>
      </c>
      <c r="J314" s="511" t="e">
        <v>#DIV/0!</v>
      </c>
      <c r="K314" s="512" t="e">
        <v>#DIV/0!</v>
      </c>
      <c r="L314" s="512" t="e">
        <v>#DIV/0!</v>
      </c>
      <c r="M314" s="513" t="e">
        <v>#DIV/0!</v>
      </c>
      <c r="P314" s="481" t="s">
        <v>48</v>
      </c>
      <c r="Q314" s="481" t="s">
        <v>48</v>
      </c>
      <c r="R314" s="509" t="e">
        <f t="array" ref="R314:W314">R315:W315+R321:W321+R327:W327+R333:W333+R339:W339+R345:W345</f>
        <v>#DIV/0!</v>
      </c>
      <c r="S314" s="510" t="e">
        <v>#DIV/0!</v>
      </c>
      <c r="T314" s="511" t="e">
        <v>#DIV/0!</v>
      </c>
      <c r="U314" s="512" t="e">
        <v>#DIV/0!</v>
      </c>
      <c r="V314" s="512" t="e">
        <v>#DIV/0!</v>
      </c>
      <c r="W314" s="513" t="e">
        <v>#DIV/0!</v>
      </c>
      <c r="Z314" s="481" t="s">
        <v>48</v>
      </c>
      <c r="AA314" s="481" t="s">
        <v>48</v>
      </c>
      <c r="AB314" s="509" t="e">
        <f t="array" ref="AB314:AG314">AB315:AG315+AB321:AG321+AB327:AG327+AB333:AG333+AB339:AG339+AB345:AG345</f>
        <v>#DIV/0!</v>
      </c>
      <c r="AC314" s="510" t="e">
        <v>#DIV/0!</v>
      </c>
      <c r="AD314" s="511" t="e">
        <v>#DIV/0!</v>
      </c>
      <c r="AE314" s="512" t="e">
        <v>#DIV/0!</v>
      </c>
      <c r="AF314" s="512" t="e">
        <v>#DIV/0!</v>
      </c>
      <c r="AG314" s="513" t="e">
        <v>#DIV/0!</v>
      </c>
      <c r="AJ314" s="481" t="s">
        <v>48</v>
      </c>
      <c r="AK314" s="481" t="s">
        <v>48</v>
      </c>
      <c r="AL314" s="509" t="e">
        <f t="array" ref="AL314:AQ314">AL315:AQ315+AL321:AQ321+AL327:AQ327+AL333:AQ333+AL339:AQ339+AL345:AQ345</f>
        <v>#DIV/0!</v>
      </c>
      <c r="AM314" s="510" t="e">
        <v>#DIV/0!</v>
      </c>
      <c r="AN314" s="511" t="e">
        <v>#DIV/0!</v>
      </c>
      <c r="AO314" s="512" t="e">
        <v>#DIV/0!</v>
      </c>
      <c r="AP314" s="512" t="e">
        <v>#DIV/0!</v>
      </c>
      <c r="AQ314" s="513" t="e">
        <v>#DIV/0!</v>
      </c>
    </row>
    <row r="315" spans="1:43">
      <c r="C315" s="367"/>
      <c r="F315" s="461" t="s">
        <v>98</v>
      </c>
      <c r="G315" s="481" t="s">
        <v>48</v>
      </c>
      <c r="H315" s="523" t="e">
        <f>SUM(H316:H320)</f>
        <v>#DIV/0!</v>
      </c>
      <c r="I315" s="524" t="e">
        <f t="shared" ref="I315:L315" si="108">SUM(I316:I320)</f>
        <v>#DIV/0!</v>
      </c>
      <c r="J315" s="524" t="e">
        <f t="shared" si="108"/>
        <v>#DIV/0!</v>
      </c>
      <c r="K315" s="524" t="e">
        <f t="shared" si="108"/>
        <v>#DIV/0!</v>
      </c>
      <c r="L315" s="524" t="e">
        <f t="shared" si="108"/>
        <v>#DIV/0!</v>
      </c>
      <c r="M315" s="516" t="e">
        <f>SUM(M316:M320)</f>
        <v>#DIV/0!</v>
      </c>
      <c r="P315" s="461" t="s">
        <v>98</v>
      </c>
      <c r="Q315" s="462" t="s">
        <v>48</v>
      </c>
      <c r="R315" s="514" t="e">
        <f>SUM(R316:R320)</f>
        <v>#DIV/0!</v>
      </c>
      <c r="S315" s="515" t="e">
        <f t="shared" ref="S315:V315" si="109">SUM(S316:S320)</f>
        <v>#DIV/0!</v>
      </c>
      <c r="T315" s="515" t="e">
        <f t="shared" si="109"/>
        <v>#DIV/0!</v>
      </c>
      <c r="U315" s="515" t="e">
        <f t="shared" si="109"/>
        <v>#DIV/0!</v>
      </c>
      <c r="V315" s="515" t="e">
        <f t="shared" si="109"/>
        <v>#DIV/0!</v>
      </c>
      <c r="W315" s="516" t="e">
        <f>SUM(W316:W320)</f>
        <v>#DIV/0!</v>
      </c>
      <c r="Z315" s="461" t="s">
        <v>98</v>
      </c>
      <c r="AA315" s="462" t="s">
        <v>48</v>
      </c>
      <c r="AB315" s="514" t="e">
        <f>SUM(AB316:AB320)</f>
        <v>#DIV/0!</v>
      </c>
      <c r="AC315" s="515" t="e">
        <f t="shared" ref="AC315:AF315" si="110">SUM(AC316:AC320)</f>
        <v>#DIV/0!</v>
      </c>
      <c r="AD315" s="515" t="e">
        <f t="shared" si="110"/>
        <v>#DIV/0!</v>
      </c>
      <c r="AE315" s="515" t="e">
        <f t="shared" si="110"/>
        <v>#DIV/0!</v>
      </c>
      <c r="AF315" s="515" t="e">
        <f t="shared" si="110"/>
        <v>#DIV/0!</v>
      </c>
      <c r="AG315" s="516" t="e">
        <f>SUM(AG316:AG320)</f>
        <v>#DIV/0!</v>
      </c>
      <c r="AJ315" s="461" t="s">
        <v>98</v>
      </c>
      <c r="AK315" s="462" t="s">
        <v>48</v>
      </c>
      <c r="AL315" s="514" t="e">
        <f>SUM(AL316:AL320)</f>
        <v>#DIV/0!</v>
      </c>
      <c r="AM315" s="515" t="e">
        <f t="shared" ref="AM315:AP315" si="111">SUM(AM316:AM320)</f>
        <v>#DIV/0!</v>
      </c>
      <c r="AN315" s="515" t="e">
        <f t="shared" si="111"/>
        <v>#DIV/0!</v>
      </c>
      <c r="AO315" s="515" t="e">
        <f t="shared" si="111"/>
        <v>#DIV/0!</v>
      </c>
      <c r="AP315" s="515" t="e">
        <f t="shared" si="111"/>
        <v>#DIV/0!</v>
      </c>
      <c r="AQ315" s="516" t="e">
        <f>SUM(AQ316:AQ320)</f>
        <v>#DIV/0!</v>
      </c>
    </row>
    <row r="316" spans="1:43">
      <c r="C316" s="367"/>
      <c r="F316" s="466"/>
      <c r="G316" s="482" t="s">
        <v>22</v>
      </c>
      <c r="H316" s="523" t="e">
        <f t="array" ref="H316:M320">Q124:V128*G166:L166</f>
        <v>#DIV/0!</v>
      </c>
      <c r="I316" s="524" t="e">
        <v>#DIV/0!</v>
      </c>
      <c r="J316" s="524" t="e">
        <v>#DIV/0!</v>
      </c>
      <c r="K316" s="524" t="e">
        <v>#DIV/0!</v>
      </c>
      <c r="L316" s="524" t="e">
        <v>#DIV/0!</v>
      </c>
      <c r="M316" s="519" t="e">
        <v>#DIV/0!</v>
      </c>
      <c r="P316" s="466"/>
      <c r="Q316" s="467" t="s">
        <v>22</v>
      </c>
      <c r="R316" s="517" t="e">
        <f t="array" ref="R316:W320">(G124:L128-Q124:V128)*G166:L166</f>
        <v>#DIV/0!</v>
      </c>
      <c r="S316" s="518" t="e">
        <v>#DIV/0!</v>
      </c>
      <c r="T316" s="518" t="e">
        <v>#DIV/0!</v>
      </c>
      <c r="U316" s="518" t="e">
        <v>#DIV/0!</v>
      </c>
      <c r="V316" s="518" t="e">
        <v>#DIV/0!</v>
      </c>
      <c r="W316" s="519" t="e">
        <v>#DIV/0!</v>
      </c>
      <c r="Z316" s="466"/>
      <c r="AA316" s="467" t="s">
        <v>22</v>
      </c>
      <c r="AB316" s="517" t="e">
        <f t="array" ref="AB316:AG320">Q124:V128*G179:L179*G191:L195</f>
        <v>#DIV/0!</v>
      </c>
      <c r="AC316" s="518" t="e">
        <v>#DIV/0!</v>
      </c>
      <c r="AD316" s="518" t="e">
        <v>#DIV/0!</v>
      </c>
      <c r="AE316" s="518" t="e">
        <v>#DIV/0!</v>
      </c>
      <c r="AF316" s="518" t="e">
        <v>#DIV/0!</v>
      </c>
      <c r="AG316" s="519" t="e">
        <v>#DIV/0!</v>
      </c>
      <c r="AJ316" s="466"/>
      <c r="AK316" s="467" t="s">
        <v>22</v>
      </c>
      <c r="AL316" s="517" t="e">
        <f t="array" ref="AL316:AQ320">(G124:L128-Q124:V128)*G179:L179*G191:L195</f>
        <v>#DIV/0!</v>
      </c>
      <c r="AM316" s="518" t="e">
        <v>#DIV/0!</v>
      </c>
      <c r="AN316" s="518" t="e">
        <v>#DIV/0!</v>
      </c>
      <c r="AO316" s="518" t="e">
        <v>#DIV/0!</v>
      </c>
      <c r="AP316" s="518" t="e">
        <v>#DIV/0!</v>
      </c>
      <c r="AQ316" s="519" t="e">
        <v>#DIV/0!</v>
      </c>
    </row>
    <row r="317" spans="1:43">
      <c r="C317" s="367"/>
      <c r="F317" s="466"/>
      <c r="G317" s="467" t="s">
        <v>21</v>
      </c>
      <c r="H317" s="517" t="e">
        <v>#DIV/0!</v>
      </c>
      <c r="I317" s="518" t="e">
        <v>#DIV/0!</v>
      </c>
      <c r="J317" s="518" t="e">
        <v>#DIV/0!</v>
      </c>
      <c r="K317" s="518" t="e">
        <v>#DIV/0!</v>
      </c>
      <c r="L317" s="518" t="e">
        <v>#DIV/0!</v>
      </c>
      <c r="M317" s="519" t="e">
        <v>#DIV/0!</v>
      </c>
      <c r="P317" s="466"/>
      <c r="Q317" s="467" t="s">
        <v>21</v>
      </c>
      <c r="R317" s="517" t="e">
        <v>#DIV/0!</v>
      </c>
      <c r="S317" s="518" t="e">
        <v>#DIV/0!</v>
      </c>
      <c r="T317" s="518" t="e">
        <v>#DIV/0!</v>
      </c>
      <c r="U317" s="518" t="e">
        <v>#DIV/0!</v>
      </c>
      <c r="V317" s="518" t="e">
        <v>#DIV/0!</v>
      </c>
      <c r="W317" s="519" t="e">
        <v>#DIV/0!</v>
      </c>
      <c r="Z317" s="466"/>
      <c r="AA317" s="467" t="s">
        <v>21</v>
      </c>
      <c r="AB317" s="517" t="e">
        <v>#DIV/0!</v>
      </c>
      <c r="AC317" s="518" t="e">
        <v>#DIV/0!</v>
      </c>
      <c r="AD317" s="518" t="e">
        <v>#DIV/0!</v>
      </c>
      <c r="AE317" s="518" t="e">
        <v>#DIV/0!</v>
      </c>
      <c r="AF317" s="518" t="e">
        <v>#DIV/0!</v>
      </c>
      <c r="AG317" s="519" t="e">
        <v>#DIV/0!</v>
      </c>
      <c r="AJ317" s="466"/>
      <c r="AK317" s="467" t="s">
        <v>21</v>
      </c>
      <c r="AL317" s="517" t="e">
        <v>#DIV/0!</v>
      </c>
      <c r="AM317" s="518" t="e">
        <v>#DIV/0!</v>
      </c>
      <c r="AN317" s="518" t="e">
        <v>#DIV/0!</v>
      </c>
      <c r="AO317" s="518" t="e">
        <v>#DIV/0!</v>
      </c>
      <c r="AP317" s="518" t="e">
        <v>#DIV/0!</v>
      </c>
      <c r="AQ317" s="519" t="e">
        <v>#DIV/0!</v>
      </c>
    </row>
    <row r="318" spans="1:43">
      <c r="C318" s="367"/>
      <c r="F318" s="466"/>
      <c r="G318" s="467" t="s">
        <v>20</v>
      </c>
      <c r="H318" s="517" t="e">
        <v>#DIV/0!</v>
      </c>
      <c r="I318" s="518" t="e">
        <v>#DIV/0!</v>
      </c>
      <c r="J318" s="518" t="e">
        <v>#DIV/0!</v>
      </c>
      <c r="K318" s="518" t="e">
        <v>#DIV/0!</v>
      </c>
      <c r="L318" s="518" t="e">
        <v>#DIV/0!</v>
      </c>
      <c r="M318" s="519" t="e">
        <v>#DIV/0!</v>
      </c>
      <c r="P318" s="466"/>
      <c r="Q318" s="467" t="s">
        <v>20</v>
      </c>
      <c r="R318" s="517" t="e">
        <v>#DIV/0!</v>
      </c>
      <c r="S318" s="518" t="e">
        <v>#DIV/0!</v>
      </c>
      <c r="T318" s="518" t="e">
        <v>#DIV/0!</v>
      </c>
      <c r="U318" s="518" t="e">
        <v>#DIV/0!</v>
      </c>
      <c r="V318" s="518" t="e">
        <v>#DIV/0!</v>
      </c>
      <c r="W318" s="519" t="e">
        <v>#DIV/0!</v>
      </c>
      <c r="Z318" s="466"/>
      <c r="AA318" s="467" t="s">
        <v>20</v>
      </c>
      <c r="AB318" s="517" t="e">
        <v>#DIV/0!</v>
      </c>
      <c r="AC318" s="518" t="e">
        <v>#DIV/0!</v>
      </c>
      <c r="AD318" s="518" t="e">
        <v>#DIV/0!</v>
      </c>
      <c r="AE318" s="518" t="e">
        <v>#DIV/0!</v>
      </c>
      <c r="AF318" s="518" t="e">
        <v>#DIV/0!</v>
      </c>
      <c r="AG318" s="519" t="e">
        <v>#DIV/0!</v>
      </c>
      <c r="AJ318" s="466"/>
      <c r="AK318" s="467" t="s">
        <v>20</v>
      </c>
      <c r="AL318" s="517" t="e">
        <v>#DIV/0!</v>
      </c>
      <c r="AM318" s="518" t="e">
        <v>#DIV/0!</v>
      </c>
      <c r="AN318" s="518" t="e">
        <v>#DIV/0!</v>
      </c>
      <c r="AO318" s="518" t="e">
        <v>#DIV/0!</v>
      </c>
      <c r="AP318" s="518" t="e">
        <v>#DIV/0!</v>
      </c>
      <c r="AQ318" s="519" t="e">
        <v>#DIV/0!</v>
      </c>
    </row>
    <row r="319" spans="1:43">
      <c r="C319" s="367"/>
      <c r="F319" s="466"/>
      <c r="G319" s="467" t="s">
        <v>19</v>
      </c>
      <c r="H319" s="517" t="e">
        <v>#DIV/0!</v>
      </c>
      <c r="I319" s="518" t="e">
        <v>#DIV/0!</v>
      </c>
      <c r="J319" s="518" t="e">
        <v>#DIV/0!</v>
      </c>
      <c r="K319" s="518" t="e">
        <v>#DIV/0!</v>
      </c>
      <c r="L319" s="518" t="e">
        <v>#DIV/0!</v>
      </c>
      <c r="M319" s="519" t="e">
        <v>#DIV/0!</v>
      </c>
      <c r="P319" s="466"/>
      <c r="Q319" s="467" t="s">
        <v>19</v>
      </c>
      <c r="R319" s="517" t="e">
        <v>#DIV/0!</v>
      </c>
      <c r="S319" s="518" t="e">
        <v>#DIV/0!</v>
      </c>
      <c r="T319" s="518" t="e">
        <v>#DIV/0!</v>
      </c>
      <c r="U319" s="518" t="e">
        <v>#DIV/0!</v>
      </c>
      <c r="V319" s="518" t="e">
        <v>#DIV/0!</v>
      </c>
      <c r="W319" s="519" t="e">
        <v>#DIV/0!</v>
      </c>
      <c r="Z319" s="466"/>
      <c r="AA319" s="467" t="s">
        <v>19</v>
      </c>
      <c r="AB319" s="517" t="e">
        <v>#DIV/0!</v>
      </c>
      <c r="AC319" s="518" t="e">
        <v>#DIV/0!</v>
      </c>
      <c r="AD319" s="518" t="e">
        <v>#DIV/0!</v>
      </c>
      <c r="AE319" s="518" t="e">
        <v>#DIV/0!</v>
      </c>
      <c r="AF319" s="518" t="e">
        <v>#DIV/0!</v>
      </c>
      <c r="AG319" s="519" t="e">
        <v>#DIV/0!</v>
      </c>
      <c r="AJ319" s="466"/>
      <c r="AK319" s="467" t="s">
        <v>19</v>
      </c>
      <c r="AL319" s="517" t="e">
        <v>#DIV/0!</v>
      </c>
      <c r="AM319" s="518" t="e">
        <v>#DIV/0!</v>
      </c>
      <c r="AN319" s="518" t="e">
        <v>#DIV/0!</v>
      </c>
      <c r="AO319" s="518" t="e">
        <v>#DIV/0!</v>
      </c>
      <c r="AP319" s="518" t="e">
        <v>#DIV/0!</v>
      </c>
      <c r="AQ319" s="519" t="e">
        <v>#DIV/0!</v>
      </c>
    </row>
    <row r="320" spans="1:43">
      <c r="C320" s="367"/>
      <c r="F320" s="472"/>
      <c r="G320" s="473" t="s">
        <v>18</v>
      </c>
      <c r="H320" s="520" t="e">
        <v>#DIV/0!</v>
      </c>
      <c r="I320" s="521" t="e">
        <v>#DIV/0!</v>
      </c>
      <c r="J320" s="521" t="e">
        <v>#DIV/0!</v>
      </c>
      <c r="K320" s="521" t="e">
        <v>#DIV/0!</v>
      </c>
      <c r="L320" s="521" t="e">
        <v>#DIV/0!</v>
      </c>
      <c r="M320" s="522" t="e">
        <v>#DIV/0!</v>
      </c>
      <c r="P320" s="472"/>
      <c r="Q320" s="473" t="s">
        <v>18</v>
      </c>
      <c r="R320" s="520" t="e">
        <v>#DIV/0!</v>
      </c>
      <c r="S320" s="521" t="e">
        <v>#DIV/0!</v>
      </c>
      <c r="T320" s="521" t="e">
        <v>#DIV/0!</v>
      </c>
      <c r="U320" s="521" t="e">
        <v>#DIV/0!</v>
      </c>
      <c r="V320" s="521" t="e">
        <v>#DIV/0!</v>
      </c>
      <c r="W320" s="522" t="e">
        <v>#DIV/0!</v>
      </c>
      <c r="Z320" s="472"/>
      <c r="AA320" s="473" t="s">
        <v>18</v>
      </c>
      <c r="AB320" s="520" t="e">
        <v>#DIV/0!</v>
      </c>
      <c r="AC320" s="521" t="e">
        <v>#DIV/0!</v>
      </c>
      <c r="AD320" s="521" t="e">
        <v>#DIV/0!</v>
      </c>
      <c r="AE320" s="521" t="e">
        <v>#DIV/0!</v>
      </c>
      <c r="AF320" s="521" t="e">
        <v>#DIV/0!</v>
      </c>
      <c r="AG320" s="522" t="e">
        <v>#DIV/0!</v>
      </c>
      <c r="AJ320" s="472"/>
      <c r="AK320" s="473" t="s">
        <v>18</v>
      </c>
      <c r="AL320" s="520" t="e">
        <v>#DIV/0!</v>
      </c>
      <c r="AM320" s="521" t="e">
        <v>#DIV/0!</v>
      </c>
      <c r="AN320" s="521" t="e">
        <v>#DIV/0!</v>
      </c>
      <c r="AO320" s="521" t="e">
        <v>#DIV/0!</v>
      </c>
      <c r="AP320" s="521" t="e">
        <v>#DIV/0!</v>
      </c>
      <c r="AQ320" s="522" t="e">
        <v>#DIV/0!</v>
      </c>
    </row>
    <row r="321" spans="3:43">
      <c r="C321" s="367"/>
      <c r="F321" s="476" t="s">
        <v>99</v>
      </c>
      <c r="G321" s="462" t="s">
        <v>48</v>
      </c>
      <c r="H321" s="514" t="e">
        <f>SUM(H322:H326)</f>
        <v>#DIV/0!</v>
      </c>
      <c r="I321" s="515" t="e">
        <f t="shared" ref="I321:L321" si="112">SUM(I322:I326)</f>
        <v>#DIV/0!</v>
      </c>
      <c r="J321" s="515" t="e">
        <f t="shared" si="112"/>
        <v>#DIV/0!</v>
      </c>
      <c r="K321" s="515" t="e">
        <f t="shared" si="112"/>
        <v>#DIV/0!</v>
      </c>
      <c r="L321" s="515" t="e">
        <f t="shared" si="112"/>
        <v>#DIV/0!</v>
      </c>
      <c r="M321" s="516" t="e">
        <f>SUM(M322:M326)</f>
        <v>#DIV/0!</v>
      </c>
      <c r="P321" s="461" t="s">
        <v>98</v>
      </c>
      <c r="Q321" s="462" t="s">
        <v>48</v>
      </c>
      <c r="R321" s="514" t="e">
        <f>SUM(R322:R326)</f>
        <v>#DIV/0!</v>
      </c>
      <c r="S321" s="515" t="e">
        <f t="shared" ref="S321:V321" si="113">SUM(S322:S326)</f>
        <v>#DIV/0!</v>
      </c>
      <c r="T321" s="515" t="e">
        <f t="shared" si="113"/>
        <v>#DIV/0!</v>
      </c>
      <c r="U321" s="515" t="e">
        <f t="shared" si="113"/>
        <v>#DIV/0!</v>
      </c>
      <c r="V321" s="515" t="e">
        <f t="shared" si="113"/>
        <v>#DIV/0!</v>
      </c>
      <c r="W321" s="516" t="e">
        <f>SUM(W322:W326)</f>
        <v>#DIV/0!</v>
      </c>
      <c r="Z321" s="461" t="s">
        <v>98</v>
      </c>
      <c r="AA321" s="462" t="s">
        <v>48</v>
      </c>
      <c r="AB321" s="514" t="e">
        <f>SUM(AB322:AB326)</f>
        <v>#DIV/0!</v>
      </c>
      <c r="AC321" s="515" t="e">
        <f t="shared" ref="AC321:AF321" si="114">SUM(AC322:AC326)</f>
        <v>#DIV/0!</v>
      </c>
      <c r="AD321" s="515" t="e">
        <f t="shared" si="114"/>
        <v>#DIV/0!</v>
      </c>
      <c r="AE321" s="515" t="e">
        <f t="shared" si="114"/>
        <v>#DIV/0!</v>
      </c>
      <c r="AF321" s="515" t="e">
        <f t="shared" si="114"/>
        <v>#DIV/0!</v>
      </c>
      <c r="AG321" s="516" t="e">
        <f>SUM(AG322:AG326)</f>
        <v>#DIV/0!</v>
      </c>
      <c r="AJ321" s="461" t="s">
        <v>98</v>
      </c>
      <c r="AK321" s="462" t="s">
        <v>48</v>
      </c>
      <c r="AL321" s="514" t="e">
        <f>SUM(AL322:AL326)</f>
        <v>#DIV/0!</v>
      </c>
      <c r="AM321" s="515" t="e">
        <f t="shared" ref="AM321:AP321" si="115">SUM(AM322:AM326)</f>
        <v>#DIV/0!</v>
      </c>
      <c r="AN321" s="515" t="e">
        <f t="shared" si="115"/>
        <v>#DIV/0!</v>
      </c>
      <c r="AO321" s="515" t="e">
        <f t="shared" si="115"/>
        <v>#DIV/0!</v>
      </c>
      <c r="AP321" s="515" t="e">
        <f t="shared" si="115"/>
        <v>#DIV/0!</v>
      </c>
      <c r="AQ321" s="516" t="e">
        <f>SUM(AQ322:AQ326)</f>
        <v>#DIV/0!</v>
      </c>
    </row>
    <row r="322" spans="3:43">
      <c r="C322" s="367"/>
      <c r="F322" s="478"/>
      <c r="G322" s="467" t="s">
        <v>22</v>
      </c>
      <c r="H322" s="517" t="e">
        <f t="array" ref="H322:M326">Q130:V134*G167:L167</f>
        <v>#DIV/0!</v>
      </c>
      <c r="I322" s="518" t="e">
        <v>#DIV/0!</v>
      </c>
      <c r="J322" s="518" t="e">
        <v>#DIV/0!</v>
      </c>
      <c r="K322" s="518" t="e">
        <v>#DIV/0!</v>
      </c>
      <c r="L322" s="518" t="e">
        <v>#DIV/0!</v>
      </c>
      <c r="M322" s="519" t="e">
        <v>#DIV/0!</v>
      </c>
      <c r="P322" s="478"/>
      <c r="Q322" s="467" t="s">
        <v>22</v>
      </c>
      <c r="R322" s="517" t="e">
        <f t="array" ref="R322:W326">(G130:L134-Q130:V134)*G167:L167</f>
        <v>#DIV/0!</v>
      </c>
      <c r="S322" s="518" t="e">
        <v>#DIV/0!</v>
      </c>
      <c r="T322" s="518" t="e">
        <v>#DIV/0!</v>
      </c>
      <c r="U322" s="518" t="e">
        <v>#DIV/0!</v>
      </c>
      <c r="V322" s="518" t="e">
        <v>#DIV/0!</v>
      </c>
      <c r="W322" s="519" t="e">
        <v>#DIV/0!</v>
      </c>
      <c r="Z322" s="478"/>
      <c r="AA322" s="467" t="s">
        <v>22</v>
      </c>
      <c r="AB322" s="517" t="e">
        <f t="array" ref="AB322:AG326">Q130:V134*G180:L180*G191:L195</f>
        <v>#DIV/0!</v>
      </c>
      <c r="AC322" s="518" t="e">
        <v>#DIV/0!</v>
      </c>
      <c r="AD322" s="518" t="e">
        <v>#DIV/0!</v>
      </c>
      <c r="AE322" s="518" t="e">
        <v>#DIV/0!</v>
      </c>
      <c r="AF322" s="518" t="e">
        <v>#DIV/0!</v>
      </c>
      <c r="AG322" s="519" t="e">
        <v>#DIV/0!</v>
      </c>
      <c r="AJ322" s="478"/>
      <c r="AK322" s="467" t="s">
        <v>22</v>
      </c>
      <c r="AL322" s="517" t="e">
        <f t="array" ref="AL322:AQ326">(G130:L134-Q130:V134)*G180:L180*G191:L195</f>
        <v>#DIV/0!</v>
      </c>
      <c r="AM322" s="518" t="e">
        <v>#DIV/0!</v>
      </c>
      <c r="AN322" s="518" t="e">
        <v>#DIV/0!</v>
      </c>
      <c r="AO322" s="518" t="e">
        <v>#DIV/0!</v>
      </c>
      <c r="AP322" s="518" t="e">
        <v>#DIV/0!</v>
      </c>
      <c r="AQ322" s="519" t="e">
        <v>#DIV/0!</v>
      </c>
    </row>
    <row r="323" spans="3:43">
      <c r="C323" s="367"/>
      <c r="F323" s="479"/>
      <c r="G323" s="467" t="s">
        <v>21</v>
      </c>
      <c r="H323" s="517" t="e">
        <v>#DIV/0!</v>
      </c>
      <c r="I323" s="518" t="e">
        <v>#DIV/0!</v>
      </c>
      <c r="J323" s="518" t="e">
        <v>#DIV/0!</v>
      </c>
      <c r="K323" s="518" t="e">
        <v>#DIV/0!</v>
      </c>
      <c r="L323" s="518" t="e">
        <v>#DIV/0!</v>
      </c>
      <c r="M323" s="519" t="e">
        <v>#DIV/0!</v>
      </c>
      <c r="P323" s="479"/>
      <c r="Q323" s="467" t="s">
        <v>21</v>
      </c>
      <c r="R323" s="517" t="e">
        <v>#DIV/0!</v>
      </c>
      <c r="S323" s="518" t="e">
        <v>#DIV/0!</v>
      </c>
      <c r="T323" s="518" t="e">
        <v>#DIV/0!</v>
      </c>
      <c r="U323" s="518" t="e">
        <v>#DIV/0!</v>
      </c>
      <c r="V323" s="518" t="e">
        <v>#DIV/0!</v>
      </c>
      <c r="W323" s="519" t="e">
        <v>#DIV/0!</v>
      </c>
      <c r="Z323" s="479"/>
      <c r="AA323" s="467" t="s">
        <v>21</v>
      </c>
      <c r="AB323" s="517" t="e">
        <v>#DIV/0!</v>
      </c>
      <c r="AC323" s="518" t="e">
        <v>#DIV/0!</v>
      </c>
      <c r="AD323" s="518" t="e">
        <v>#DIV/0!</v>
      </c>
      <c r="AE323" s="518" t="e">
        <v>#DIV/0!</v>
      </c>
      <c r="AF323" s="518" t="e">
        <v>#DIV/0!</v>
      </c>
      <c r="AG323" s="519" t="e">
        <v>#DIV/0!</v>
      </c>
      <c r="AJ323" s="479"/>
      <c r="AK323" s="467" t="s">
        <v>21</v>
      </c>
      <c r="AL323" s="517" t="e">
        <v>#DIV/0!</v>
      </c>
      <c r="AM323" s="518" t="e">
        <v>#DIV/0!</v>
      </c>
      <c r="AN323" s="518" t="e">
        <v>#DIV/0!</v>
      </c>
      <c r="AO323" s="518" t="e">
        <v>#DIV/0!</v>
      </c>
      <c r="AP323" s="518" t="e">
        <v>#DIV/0!</v>
      </c>
      <c r="AQ323" s="519" t="e">
        <v>#DIV/0!</v>
      </c>
    </row>
    <row r="324" spans="3:43">
      <c r="C324" s="367"/>
      <c r="F324" s="478"/>
      <c r="G324" s="467" t="s">
        <v>20</v>
      </c>
      <c r="H324" s="517" t="e">
        <v>#DIV/0!</v>
      </c>
      <c r="I324" s="518" t="e">
        <v>#DIV/0!</v>
      </c>
      <c r="J324" s="518" t="e">
        <v>#DIV/0!</v>
      </c>
      <c r="K324" s="518" t="e">
        <v>#DIV/0!</v>
      </c>
      <c r="L324" s="518" t="e">
        <v>#DIV/0!</v>
      </c>
      <c r="M324" s="519" t="e">
        <v>#DIV/0!</v>
      </c>
      <c r="P324" s="478"/>
      <c r="Q324" s="467" t="s">
        <v>20</v>
      </c>
      <c r="R324" s="517" t="e">
        <v>#DIV/0!</v>
      </c>
      <c r="S324" s="518" t="e">
        <v>#DIV/0!</v>
      </c>
      <c r="T324" s="518" t="e">
        <v>#DIV/0!</v>
      </c>
      <c r="U324" s="518" t="e">
        <v>#DIV/0!</v>
      </c>
      <c r="V324" s="518" t="e">
        <v>#DIV/0!</v>
      </c>
      <c r="W324" s="519" t="e">
        <v>#DIV/0!</v>
      </c>
      <c r="Z324" s="478"/>
      <c r="AA324" s="467" t="s">
        <v>20</v>
      </c>
      <c r="AB324" s="517" t="e">
        <v>#DIV/0!</v>
      </c>
      <c r="AC324" s="518" t="e">
        <v>#DIV/0!</v>
      </c>
      <c r="AD324" s="518" t="e">
        <v>#DIV/0!</v>
      </c>
      <c r="AE324" s="518" t="e">
        <v>#DIV/0!</v>
      </c>
      <c r="AF324" s="518" t="e">
        <v>#DIV/0!</v>
      </c>
      <c r="AG324" s="519" t="e">
        <v>#DIV/0!</v>
      </c>
      <c r="AJ324" s="478"/>
      <c r="AK324" s="467" t="s">
        <v>20</v>
      </c>
      <c r="AL324" s="517" t="e">
        <v>#DIV/0!</v>
      </c>
      <c r="AM324" s="518" t="e">
        <v>#DIV/0!</v>
      </c>
      <c r="AN324" s="518" t="e">
        <v>#DIV/0!</v>
      </c>
      <c r="AO324" s="518" t="e">
        <v>#DIV/0!</v>
      </c>
      <c r="AP324" s="518" t="e">
        <v>#DIV/0!</v>
      </c>
      <c r="AQ324" s="519" t="e">
        <v>#DIV/0!</v>
      </c>
    </row>
    <row r="325" spans="3:43">
      <c r="C325" s="367"/>
      <c r="F325" s="479"/>
      <c r="G325" s="467" t="s">
        <v>19</v>
      </c>
      <c r="H325" s="517" t="e">
        <v>#DIV/0!</v>
      </c>
      <c r="I325" s="518" t="e">
        <v>#DIV/0!</v>
      </c>
      <c r="J325" s="518" t="e">
        <v>#DIV/0!</v>
      </c>
      <c r="K325" s="518" t="e">
        <v>#DIV/0!</v>
      </c>
      <c r="L325" s="518" t="e">
        <v>#DIV/0!</v>
      </c>
      <c r="M325" s="519" t="e">
        <v>#DIV/0!</v>
      </c>
      <c r="P325" s="479"/>
      <c r="Q325" s="467" t="s">
        <v>19</v>
      </c>
      <c r="R325" s="517" t="e">
        <v>#DIV/0!</v>
      </c>
      <c r="S325" s="518" t="e">
        <v>#DIV/0!</v>
      </c>
      <c r="T325" s="518" t="e">
        <v>#DIV/0!</v>
      </c>
      <c r="U325" s="518" t="e">
        <v>#DIV/0!</v>
      </c>
      <c r="V325" s="518" t="e">
        <v>#DIV/0!</v>
      </c>
      <c r="W325" s="519" t="e">
        <v>#DIV/0!</v>
      </c>
      <c r="Z325" s="479"/>
      <c r="AA325" s="467" t="s">
        <v>19</v>
      </c>
      <c r="AB325" s="517" t="e">
        <v>#DIV/0!</v>
      </c>
      <c r="AC325" s="518" t="e">
        <v>#DIV/0!</v>
      </c>
      <c r="AD325" s="518" t="e">
        <v>#DIV/0!</v>
      </c>
      <c r="AE325" s="518" t="e">
        <v>#DIV/0!</v>
      </c>
      <c r="AF325" s="518" t="e">
        <v>#DIV/0!</v>
      </c>
      <c r="AG325" s="519" t="e">
        <v>#DIV/0!</v>
      </c>
      <c r="AJ325" s="479"/>
      <c r="AK325" s="467" t="s">
        <v>19</v>
      </c>
      <c r="AL325" s="517" t="e">
        <v>#DIV/0!</v>
      </c>
      <c r="AM325" s="518" t="e">
        <v>#DIV/0!</v>
      </c>
      <c r="AN325" s="518" t="e">
        <v>#DIV/0!</v>
      </c>
      <c r="AO325" s="518" t="e">
        <v>#DIV/0!</v>
      </c>
      <c r="AP325" s="518" t="e">
        <v>#DIV/0!</v>
      </c>
      <c r="AQ325" s="519" t="e">
        <v>#DIV/0!</v>
      </c>
    </row>
    <row r="326" spans="3:43">
      <c r="C326" s="367"/>
      <c r="F326" s="480"/>
      <c r="G326" s="473" t="s">
        <v>18</v>
      </c>
      <c r="H326" s="520" t="e">
        <v>#DIV/0!</v>
      </c>
      <c r="I326" s="521" t="e">
        <v>#DIV/0!</v>
      </c>
      <c r="J326" s="521" t="e">
        <v>#DIV/0!</v>
      </c>
      <c r="K326" s="521" t="e">
        <v>#DIV/0!</v>
      </c>
      <c r="L326" s="521" t="e">
        <v>#DIV/0!</v>
      </c>
      <c r="M326" s="522" t="e">
        <v>#DIV/0!</v>
      </c>
      <c r="P326" s="480"/>
      <c r="Q326" s="473" t="s">
        <v>18</v>
      </c>
      <c r="R326" s="520" t="e">
        <v>#DIV/0!</v>
      </c>
      <c r="S326" s="521" t="e">
        <v>#DIV/0!</v>
      </c>
      <c r="T326" s="521" t="e">
        <v>#DIV/0!</v>
      </c>
      <c r="U326" s="521" t="e">
        <v>#DIV/0!</v>
      </c>
      <c r="V326" s="521" t="e">
        <v>#DIV/0!</v>
      </c>
      <c r="W326" s="522" t="e">
        <v>#DIV/0!</v>
      </c>
      <c r="Z326" s="480"/>
      <c r="AA326" s="473" t="s">
        <v>18</v>
      </c>
      <c r="AB326" s="520" t="e">
        <v>#DIV/0!</v>
      </c>
      <c r="AC326" s="521" t="e">
        <v>#DIV/0!</v>
      </c>
      <c r="AD326" s="521" t="e">
        <v>#DIV/0!</v>
      </c>
      <c r="AE326" s="521" t="e">
        <v>#DIV/0!</v>
      </c>
      <c r="AF326" s="521" t="e">
        <v>#DIV/0!</v>
      </c>
      <c r="AG326" s="522" t="e">
        <v>#DIV/0!</v>
      </c>
      <c r="AJ326" s="480"/>
      <c r="AK326" s="473" t="s">
        <v>18</v>
      </c>
      <c r="AL326" s="520" t="e">
        <v>#DIV/0!</v>
      </c>
      <c r="AM326" s="521" t="e">
        <v>#DIV/0!</v>
      </c>
      <c r="AN326" s="521" t="e">
        <v>#DIV/0!</v>
      </c>
      <c r="AO326" s="521" t="e">
        <v>#DIV/0!</v>
      </c>
      <c r="AP326" s="521" t="e">
        <v>#DIV/0!</v>
      </c>
      <c r="AQ326" s="522" t="e">
        <v>#DIV/0!</v>
      </c>
    </row>
    <row r="327" spans="3:43">
      <c r="C327" s="367"/>
      <c r="F327" s="476" t="s">
        <v>100</v>
      </c>
      <c r="G327" s="462" t="s">
        <v>48</v>
      </c>
      <c r="H327" s="514" t="e">
        <f>SUM(H328:H332)</f>
        <v>#DIV/0!</v>
      </c>
      <c r="I327" s="515" t="e">
        <f t="shared" ref="I327:L327" si="116">SUM(I328:I332)</f>
        <v>#DIV/0!</v>
      </c>
      <c r="J327" s="515" t="e">
        <f t="shared" si="116"/>
        <v>#DIV/0!</v>
      </c>
      <c r="K327" s="515" t="e">
        <f t="shared" si="116"/>
        <v>#DIV/0!</v>
      </c>
      <c r="L327" s="515" t="e">
        <f t="shared" si="116"/>
        <v>#DIV/0!</v>
      </c>
      <c r="M327" s="516" t="e">
        <f>SUM(M328:M332)</f>
        <v>#DIV/0!</v>
      </c>
      <c r="P327" s="461" t="s">
        <v>98</v>
      </c>
      <c r="Q327" s="462" t="s">
        <v>48</v>
      </c>
      <c r="R327" s="514" t="e">
        <f>SUM(R328:R332)</f>
        <v>#DIV/0!</v>
      </c>
      <c r="S327" s="515" t="e">
        <f t="shared" ref="S327:V327" si="117">SUM(S328:S332)</f>
        <v>#DIV/0!</v>
      </c>
      <c r="T327" s="515" t="e">
        <f t="shared" si="117"/>
        <v>#DIV/0!</v>
      </c>
      <c r="U327" s="515" t="e">
        <f t="shared" si="117"/>
        <v>#DIV/0!</v>
      </c>
      <c r="V327" s="515" t="e">
        <f t="shared" si="117"/>
        <v>#DIV/0!</v>
      </c>
      <c r="W327" s="516" t="e">
        <f>SUM(W328:W332)</f>
        <v>#DIV/0!</v>
      </c>
      <c r="Z327" s="461" t="s">
        <v>98</v>
      </c>
      <c r="AA327" s="462" t="s">
        <v>48</v>
      </c>
      <c r="AB327" s="514" t="e">
        <f>SUM(AB328:AB332)</f>
        <v>#DIV/0!</v>
      </c>
      <c r="AC327" s="515" t="e">
        <f t="shared" ref="AC327:AF327" si="118">SUM(AC328:AC332)</f>
        <v>#DIV/0!</v>
      </c>
      <c r="AD327" s="515" t="e">
        <f t="shared" si="118"/>
        <v>#DIV/0!</v>
      </c>
      <c r="AE327" s="515" t="e">
        <f t="shared" si="118"/>
        <v>#DIV/0!</v>
      </c>
      <c r="AF327" s="515" t="e">
        <f t="shared" si="118"/>
        <v>#DIV/0!</v>
      </c>
      <c r="AG327" s="516" t="e">
        <f>SUM(AG328:AG332)</f>
        <v>#DIV/0!</v>
      </c>
      <c r="AJ327" s="461" t="s">
        <v>98</v>
      </c>
      <c r="AK327" s="462" t="s">
        <v>48</v>
      </c>
      <c r="AL327" s="514" t="e">
        <f>SUM(AL328:AL332)</f>
        <v>#DIV/0!</v>
      </c>
      <c r="AM327" s="515" t="e">
        <f t="shared" ref="AM327:AP327" si="119">SUM(AM328:AM332)</f>
        <v>#DIV/0!</v>
      </c>
      <c r="AN327" s="515" t="e">
        <f t="shared" si="119"/>
        <v>#DIV/0!</v>
      </c>
      <c r="AO327" s="515" t="e">
        <f t="shared" si="119"/>
        <v>#DIV/0!</v>
      </c>
      <c r="AP327" s="515" t="e">
        <f t="shared" si="119"/>
        <v>#DIV/0!</v>
      </c>
      <c r="AQ327" s="516" t="e">
        <f>SUM(AQ328:AQ332)</f>
        <v>#DIV/0!</v>
      </c>
    </row>
    <row r="328" spans="3:43">
      <c r="C328" s="367"/>
      <c r="F328" s="478"/>
      <c r="G328" s="467" t="s">
        <v>22</v>
      </c>
      <c r="H328" s="517" t="e">
        <f t="array" ref="H328:M332">Q136:V140*G168:L168</f>
        <v>#DIV/0!</v>
      </c>
      <c r="I328" s="518" t="e">
        <v>#DIV/0!</v>
      </c>
      <c r="J328" s="518" t="e">
        <v>#DIV/0!</v>
      </c>
      <c r="K328" s="518" t="e">
        <v>#DIV/0!</v>
      </c>
      <c r="L328" s="518" t="e">
        <v>#DIV/0!</v>
      </c>
      <c r="M328" s="519" t="e">
        <v>#DIV/0!</v>
      </c>
      <c r="P328" s="478"/>
      <c r="Q328" s="467" t="s">
        <v>22</v>
      </c>
      <c r="R328" s="517" t="e">
        <f t="array" ref="R328:W332">(G136:L140-Q136:V140)*G168:L168</f>
        <v>#DIV/0!</v>
      </c>
      <c r="S328" s="518" t="e">
        <v>#DIV/0!</v>
      </c>
      <c r="T328" s="518" t="e">
        <v>#DIV/0!</v>
      </c>
      <c r="U328" s="518" t="e">
        <v>#DIV/0!</v>
      </c>
      <c r="V328" s="518" t="e">
        <v>#DIV/0!</v>
      </c>
      <c r="W328" s="519" t="e">
        <v>#DIV/0!</v>
      </c>
      <c r="Z328" s="478"/>
      <c r="AA328" s="467" t="s">
        <v>22</v>
      </c>
      <c r="AB328" s="517" t="e">
        <f t="array" ref="AB328:AG332">Q136:V140*G181:L181*G191:L195</f>
        <v>#DIV/0!</v>
      </c>
      <c r="AC328" s="518" t="e">
        <v>#DIV/0!</v>
      </c>
      <c r="AD328" s="518" t="e">
        <v>#DIV/0!</v>
      </c>
      <c r="AE328" s="518" t="e">
        <v>#DIV/0!</v>
      </c>
      <c r="AF328" s="518" t="e">
        <v>#DIV/0!</v>
      </c>
      <c r="AG328" s="519" t="e">
        <v>#DIV/0!</v>
      </c>
      <c r="AJ328" s="478"/>
      <c r="AK328" s="467" t="s">
        <v>22</v>
      </c>
      <c r="AL328" s="517" t="e">
        <f t="array" ref="AL328:AQ332">(G136:L140-Q136:V140)*G181:L181*G191:L195</f>
        <v>#DIV/0!</v>
      </c>
      <c r="AM328" s="518" t="e">
        <v>#DIV/0!</v>
      </c>
      <c r="AN328" s="518" t="e">
        <v>#DIV/0!</v>
      </c>
      <c r="AO328" s="518" t="e">
        <v>#DIV/0!</v>
      </c>
      <c r="AP328" s="518" t="e">
        <v>#DIV/0!</v>
      </c>
      <c r="AQ328" s="519" t="e">
        <v>#DIV/0!</v>
      </c>
    </row>
    <row r="329" spans="3:43">
      <c r="C329" s="367"/>
      <c r="F329" s="479"/>
      <c r="G329" s="467" t="s">
        <v>21</v>
      </c>
      <c r="H329" s="517" t="e">
        <v>#DIV/0!</v>
      </c>
      <c r="I329" s="518" t="e">
        <v>#DIV/0!</v>
      </c>
      <c r="J329" s="518" t="e">
        <v>#DIV/0!</v>
      </c>
      <c r="K329" s="518" t="e">
        <v>#DIV/0!</v>
      </c>
      <c r="L329" s="518" t="e">
        <v>#DIV/0!</v>
      </c>
      <c r="M329" s="519" t="e">
        <v>#DIV/0!</v>
      </c>
      <c r="P329" s="479"/>
      <c r="Q329" s="467" t="s">
        <v>21</v>
      </c>
      <c r="R329" s="517" t="e">
        <v>#DIV/0!</v>
      </c>
      <c r="S329" s="518" t="e">
        <v>#DIV/0!</v>
      </c>
      <c r="T329" s="518" t="e">
        <v>#DIV/0!</v>
      </c>
      <c r="U329" s="518" t="e">
        <v>#DIV/0!</v>
      </c>
      <c r="V329" s="518" t="e">
        <v>#DIV/0!</v>
      </c>
      <c r="W329" s="519" t="e">
        <v>#DIV/0!</v>
      </c>
      <c r="Z329" s="479"/>
      <c r="AA329" s="467" t="s">
        <v>21</v>
      </c>
      <c r="AB329" s="517" t="e">
        <v>#DIV/0!</v>
      </c>
      <c r="AC329" s="518" t="e">
        <v>#DIV/0!</v>
      </c>
      <c r="AD329" s="518" t="e">
        <v>#DIV/0!</v>
      </c>
      <c r="AE329" s="518" t="e">
        <v>#DIV/0!</v>
      </c>
      <c r="AF329" s="518" t="e">
        <v>#DIV/0!</v>
      </c>
      <c r="AG329" s="519" t="e">
        <v>#DIV/0!</v>
      </c>
      <c r="AJ329" s="479"/>
      <c r="AK329" s="467" t="s">
        <v>21</v>
      </c>
      <c r="AL329" s="517" t="e">
        <v>#DIV/0!</v>
      </c>
      <c r="AM329" s="518" t="e">
        <v>#DIV/0!</v>
      </c>
      <c r="AN329" s="518" t="e">
        <v>#DIV/0!</v>
      </c>
      <c r="AO329" s="518" t="e">
        <v>#DIV/0!</v>
      </c>
      <c r="AP329" s="518" t="e">
        <v>#DIV/0!</v>
      </c>
      <c r="AQ329" s="519" t="e">
        <v>#DIV/0!</v>
      </c>
    </row>
    <row r="330" spans="3:43">
      <c r="C330" s="367"/>
      <c r="F330" s="478"/>
      <c r="G330" s="467" t="s">
        <v>20</v>
      </c>
      <c r="H330" s="517" t="e">
        <v>#DIV/0!</v>
      </c>
      <c r="I330" s="518" t="e">
        <v>#DIV/0!</v>
      </c>
      <c r="J330" s="518" t="e">
        <v>#DIV/0!</v>
      </c>
      <c r="K330" s="518" t="e">
        <v>#DIV/0!</v>
      </c>
      <c r="L330" s="518" t="e">
        <v>#DIV/0!</v>
      </c>
      <c r="M330" s="519" t="e">
        <v>#DIV/0!</v>
      </c>
      <c r="P330" s="478"/>
      <c r="Q330" s="467" t="s">
        <v>20</v>
      </c>
      <c r="R330" s="517" t="e">
        <v>#DIV/0!</v>
      </c>
      <c r="S330" s="518" t="e">
        <v>#DIV/0!</v>
      </c>
      <c r="T330" s="518" t="e">
        <v>#DIV/0!</v>
      </c>
      <c r="U330" s="518" t="e">
        <v>#DIV/0!</v>
      </c>
      <c r="V330" s="518" t="e">
        <v>#DIV/0!</v>
      </c>
      <c r="W330" s="519" t="e">
        <v>#DIV/0!</v>
      </c>
      <c r="Z330" s="478"/>
      <c r="AA330" s="467" t="s">
        <v>20</v>
      </c>
      <c r="AB330" s="517" t="e">
        <v>#DIV/0!</v>
      </c>
      <c r="AC330" s="518" t="e">
        <v>#DIV/0!</v>
      </c>
      <c r="AD330" s="518" t="e">
        <v>#DIV/0!</v>
      </c>
      <c r="AE330" s="518" t="e">
        <v>#DIV/0!</v>
      </c>
      <c r="AF330" s="518" t="e">
        <v>#DIV/0!</v>
      </c>
      <c r="AG330" s="519" t="e">
        <v>#DIV/0!</v>
      </c>
      <c r="AJ330" s="478"/>
      <c r="AK330" s="467" t="s">
        <v>20</v>
      </c>
      <c r="AL330" s="517" t="e">
        <v>#DIV/0!</v>
      </c>
      <c r="AM330" s="518" t="e">
        <v>#DIV/0!</v>
      </c>
      <c r="AN330" s="518" t="e">
        <v>#DIV/0!</v>
      </c>
      <c r="AO330" s="518" t="e">
        <v>#DIV/0!</v>
      </c>
      <c r="AP330" s="518" t="e">
        <v>#DIV/0!</v>
      </c>
      <c r="AQ330" s="519" t="e">
        <v>#DIV/0!</v>
      </c>
    </row>
    <row r="331" spans="3:43">
      <c r="C331" s="367"/>
      <c r="F331" s="479"/>
      <c r="G331" s="467" t="s">
        <v>19</v>
      </c>
      <c r="H331" s="517" t="e">
        <v>#DIV/0!</v>
      </c>
      <c r="I331" s="518" t="e">
        <v>#DIV/0!</v>
      </c>
      <c r="J331" s="518" t="e">
        <v>#DIV/0!</v>
      </c>
      <c r="K331" s="518" t="e">
        <v>#DIV/0!</v>
      </c>
      <c r="L331" s="518" t="e">
        <v>#DIV/0!</v>
      </c>
      <c r="M331" s="519" t="e">
        <v>#DIV/0!</v>
      </c>
      <c r="P331" s="479"/>
      <c r="Q331" s="467" t="s">
        <v>19</v>
      </c>
      <c r="R331" s="517" t="e">
        <v>#DIV/0!</v>
      </c>
      <c r="S331" s="518" t="e">
        <v>#DIV/0!</v>
      </c>
      <c r="T331" s="518" t="e">
        <v>#DIV/0!</v>
      </c>
      <c r="U331" s="518" t="e">
        <v>#DIV/0!</v>
      </c>
      <c r="V331" s="518" t="e">
        <v>#DIV/0!</v>
      </c>
      <c r="W331" s="519" t="e">
        <v>#DIV/0!</v>
      </c>
      <c r="Z331" s="479"/>
      <c r="AA331" s="467" t="s">
        <v>19</v>
      </c>
      <c r="AB331" s="517" t="e">
        <v>#DIV/0!</v>
      </c>
      <c r="AC331" s="518" t="e">
        <v>#DIV/0!</v>
      </c>
      <c r="AD331" s="518" t="e">
        <v>#DIV/0!</v>
      </c>
      <c r="AE331" s="518" t="e">
        <v>#DIV/0!</v>
      </c>
      <c r="AF331" s="518" t="e">
        <v>#DIV/0!</v>
      </c>
      <c r="AG331" s="519" t="e">
        <v>#DIV/0!</v>
      </c>
      <c r="AJ331" s="479"/>
      <c r="AK331" s="467" t="s">
        <v>19</v>
      </c>
      <c r="AL331" s="517" t="e">
        <v>#DIV/0!</v>
      </c>
      <c r="AM331" s="518" t="e">
        <v>#DIV/0!</v>
      </c>
      <c r="AN331" s="518" t="e">
        <v>#DIV/0!</v>
      </c>
      <c r="AO331" s="518" t="e">
        <v>#DIV/0!</v>
      </c>
      <c r="AP331" s="518" t="e">
        <v>#DIV/0!</v>
      </c>
      <c r="AQ331" s="519" t="e">
        <v>#DIV/0!</v>
      </c>
    </row>
    <row r="332" spans="3:43">
      <c r="C332" s="367"/>
      <c r="F332" s="480"/>
      <c r="G332" s="473" t="s">
        <v>18</v>
      </c>
      <c r="H332" s="520" t="e">
        <v>#DIV/0!</v>
      </c>
      <c r="I332" s="521" t="e">
        <v>#DIV/0!</v>
      </c>
      <c r="J332" s="521" t="e">
        <v>#DIV/0!</v>
      </c>
      <c r="K332" s="521" t="e">
        <v>#DIV/0!</v>
      </c>
      <c r="L332" s="521" t="e">
        <v>#DIV/0!</v>
      </c>
      <c r="M332" s="522" t="e">
        <v>#DIV/0!</v>
      </c>
      <c r="P332" s="480"/>
      <c r="Q332" s="473" t="s">
        <v>18</v>
      </c>
      <c r="R332" s="520" t="e">
        <v>#DIV/0!</v>
      </c>
      <c r="S332" s="521" t="e">
        <v>#DIV/0!</v>
      </c>
      <c r="T332" s="521" t="e">
        <v>#DIV/0!</v>
      </c>
      <c r="U332" s="521" t="e">
        <v>#DIV/0!</v>
      </c>
      <c r="V332" s="521" t="e">
        <v>#DIV/0!</v>
      </c>
      <c r="W332" s="522" t="e">
        <v>#DIV/0!</v>
      </c>
      <c r="Z332" s="480"/>
      <c r="AA332" s="473" t="s">
        <v>18</v>
      </c>
      <c r="AB332" s="520" t="e">
        <v>#DIV/0!</v>
      </c>
      <c r="AC332" s="521" t="e">
        <v>#DIV/0!</v>
      </c>
      <c r="AD332" s="521" t="e">
        <v>#DIV/0!</v>
      </c>
      <c r="AE332" s="521" t="e">
        <v>#DIV/0!</v>
      </c>
      <c r="AF332" s="521" t="e">
        <v>#DIV/0!</v>
      </c>
      <c r="AG332" s="522" t="e">
        <v>#DIV/0!</v>
      </c>
      <c r="AJ332" s="480"/>
      <c r="AK332" s="473" t="s">
        <v>18</v>
      </c>
      <c r="AL332" s="520" t="e">
        <v>#DIV/0!</v>
      </c>
      <c r="AM332" s="521" t="e">
        <v>#DIV/0!</v>
      </c>
      <c r="AN332" s="521" t="e">
        <v>#DIV/0!</v>
      </c>
      <c r="AO332" s="521" t="e">
        <v>#DIV/0!</v>
      </c>
      <c r="AP332" s="521" t="e">
        <v>#DIV/0!</v>
      </c>
      <c r="AQ332" s="522" t="e">
        <v>#DIV/0!</v>
      </c>
    </row>
    <row r="333" spans="3:43">
      <c r="C333" s="367"/>
      <c r="F333" s="476" t="s">
        <v>101</v>
      </c>
      <c r="G333" s="462" t="s">
        <v>48</v>
      </c>
      <c r="H333" s="523" t="e">
        <f>SUM(H334:H338)</f>
        <v>#DIV/0!</v>
      </c>
      <c r="I333" s="524" t="e">
        <f t="shared" ref="I333:L333" si="120">SUM(I334:I338)</f>
        <v>#DIV/0!</v>
      </c>
      <c r="J333" s="524" t="e">
        <f t="shared" si="120"/>
        <v>#DIV/0!</v>
      </c>
      <c r="K333" s="524" t="e">
        <f t="shared" si="120"/>
        <v>#DIV/0!</v>
      </c>
      <c r="L333" s="524" t="e">
        <f t="shared" si="120"/>
        <v>#DIV/0!</v>
      </c>
      <c r="M333" s="525" t="e">
        <f>SUM(M334:M338)</f>
        <v>#DIV/0!</v>
      </c>
      <c r="P333" s="461" t="s">
        <v>98</v>
      </c>
      <c r="Q333" s="462" t="s">
        <v>48</v>
      </c>
      <c r="R333" s="514" t="e">
        <f>SUM(R334:R338)</f>
        <v>#DIV/0!</v>
      </c>
      <c r="S333" s="515" t="e">
        <f t="shared" ref="S333:V333" si="121">SUM(S334:S338)</f>
        <v>#DIV/0!</v>
      </c>
      <c r="T333" s="515" t="e">
        <f t="shared" si="121"/>
        <v>#DIV/0!</v>
      </c>
      <c r="U333" s="515" t="e">
        <f t="shared" si="121"/>
        <v>#DIV/0!</v>
      </c>
      <c r="V333" s="515" t="e">
        <f t="shared" si="121"/>
        <v>#DIV/0!</v>
      </c>
      <c r="W333" s="516" t="e">
        <f>SUM(W334:W338)</f>
        <v>#DIV/0!</v>
      </c>
      <c r="Z333" s="461" t="s">
        <v>98</v>
      </c>
      <c r="AA333" s="462" t="s">
        <v>48</v>
      </c>
      <c r="AB333" s="514" t="e">
        <f>SUM(AB334:AB338)</f>
        <v>#DIV/0!</v>
      </c>
      <c r="AC333" s="515" t="e">
        <f t="shared" ref="AC333:AF333" si="122">SUM(AC334:AC338)</f>
        <v>#DIV/0!</v>
      </c>
      <c r="AD333" s="515" t="e">
        <f t="shared" si="122"/>
        <v>#DIV/0!</v>
      </c>
      <c r="AE333" s="515" t="e">
        <f t="shared" si="122"/>
        <v>#DIV/0!</v>
      </c>
      <c r="AF333" s="515" t="e">
        <f t="shared" si="122"/>
        <v>#DIV/0!</v>
      </c>
      <c r="AG333" s="516" t="e">
        <f>SUM(AG334:AG338)</f>
        <v>#DIV/0!</v>
      </c>
      <c r="AJ333" s="461" t="s">
        <v>98</v>
      </c>
      <c r="AK333" s="462" t="s">
        <v>48</v>
      </c>
      <c r="AL333" s="514" t="e">
        <f>SUM(AL334:AL338)</f>
        <v>#DIV/0!</v>
      </c>
      <c r="AM333" s="515" t="e">
        <f t="shared" ref="AM333:AP333" si="123">SUM(AM334:AM338)</f>
        <v>#DIV/0!</v>
      </c>
      <c r="AN333" s="515" t="e">
        <f t="shared" si="123"/>
        <v>#DIV/0!</v>
      </c>
      <c r="AO333" s="515" t="e">
        <f t="shared" si="123"/>
        <v>#DIV/0!</v>
      </c>
      <c r="AP333" s="515" t="e">
        <f t="shared" si="123"/>
        <v>#DIV/0!</v>
      </c>
      <c r="AQ333" s="516" t="e">
        <f>SUM(AQ334:AQ338)</f>
        <v>#DIV/0!</v>
      </c>
    </row>
    <row r="334" spans="3:43">
      <c r="C334" s="367"/>
      <c r="F334" s="478"/>
      <c r="G334" s="467" t="s">
        <v>22</v>
      </c>
      <c r="H334" s="523" t="e">
        <f t="array" ref="H334:M338">Q142:V146*G169:L169</f>
        <v>#DIV/0!</v>
      </c>
      <c r="I334" s="524" t="e">
        <v>#DIV/0!</v>
      </c>
      <c r="J334" s="524" t="e">
        <v>#DIV/0!</v>
      </c>
      <c r="K334" s="524" t="e">
        <v>#DIV/0!</v>
      </c>
      <c r="L334" s="524" t="e">
        <v>#DIV/0!</v>
      </c>
      <c r="M334" s="526" t="e">
        <v>#DIV/0!</v>
      </c>
      <c r="P334" s="478"/>
      <c r="Q334" s="467" t="s">
        <v>22</v>
      </c>
      <c r="R334" s="517" t="e">
        <f t="array" ref="R334:W338">(G142:L146-Q142:V146)*G169:L169</f>
        <v>#DIV/0!</v>
      </c>
      <c r="S334" s="518" t="e">
        <v>#DIV/0!</v>
      </c>
      <c r="T334" s="518" t="e">
        <v>#DIV/0!</v>
      </c>
      <c r="U334" s="518" t="e">
        <v>#DIV/0!</v>
      </c>
      <c r="V334" s="518" t="e">
        <v>#DIV/0!</v>
      </c>
      <c r="W334" s="519" t="e">
        <v>#DIV/0!</v>
      </c>
      <c r="Z334" s="478"/>
      <c r="AA334" s="467" t="s">
        <v>22</v>
      </c>
      <c r="AB334" s="517" t="e">
        <f t="array" ref="AB334:AG338">Q142:V146*G182:L182*G191:L195</f>
        <v>#DIV/0!</v>
      </c>
      <c r="AC334" s="518" t="e">
        <v>#DIV/0!</v>
      </c>
      <c r="AD334" s="518" t="e">
        <v>#DIV/0!</v>
      </c>
      <c r="AE334" s="518" t="e">
        <v>#DIV/0!</v>
      </c>
      <c r="AF334" s="518" t="e">
        <v>#DIV/0!</v>
      </c>
      <c r="AG334" s="519" t="e">
        <v>#DIV/0!</v>
      </c>
      <c r="AJ334" s="478"/>
      <c r="AK334" s="467" t="s">
        <v>22</v>
      </c>
      <c r="AL334" s="517" t="e">
        <f t="array" ref="AL334:AQ338">(G142:L146-Q142:V146)*G182:L182*G191:L195</f>
        <v>#DIV/0!</v>
      </c>
      <c r="AM334" s="518" t="e">
        <v>#DIV/0!</v>
      </c>
      <c r="AN334" s="518" t="e">
        <v>#DIV/0!</v>
      </c>
      <c r="AO334" s="518" t="e">
        <v>#DIV/0!</v>
      </c>
      <c r="AP334" s="518" t="e">
        <v>#DIV/0!</v>
      </c>
      <c r="AQ334" s="519" t="e">
        <v>#DIV/0!</v>
      </c>
    </row>
    <row r="335" spans="3:43">
      <c r="C335" s="367"/>
      <c r="F335" s="479"/>
      <c r="G335" s="467" t="s">
        <v>21</v>
      </c>
      <c r="H335" s="517" t="e">
        <v>#DIV/0!</v>
      </c>
      <c r="I335" s="518" t="e">
        <v>#DIV/0!</v>
      </c>
      <c r="J335" s="518" t="e">
        <v>#DIV/0!</v>
      </c>
      <c r="K335" s="518" t="e">
        <v>#DIV/0!</v>
      </c>
      <c r="L335" s="518" t="e">
        <v>#DIV/0!</v>
      </c>
      <c r="M335" s="519" t="e">
        <v>#DIV/0!</v>
      </c>
      <c r="P335" s="479"/>
      <c r="Q335" s="467" t="s">
        <v>21</v>
      </c>
      <c r="R335" s="517" t="e">
        <v>#DIV/0!</v>
      </c>
      <c r="S335" s="518" t="e">
        <v>#DIV/0!</v>
      </c>
      <c r="T335" s="518" t="e">
        <v>#DIV/0!</v>
      </c>
      <c r="U335" s="518" t="e">
        <v>#DIV/0!</v>
      </c>
      <c r="V335" s="518" t="e">
        <v>#DIV/0!</v>
      </c>
      <c r="W335" s="519" t="e">
        <v>#DIV/0!</v>
      </c>
      <c r="Z335" s="479"/>
      <c r="AA335" s="467" t="s">
        <v>21</v>
      </c>
      <c r="AB335" s="517" t="e">
        <v>#DIV/0!</v>
      </c>
      <c r="AC335" s="518" t="e">
        <v>#DIV/0!</v>
      </c>
      <c r="AD335" s="518" t="e">
        <v>#DIV/0!</v>
      </c>
      <c r="AE335" s="518" t="e">
        <v>#DIV/0!</v>
      </c>
      <c r="AF335" s="518" t="e">
        <v>#DIV/0!</v>
      </c>
      <c r="AG335" s="519" t="e">
        <v>#DIV/0!</v>
      </c>
      <c r="AJ335" s="479"/>
      <c r="AK335" s="467" t="s">
        <v>21</v>
      </c>
      <c r="AL335" s="517" t="e">
        <v>#DIV/0!</v>
      </c>
      <c r="AM335" s="518" t="e">
        <v>#DIV/0!</v>
      </c>
      <c r="AN335" s="518" t="e">
        <v>#DIV/0!</v>
      </c>
      <c r="AO335" s="518" t="e">
        <v>#DIV/0!</v>
      </c>
      <c r="AP335" s="518" t="e">
        <v>#DIV/0!</v>
      </c>
      <c r="AQ335" s="519" t="e">
        <v>#DIV/0!</v>
      </c>
    </row>
    <row r="336" spans="3:43">
      <c r="C336" s="367"/>
      <c r="F336" s="478"/>
      <c r="G336" s="467" t="s">
        <v>20</v>
      </c>
      <c r="H336" s="517" t="e">
        <v>#DIV/0!</v>
      </c>
      <c r="I336" s="518" t="e">
        <v>#DIV/0!</v>
      </c>
      <c r="J336" s="518" t="e">
        <v>#DIV/0!</v>
      </c>
      <c r="K336" s="518" t="e">
        <v>#DIV/0!</v>
      </c>
      <c r="L336" s="518" t="e">
        <v>#DIV/0!</v>
      </c>
      <c r="M336" s="519" t="e">
        <v>#DIV/0!</v>
      </c>
      <c r="P336" s="478"/>
      <c r="Q336" s="467" t="s">
        <v>20</v>
      </c>
      <c r="R336" s="517" t="e">
        <v>#DIV/0!</v>
      </c>
      <c r="S336" s="518" t="e">
        <v>#DIV/0!</v>
      </c>
      <c r="T336" s="518" t="e">
        <v>#DIV/0!</v>
      </c>
      <c r="U336" s="518" t="e">
        <v>#DIV/0!</v>
      </c>
      <c r="V336" s="518" t="e">
        <v>#DIV/0!</v>
      </c>
      <c r="W336" s="519" t="e">
        <v>#DIV/0!</v>
      </c>
      <c r="Z336" s="478"/>
      <c r="AA336" s="467" t="s">
        <v>20</v>
      </c>
      <c r="AB336" s="517" t="e">
        <v>#DIV/0!</v>
      </c>
      <c r="AC336" s="518" t="e">
        <v>#DIV/0!</v>
      </c>
      <c r="AD336" s="518" t="e">
        <v>#DIV/0!</v>
      </c>
      <c r="AE336" s="518" t="e">
        <v>#DIV/0!</v>
      </c>
      <c r="AF336" s="518" t="e">
        <v>#DIV/0!</v>
      </c>
      <c r="AG336" s="519" t="e">
        <v>#DIV/0!</v>
      </c>
      <c r="AJ336" s="478"/>
      <c r="AK336" s="467" t="s">
        <v>20</v>
      </c>
      <c r="AL336" s="517" t="e">
        <v>#DIV/0!</v>
      </c>
      <c r="AM336" s="518" t="e">
        <v>#DIV/0!</v>
      </c>
      <c r="AN336" s="518" t="e">
        <v>#DIV/0!</v>
      </c>
      <c r="AO336" s="518" t="e">
        <v>#DIV/0!</v>
      </c>
      <c r="AP336" s="518" t="e">
        <v>#DIV/0!</v>
      </c>
      <c r="AQ336" s="519" t="e">
        <v>#DIV/0!</v>
      </c>
    </row>
    <row r="337" spans="3:43">
      <c r="C337" s="367"/>
      <c r="F337" s="479"/>
      <c r="G337" s="467" t="s">
        <v>19</v>
      </c>
      <c r="H337" s="517" t="e">
        <v>#DIV/0!</v>
      </c>
      <c r="I337" s="518" t="e">
        <v>#DIV/0!</v>
      </c>
      <c r="J337" s="518" t="e">
        <v>#DIV/0!</v>
      </c>
      <c r="K337" s="518" t="e">
        <v>#DIV/0!</v>
      </c>
      <c r="L337" s="518" t="e">
        <v>#DIV/0!</v>
      </c>
      <c r="M337" s="519" t="e">
        <v>#DIV/0!</v>
      </c>
      <c r="P337" s="479"/>
      <c r="Q337" s="467" t="s">
        <v>19</v>
      </c>
      <c r="R337" s="517" t="e">
        <v>#DIV/0!</v>
      </c>
      <c r="S337" s="518" t="e">
        <v>#DIV/0!</v>
      </c>
      <c r="T337" s="518" t="e">
        <v>#DIV/0!</v>
      </c>
      <c r="U337" s="518" t="e">
        <v>#DIV/0!</v>
      </c>
      <c r="V337" s="518" t="e">
        <v>#DIV/0!</v>
      </c>
      <c r="W337" s="519" t="e">
        <v>#DIV/0!</v>
      </c>
      <c r="Z337" s="479"/>
      <c r="AA337" s="467" t="s">
        <v>19</v>
      </c>
      <c r="AB337" s="517" t="e">
        <v>#DIV/0!</v>
      </c>
      <c r="AC337" s="518" t="e">
        <v>#DIV/0!</v>
      </c>
      <c r="AD337" s="518" t="e">
        <v>#DIV/0!</v>
      </c>
      <c r="AE337" s="518" t="e">
        <v>#DIV/0!</v>
      </c>
      <c r="AF337" s="518" t="e">
        <v>#DIV/0!</v>
      </c>
      <c r="AG337" s="519" t="e">
        <v>#DIV/0!</v>
      </c>
      <c r="AJ337" s="479"/>
      <c r="AK337" s="467" t="s">
        <v>19</v>
      </c>
      <c r="AL337" s="517" t="e">
        <v>#DIV/0!</v>
      </c>
      <c r="AM337" s="518" t="e">
        <v>#DIV/0!</v>
      </c>
      <c r="AN337" s="518" t="e">
        <v>#DIV/0!</v>
      </c>
      <c r="AO337" s="518" t="e">
        <v>#DIV/0!</v>
      </c>
      <c r="AP337" s="518" t="e">
        <v>#DIV/0!</v>
      </c>
      <c r="AQ337" s="519" t="e">
        <v>#DIV/0!</v>
      </c>
    </row>
    <row r="338" spans="3:43">
      <c r="C338" s="367"/>
      <c r="F338" s="480"/>
      <c r="G338" s="473" t="s">
        <v>18</v>
      </c>
      <c r="H338" s="520" t="e">
        <v>#DIV/0!</v>
      </c>
      <c r="I338" s="521" t="e">
        <v>#DIV/0!</v>
      </c>
      <c r="J338" s="521" t="e">
        <v>#DIV/0!</v>
      </c>
      <c r="K338" s="521" t="e">
        <v>#DIV/0!</v>
      </c>
      <c r="L338" s="521" t="e">
        <v>#DIV/0!</v>
      </c>
      <c r="M338" s="522" t="e">
        <v>#DIV/0!</v>
      </c>
      <c r="P338" s="480"/>
      <c r="Q338" s="473" t="s">
        <v>18</v>
      </c>
      <c r="R338" s="520" t="e">
        <v>#DIV/0!</v>
      </c>
      <c r="S338" s="521" t="e">
        <v>#DIV/0!</v>
      </c>
      <c r="T338" s="521" t="e">
        <v>#DIV/0!</v>
      </c>
      <c r="U338" s="521" t="e">
        <v>#DIV/0!</v>
      </c>
      <c r="V338" s="521" t="e">
        <v>#DIV/0!</v>
      </c>
      <c r="W338" s="522" t="e">
        <v>#DIV/0!</v>
      </c>
      <c r="Z338" s="480"/>
      <c r="AA338" s="473" t="s">
        <v>18</v>
      </c>
      <c r="AB338" s="520" t="e">
        <v>#DIV/0!</v>
      </c>
      <c r="AC338" s="521" t="e">
        <v>#DIV/0!</v>
      </c>
      <c r="AD338" s="521" t="e">
        <v>#DIV/0!</v>
      </c>
      <c r="AE338" s="521" t="e">
        <v>#DIV/0!</v>
      </c>
      <c r="AF338" s="521" t="e">
        <v>#DIV/0!</v>
      </c>
      <c r="AG338" s="522" t="e">
        <v>#DIV/0!</v>
      </c>
      <c r="AJ338" s="480"/>
      <c r="AK338" s="473" t="s">
        <v>18</v>
      </c>
      <c r="AL338" s="520" t="e">
        <v>#DIV/0!</v>
      </c>
      <c r="AM338" s="521" t="e">
        <v>#DIV/0!</v>
      </c>
      <c r="AN338" s="521" t="e">
        <v>#DIV/0!</v>
      </c>
      <c r="AO338" s="521" t="e">
        <v>#DIV/0!</v>
      </c>
      <c r="AP338" s="521" t="e">
        <v>#DIV/0!</v>
      </c>
      <c r="AQ338" s="522" t="e">
        <v>#DIV/0!</v>
      </c>
    </row>
    <row r="339" spans="3:43">
      <c r="C339" s="367"/>
      <c r="F339" s="476" t="s">
        <v>102</v>
      </c>
      <c r="G339" s="462" t="s">
        <v>48</v>
      </c>
      <c r="H339" s="514" t="e">
        <f>SUM(H340:H344)</f>
        <v>#DIV/0!</v>
      </c>
      <c r="I339" s="515" t="e">
        <f t="shared" ref="I339:L339" si="124">SUM(I340:I344)</f>
        <v>#DIV/0!</v>
      </c>
      <c r="J339" s="515" t="e">
        <f t="shared" si="124"/>
        <v>#DIV/0!</v>
      </c>
      <c r="K339" s="515" t="e">
        <f t="shared" si="124"/>
        <v>#DIV/0!</v>
      </c>
      <c r="L339" s="515" t="e">
        <f t="shared" si="124"/>
        <v>#DIV/0!</v>
      </c>
      <c r="M339" s="516" t="e">
        <f>SUM(M340:M344)</f>
        <v>#DIV/0!</v>
      </c>
      <c r="P339" s="461" t="s">
        <v>98</v>
      </c>
      <c r="Q339" s="462" t="s">
        <v>48</v>
      </c>
      <c r="R339" s="514" t="e">
        <f>SUM(R340:R344)</f>
        <v>#DIV/0!</v>
      </c>
      <c r="S339" s="515" t="e">
        <f t="shared" ref="S339:V339" si="125">SUM(S340:S344)</f>
        <v>#DIV/0!</v>
      </c>
      <c r="T339" s="515" t="e">
        <f t="shared" si="125"/>
        <v>#DIV/0!</v>
      </c>
      <c r="U339" s="515" t="e">
        <f t="shared" si="125"/>
        <v>#DIV/0!</v>
      </c>
      <c r="V339" s="515" t="e">
        <f t="shared" si="125"/>
        <v>#DIV/0!</v>
      </c>
      <c r="W339" s="516" t="e">
        <f>SUM(W340:W344)</f>
        <v>#DIV/0!</v>
      </c>
      <c r="Z339" s="461" t="s">
        <v>98</v>
      </c>
      <c r="AA339" s="462" t="s">
        <v>48</v>
      </c>
      <c r="AB339" s="514" t="e">
        <f>SUM(AB340:AB344)</f>
        <v>#DIV/0!</v>
      </c>
      <c r="AC339" s="515" t="e">
        <f t="shared" ref="AC339:AF339" si="126">SUM(AC340:AC344)</f>
        <v>#DIV/0!</v>
      </c>
      <c r="AD339" s="515" t="e">
        <f t="shared" si="126"/>
        <v>#DIV/0!</v>
      </c>
      <c r="AE339" s="515" t="e">
        <f t="shared" si="126"/>
        <v>#DIV/0!</v>
      </c>
      <c r="AF339" s="515" t="e">
        <f t="shared" si="126"/>
        <v>#DIV/0!</v>
      </c>
      <c r="AG339" s="516" t="e">
        <f>SUM(AG340:AG344)</f>
        <v>#DIV/0!</v>
      </c>
      <c r="AJ339" s="461" t="s">
        <v>98</v>
      </c>
      <c r="AK339" s="462" t="s">
        <v>48</v>
      </c>
      <c r="AL339" s="514" t="e">
        <f>SUM(AL340:AL344)</f>
        <v>#DIV/0!</v>
      </c>
      <c r="AM339" s="515" t="e">
        <f t="shared" ref="AM339:AP339" si="127">SUM(AM340:AM344)</f>
        <v>#DIV/0!</v>
      </c>
      <c r="AN339" s="515" t="e">
        <f t="shared" si="127"/>
        <v>#DIV/0!</v>
      </c>
      <c r="AO339" s="515" t="e">
        <f t="shared" si="127"/>
        <v>#DIV/0!</v>
      </c>
      <c r="AP339" s="515" t="e">
        <f t="shared" si="127"/>
        <v>#DIV/0!</v>
      </c>
      <c r="AQ339" s="516" t="e">
        <f>SUM(AQ340:AQ344)</f>
        <v>#DIV/0!</v>
      </c>
    </row>
    <row r="340" spans="3:43">
      <c r="C340" s="367"/>
      <c r="F340" s="478"/>
      <c r="G340" s="467" t="s">
        <v>22</v>
      </c>
      <c r="H340" s="517" t="e">
        <f t="array" ref="H340:M344">Q148:V152*G170:L170</f>
        <v>#DIV/0!</v>
      </c>
      <c r="I340" s="518" t="e">
        <v>#DIV/0!</v>
      </c>
      <c r="J340" s="518" t="e">
        <v>#DIV/0!</v>
      </c>
      <c r="K340" s="518" t="e">
        <v>#DIV/0!</v>
      </c>
      <c r="L340" s="518" t="e">
        <v>#DIV/0!</v>
      </c>
      <c r="M340" s="519" t="e">
        <v>#DIV/0!</v>
      </c>
      <c r="P340" s="478"/>
      <c r="Q340" s="467" t="s">
        <v>22</v>
      </c>
      <c r="R340" s="517" t="e">
        <f t="array" ref="R340:W344">(G148:L152-Q148:V152)*G170:L170</f>
        <v>#DIV/0!</v>
      </c>
      <c r="S340" s="518" t="e">
        <v>#DIV/0!</v>
      </c>
      <c r="T340" s="518" t="e">
        <v>#DIV/0!</v>
      </c>
      <c r="U340" s="518" t="e">
        <v>#DIV/0!</v>
      </c>
      <c r="V340" s="518" t="e">
        <v>#DIV/0!</v>
      </c>
      <c r="W340" s="519" t="e">
        <v>#DIV/0!</v>
      </c>
      <c r="Z340" s="478"/>
      <c r="AA340" s="467" t="s">
        <v>22</v>
      </c>
      <c r="AB340" s="517" t="e">
        <f t="array" ref="AB340:AG344">Q148:V152*G183:L183*G191:L195</f>
        <v>#DIV/0!</v>
      </c>
      <c r="AC340" s="518" t="e">
        <v>#DIV/0!</v>
      </c>
      <c r="AD340" s="518" t="e">
        <v>#DIV/0!</v>
      </c>
      <c r="AE340" s="518" t="e">
        <v>#DIV/0!</v>
      </c>
      <c r="AF340" s="518" t="e">
        <v>#DIV/0!</v>
      </c>
      <c r="AG340" s="519" t="e">
        <v>#DIV/0!</v>
      </c>
      <c r="AJ340" s="478"/>
      <c r="AK340" s="467" t="s">
        <v>22</v>
      </c>
      <c r="AL340" s="517" t="e">
        <f t="array" ref="AL340:AQ344">(G148:L152-Q148:V152)*G183:L183*G191:L195</f>
        <v>#DIV/0!</v>
      </c>
      <c r="AM340" s="518" t="e">
        <v>#DIV/0!</v>
      </c>
      <c r="AN340" s="518" t="e">
        <v>#DIV/0!</v>
      </c>
      <c r="AO340" s="518" t="e">
        <v>#DIV/0!</v>
      </c>
      <c r="AP340" s="518" t="e">
        <v>#DIV/0!</v>
      </c>
      <c r="AQ340" s="519" t="e">
        <v>#DIV/0!</v>
      </c>
    </row>
    <row r="341" spans="3:43">
      <c r="C341" s="367"/>
      <c r="F341" s="479"/>
      <c r="G341" s="467" t="s">
        <v>21</v>
      </c>
      <c r="H341" s="517" t="e">
        <v>#DIV/0!</v>
      </c>
      <c r="I341" s="518" t="e">
        <v>#DIV/0!</v>
      </c>
      <c r="J341" s="518" t="e">
        <v>#DIV/0!</v>
      </c>
      <c r="K341" s="518" t="e">
        <v>#DIV/0!</v>
      </c>
      <c r="L341" s="518" t="e">
        <v>#DIV/0!</v>
      </c>
      <c r="M341" s="519" t="e">
        <v>#DIV/0!</v>
      </c>
      <c r="P341" s="479"/>
      <c r="Q341" s="467" t="s">
        <v>21</v>
      </c>
      <c r="R341" s="517" t="e">
        <v>#DIV/0!</v>
      </c>
      <c r="S341" s="518" t="e">
        <v>#DIV/0!</v>
      </c>
      <c r="T341" s="518" t="e">
        <v>#DIV/0!</v>
      </c>
      <c r="U341" s="518" t="e">
        <v>#DIV/0!</v>
      </c>
      <c r="V341" s="518" t="e">
        <v>#DIV/0!</v>
      </c>
      <c r="W341" s="519" t="e">
        <v>#DIV/0!</v>
      </c>
      <c r="Z341" s="479"/>
      <c r="AA341" s="467" t="s">
        <v>21</v>
      </c>
      <c r="AB341" s="517" t="e">
        <v>#DIV/0!</v>
      </c>
      <c r="AC341" s="518" t="e">
        <v>#DIV/0!</v>
      </c>
      <c r="AD341" s="518" t="e">
        <v>#DIV/0!</v>
      </c>
      <c r="AE341" s="518" t="e">
        <v>#DIV/0!</v>
      </c>
      <c r="AF341" s="518" t="e">
        <v>#DIV/0!</v>
      </c>
      <c r="AG341" s="519" t="e">
        <v>#DIV/0!</v>
      </c>
      <c r="AJ341" s="479"/>
      <c r="AK341" s="467" t="s">
        <v>21</v>
      </c>
      <c r="AL341" s="517" t="e">
        <v>#DIV/0!</v>
      </c>
      <c r="AM341" s="518" t="e">
        <v>#DIV/0!</v>
      </c>
      <c r="AN341" s="518" t="e">
        <v>#DIV/0!</v>
      </c>
      <c r="AO341" s="518" t="e">
        <v>#DIV/0!</v>
      </c>
      <c r="AP341" s="518" t="e">
        <v>#DIV/0!</v>
      </c>
      <c r="AQ341" s="519" t="e">
        <v>#DIV/0!</v>
      </c>
    </row>
    <row r="342" spans="3:43">
      <c r="C342" s="367"/>
      <c r="F342" s="478"/>
      <c r="G342" s="467" t="s">
        <v>20</v>
      </c>
      <c r="H342" s="517" t="e">
        <v>#DIV/0!</v>
      </c>
      <c r="I342" s="518" t="e">
        <v>#DIV/0!</v>
      </c>
      <c r="J342" s="518" t="e">
        <v>#DIV/0!</v>
      </c>
      <c r="K342" s="518" t="e">
        <v>#DIV/0!</v>
      </c>
      <c r="L342" s="518" t="e">
        <v>#DIV/0!</v>
      </c>
      <c r="M342" s="519" t="e">
        <v>#DIV/0!</v>
      </c>
      <c r="P342" s="478"/>
      <c r="Q342" s="467" t="s">
        <v>20</v>
      </c>
      <c r="R342" s="517" t="e">
        <v>#DIV/0!</v>
      </c>
      <c r="S342" s="518" t="e">
        <v>#DIV/0!</v>
      </c>
      <c r="T342" s="518" t="e">
        <v>#DIV/0!</v>
      </c>
      <c r="U342" s="518" t="e">
        <v>#DIV/0!</v>
      </c>
      <c r="V342" s="518" t="e">
        <v>#DIV/0!</v>
      </c>
      <c r="W342" s="519" t="e">
        <v>#DIV/0!</v>
      </c>
      <c r="Z342" s="478"/>
      <c r="AA342" s="467" t="s">
        <v>20</v>
      </c>
      <c r="AB342" s="517" t="e">
        <v>#DIV/0!</v>
      </c>
      <c r="AC342" s="518" t="e">
        <v>#DIV/0!</v>
      </c>
      <c r="AD342" s="518" t="e">
        <v>#DIV/0!</v>
      </c>
      <c r="AE342" s="518" t="e">
        <v>#DIV/0!</v>
      </c>
      <c r="AF342" s="518" t="e">
        <v>#DIV/0!</v>
      </c>
      <c r="AG342" s="519" t="e">
        <v>#DIV/0!</v>
      </c>
      <c r="AJ342" s="478"/>
      <c r="AK342" s="467" t="s">
        <v>20</v>
      </c>
      <c r="AL342" s="517" t="e">
        <v>#DIV/0!</v>
      </c>
      <c r="AM342" s="518" t="e">
        <v>#DIV/0!</v>
      </c>
      <c r="AN342" s="518" t="e">
        <v>#DIV/0!</v>
      </c>
      <c r="AO342" s="518" t="e">
        <v>#DIV/0!</v>
      </c>
      <c r="AP342" s="518" t="e">
        <v>#DIV/0!</v>
      </c>
      <c r="AQ342" s="519" t="e">
        <v>#DIV/0!</v>
      </c>
    </row>
    <row r="343" spans="3:43">
      <c r="C343" s="367"/>
      <c r="F343" s="479"/>
      <c r="G343" s="467" t="s">
        <v>19</v>
      </c>
      <c r="H343" s="517" t="e">
        <v>#DIV/0!</v>
      </c>
      <c r="I343" s="518" t="e">
        <v>#DIV/0!</v>
      </c>
      <c r="J343" s="518" t="e">
        <v>#DIV/0!</v>
      </c>
      <c r="K343" s="518" t="e">
        <v>#DIV/0!</v>
      </c>
      <c r="L343" s="518" t="e">
        <v>#DIV/0!</v>
      </c>
      <c r="M343" s="519" t="e">
        <v>#DIV/0!</v>
      </c>
      <c r="P343" s="479"/>
      <c r="Q343" s="467" t="s">
        <v>19</v>
      </c>
      <c r="R343" s="517" t="e">
        <v>#DIV/0!</v>
      </c>
      <c r="S343" s="518" t="e">
        <v>#DIV/0!</v>
      </c>
      <c r="T343" s="518" t="e">
        <v>#DIV/0!</v>
      </c>
      <c r="U343" s="518" t="e">
        <v>#DIV/0!</v>
      </c>
      <c r="V343" s="518" t="e">
        <v>#DIV/0!</v>
      </c>
      <c r="W343" s="519" t="e">
        <v>#DIV/0!</v>
      </c>
      <c r="Z343" s="479"/>
      <c r="AA343" s="467" t="s">
        <v>19</v>
      </c>
      <c r="AB343" s="517" t="e">
        <v>#DIV/0!</v>
      </c>
      <c r="AC343" s="518" t="e">
        <v>#DIV/0!</v>
      </c>
      <c r="AD343" s="518" t="e">
        <v>#DIV/0!</v>
      </c>
      <c r="AE343" s="518" t="e">
        <v>#DIV/0!</v>
      </c>
      <c r="AF343" s="518" t="e">
        <v>#DIV/0!</v>
      </c>
      <c r="AG343" s="519" t="e">
        <v>#DIV/0!</v>
      </c>
      <c r="AJ343" s="479"/>
      <c r="AK343" s="467" t="s">
        <v>19</v>
      </c>
      <c r="AL343" s="517" t="e">
        <v>#DIV/0!</v>
      </c>
      <c r="AM343" s="518" t="e">
        <v>#DIV/0!</v>
      </c>
      <c r="AN343" s="518" t="e">
        <v>#DIV/0!</v>
      </c>
      <c r="AO343" s="518" t="e">
        <v>#DIV/0!</v>
      </c>
      <c r="AP343" s="518" t="e">
        <v>#DIV/0!</v>
      </c>
      <c r="AQ343" s="519" t="e">
        <v>#DIV/0!</v>
      </c>
    </row>
    <row r="344" spans="3:43">
      <c r="C344" s="367"/>
      <c r="F344" s="480"/>
      <c r="G344" s="473" t="s">
        <v>18</v>
      </c>
      <c r="H344" s="520" t="e">
        <v>#DIV/0!</v>
      </c>
      <c r="I344" s="521" t="e">
        <v>#DIV/0!</v>
      </c>
      <c r="J344" s="521" t="e">
        <v>#DIV/0!</v>
      </c>
      <c r="K344" s="521" t="e">
        <v>#DIV/0!</v>
      </c>
      <c r="L344" s="521" t="e">
        <v>#DIV/0!</v>
      </c>
      <c r="M344" s="522" t="e">
        <v>#DIV/0!</v>
      </c>
      <c r="P344" s="480"/>
      <c r="Q344" s="473" t="s">
        <v>18</v>
      </c>
      <c r="R344" s="520" t="e">
        <v>#DIV/0!</v>
      </c>
      <c r="S344" s="521" t="e">
        <v>#DIV/0!</v>
      </c>
      <c r="T344" s="521" t="e">
        <v>#DIV/0!</v>
      </c>
      <c r="U344" s="521" t="e">
        <v>#DIV/0!</v>
      </c>
      <c r="V344" s="521" t="e">
        <v>#DIV/0!</v>
      </c>
      <c r="W344" s="522" t="e">
        <v>#DIV/0!</v>
      </c>
      <c r="Z344" s="480"/>
      <c r="AA344" s="473" t="s">
        <v>18</v>
      </c>
      <c r="AB344" s="520" t="e">
        <v>#DIV/0!</v>
      </c>
      <c r="AC344" s="521" t="e">
        <v>#DIV/0!</v>
      </c>
      <c r="AD344" s="521" t="e">
        <v>#DIV/0!</v>
      </c>
      <c r="AE344" s="521" t="e">
        <v>#DIV/0!</v>
      </c>
      <c r="AF344" s="521" t="e">
        <v>#DIV/0!</v>
      </c>
      <c r="AG344" s="522" t="e">
        <v>#DIV/0!</v>
      </c>
      <c r="AJ344" s="480"/>
      <c r="AK344" s="473" t="s">
        <v>18</v>
      </c>
      <c r="AL344" s="520" t="e">
        <v>#DIV/0!</v>
      </c>
      <c r="AM344" s="521" t="e">
        <v>#DIV/0!</v>
      </c>
      <c r="AN344" s="521" t="e">
        <v>#DIV/0!</v>
      </c>
      <c r="AO344" s="521" t="e">
        <v>#DIV/0!</v>
      </c>
      <c r="AP344" s="521" t="e">
        <v>#DIV/0!</v>
      </c>
      <c r="AQ344" s="522" t="e">
        <v>#DIV/0!</v>
      </c>
    </row>
    <row r="345" spans="3:43">
      <c r="C345" s="367"/>
      <c r="F345" s="476" t="s">
        <v>103</v>
      </c>
      <c r="G345" s="462" t="s">
        <v>48</v>
      </c>
      <c r="H345" s="514" t="e">
        <f>SUM(H346:H350)</f>
        <v>#DIV/0!</v>
      </c>
      <c r="I345" s="515" t="e">
        <f t="shared" ref="I345:L345" si="128">SUM(I346:I350)</f>
        <v>#DIV/0!</v>
      </c>
      <c r="J345" s="515" t="e">
        <f t="shared" si="128"/>
        <v>#DIV/0!</v>
      </c>
      <c r="K345" s="515" t="e">
        <f t="shared" si="128"/>
        <v>#DIV/0!</v>
      </c>
      <c r="L345" s="515" t="e">
        <f t="shared" si="128"/>
        <v>#DIV/0!</v>
      </c>
      <c r="M345" s="516" t="e">
        <f>SUM(M346:M350)</f>
        <v>#DIV/0!</v>
      </c>
      <c r="P345" s="461" t="s">
        <v>98</v>
      </c>
      <c r="Q345" s="462" t="s">
        <v>48</v>
      </c>
      <c r="R345" s="514" t="e">
        <f>SUM(R346:R350)</f>
        <v>#DIV/0!</v>
      </c>
      <c r="S345" s="515" t="e">
        <f t="shared" ref="S345:V345" si="129">SUM(S346:S350)</f>
        <v>#DIV/0!</v>
      </c>
      <c r="T345" s="515" t="e">
        <f t="shared" si="129"/>
        <v>#DIV/0!</v>
      </c>
      <c r="U345" s="515" t="e">
        <f t="shared" si="129"/>
        <v>#DIV/0!</v>
      </c>
      <c r="V345" s="515" t="e">
        <f t="shared" si="129"/>
        <v>#DIV/0!</v>
      </c>
      <c r="W345" s="516" t="e">
        <f>SUM(W346:W350)</f>
        <v>#DIV/0!</v>
      </c>
      <c r="Z345" s="461" t="s">
        <v>98</v>
      </c>
      <c r="AA345" s="462" t="s">
        <v>48</v>
      </c>
      <c r="AB345" s="514" t="e">
        <f>SUM(AB346:AB350)</f>
        <v>#DIV/0!</v>
      </c>
      <c r="AC345" s="515" t="e">
        <f t="shared" ref="AC345:AF345" si="130">SUM(AC346:AC350)</f>
        <v>#DIV/0!</v>
      </c>
      <c r="AD345" s="515" t="e">
        <f t="shared" si="130"/>
        <v>#DIV/0!</v>
      </c>
      <c r="AE345" s="515" t="e">
        <f t="shared" si="130"/>
        <v>#DIV/0!</v>
      </c>
      <c r="AF345" s="515" t="e">
        <f t="shared" si="130"/>
        <v>#DIV/0!</v>
      </c>
      <c r="AG345" s="516" t="e">
        <f>SUM(AG346:AG350)</f>
        <v>#DIV/0!</v>
      </c>
      <c r="AJ345" s="461" t="s">
        <v>98</v>
      </c>
      <c r="AK345" s="462" t="s">
        <v>48</v>
      </c>
      <c r="AL345" s="514" t="e">
        <f>SUM(AL346:AL350)</f>
        <v>#DIV/0!</v>
      </c>
      <c r="AM345" s="515" t="e">
        <f t="shared" ref="AM345:AP345" si="131">SUM(AM346:AM350)</f>
        <v>#DIV/0!</v>
      </c>
      <c r="AN345" s="515" t="e">
        <f t="shared" si="131"/>
        <v>#DIV/0!</v>
      </c>
      <c r="AO345" s="515" t="e">
        <f t="shared" si="131"/>
        <v>#DIV/0!</v>
      </c>
      <c r="AP345" s="515" t="e">
        <f t="shared" si="131"/>
        <v>#DIV/0!</v>
      </c>
      <c r="AQ345" s="516" t="e">
        <f>SUM(AQ346:AQ350)</f>
        <v>#DIV/0!</v>
      </c>
    </row>
    <row r="346" spans="3:43">
      <c r="C346" s="367"/>
      <c r="F346" s="478"/>
      <c r="G346" s="467" t="s">
        <v>22</v>
      </c>
      <c r="H346" s="517" t="e">
        <f t="array" ref="H346:M350">Q154:V158*G171:L171</f>
        <v>#DIV/0!</v>
      </c>
      <c r="I346" s="518" t="e">
        <v>#DIV/0!</v>
      </c>
      <c r="J346" s="518" t="e">
        <v>#DIV/0!</v>
      </c>
      <c r="K346" s="518" t="e">
        <v>#DIV/0!</v>
      </c>
      <c r="L346" s="518" t="e">
        <v>#DIV/0!</v>
      </c>
      <c r="M346" s="519" t="e">
        <v>#DIV/0!</v>
      </c>
      <c r="P346" s="467"/>
      <c r="Q346" s="467" t="s">
        <v>22</v>
      </c>
      <c r="R346" s="517" t="e">
        <f t="array" ref="R346:W350">(G154:L158-Q154:V158)*G171:L171</f>
        <v>#DIV/0!</v>
      </c>
      <c r="S346" s="518" t="e">
        <v>#DIV/0!</v>
      </c>
      <c r="T346" s="518" t="e">
        <v>#DIV/0!</v>
      </c>
      <c r="U346" s="518" t="e">
        <v>#DIV/0!</v>
      </c>
      <c r="V346" s="518" t="e">
        <v>#DIV/0!</v>
      </c>
      <c r="W346" s="519" t="e">
        <v>#DIV/0!</v>
      </c>
      <c r="Z346" s="478"/>
      <c r="AA346" s="467" t="s">
        <v>22</v>
      </c>
      <c r="AB346" s="517" t="e">
        <f t="array" ref="AB346:AG350">Q154:V158*G184:L184*G191:L195</f>
        <v>#DIV/0!</v>
      </c>
      <c r="AC346" s="518" t="e">
        <v>#DIV/0!</v>
      </c>
      <c r="AD346" s="518" t="e">
        <v>#DIV/0!</v>
      </c>
      <c r="AE346" s="518" t="e">
        <v>#DIV/0!</v>
      </c>
      <c r="AF346" s="518" t="e">
        <v>#DIV/0!</v>
      </c>
      <c r="AG346" s="519" t="e">
        <v>#DIV/0!</v>
      </c>
      <c r="AJ346" s="478"/>
      <c r="AK346" s="467" t="s">
        <v>22</v>
      </c>
      <c r="AL346" s="517" t="e">
        <f t="array" ref="AL346:AQ350">(G154:L158-Q154:V158)*G184:L184*G191:L195</f>
        <v>#DIV/0!</v>
      </c>
      <c r="AM346" s="518" t="e">
        <v>#DIV/0!</v>
      </c>
      <c r="AN346" s="518" t="e">
        <v>#DIV/0!</v>
      </c>
      <c r="AO346" s="518" t="e">
        <v>#DIV/0!</v>
      </c>
      <c r="AP346" s="518" t="e">
        <v>#DIV/0!</v>
      </c>
      <c r="AQ346" s="519" t="e">
        <v>#DIV/0!</v>
      </c>
    </row>
    <row r="347" spans="3:43">
      <c r="C347" s="367"/>
      <c r="F347" s="479"/>
      <c r="G347" s="467" t="s">
        <v>21</v>
      </c>
      <c r="H347" s="517" t="e">
        <v>#DIV/0!</v>
      </c>
      <c r="I347" s="518" t="e">
        <v>#DIV/0!</v>
      </c>
      <c r="J347" s="518" t="e">
        <v>#DIV/0!</v>
      </c>
      <c r="K347" s="518" t="e">
        <v>#DIV/0!</v>
      </c>
      <c r="L347" s="518" t="e">
        <v>#DIV/0!</v>
      </c>
      <c r="M347" s="519" t="e">
        <v>#DIV/0!</v>
      </c>
      <c r="P347" s="479"/>
      <c r="Q347" s="467" t="s">
        <v>21</v>
      </c>
      <c r="R347" s="517" t="e">
        <v>#DIV/0!</v>
      </c>
      <c r="S347" s="518" t="e">
        <v>#DIV/0!</v>
      </c>
      <c r="T347" s="518" t="e">
        <v>#DIV/0!</v>
      </c>
      <c r="U347" s="518" t="e">
        <v>#DIV/0!</v>
      </c>
      <c r="V347" s="518" t="e">
        <v>#DIV/0!</v>
      </c>
      <c r="W347" s="519" t="e">
        <v>#DIV/0!</v>
      </c>
      <c r="Z347" s="479"/>
      <c r="AA347" s="467" t="s">
        <v>21</v>
      </c>
      <c r="AB347" s="517" t="e">
        <v>#DIV/0!</v>
      </c>
      <c r="AC347" s="518" t="e">
        <v>#DIV/0!</v>
      </c>
      <c r="AD347" s="518" t="e">
        <v>#DIV/0!</v>
      </c>
      <c r="AE347" s="518" t="e">
        <v>#DIV/0!</v>
      </c>
      <c r="AF347" s="518" t="e">
        <v>#DIV/0!</v>
      </c>
      <c r="AG347" s="519" t="e">
        <v>#DIV/0!</v>
      </c>
      <c r="AJ347" s="479"/>
      <c r="AK347" s="467" t="s">
        <v>21</v>
      </c>
      <c r="AL347" s="517" t="e">
        <v>#DIV/0!</v>
      </c>
      <c r="AM347" s="518" t="e">
        <v>#DIV/0!</v>
      </c>
      <c r="AN347" s="518" t="e">
        <v>#DIV/0!</v>
      </c>
      <c r="AO347" s="518" t="e">
        <v>#DIV/0!</v>
      </c>
      <c r="AP347" s="518" t="e">
        <v>#DIV/0!</v>
      </c>
      <c r="AQ347" s="519" t="e">
        <v>#DIV/0!</v>
      </c>
    </row>
    <row r="348" spans="3:43">
      <c r="C348" s="367"/>
      <c r="F348" s="478"/>
      <c r="G348" s="467" t="s">
        <v>20</v>
      </c>
      <c r="H348" s="517" t="e">
        <v>#DIV/0!</v>
      </c>
      <c r="I348" s="518" t="e">
        <v>#DIV/0!</v>
      </c>
      <c r="J348" s="518" t="e">
        <v>#DIV/0!</v>
      </c>
      <c r="K348" s="518" t="e">
        <v>#DIV/0!</v>
      </c>
      <c r="L348" s="518" t="e">
        <v>#DIV/0!</v>
      </c>
      <c r="M348" s="519" t="e">
        <v>#DIV/0!</v>
      </c>
      <c r="P348" s="478"/>
      <c r="Q348" s="467" t="s">
        <v>20</v>
      </c>
      <c r="R348" s="517" t="e">
        <v>#DIV/0!</v>
      </c>
      <c r="S348" s="518" t="e">
        <v>#DIV/0!</v>
      </c>
      <c r="T348" s="518" t="e">
        <v>#DIV/0!</v>
      </c>
      <c r="U348" s="518" t="e">
        <v>#DIV/0!</v>
      </c>
      <c r="V348" s="518" t="e">
        <v>#DIV/0!</v>
      </c>
      <c r="W348" s="519" t="e">
        <v>#DIV/0!</v>
      </c>
      <c r="Z348" s="478"/>
      <c r="AA348" s="467" t="s">
        <v>20</v>
      </c>
      <c r="AB348" s="517" t="e">
        <v>#DIV/0!</v>
      </c>
      <c r="AC348" s="518" t="e">
        <v>#DIV/0!</v>
      </c>
      <c r="AD348" s="518" t="e">
        <v>#DIV/0!</v>
      </c>
      <c r="AE348" s="518" t="e">
        <v>#DIV/0!</v>
      </c>
      <c r="AF348" s="518" t="e">
        <v>#DIV/0!</v>
      </c>
      <c r="AG348" s="519" t="e">
        <v>#DIV/0!</v>
      </c>
      <c r="AJ348" s="478"/>
      <c r="AK348" s="467" t="s">
        <v>20</v>
      </c>
      <c r="AL348" s="517" t="e">
        <v>#DIV/0!</v>
      </c>
      <c r="AM348" s="518" t="e">
        <v>#DIV/0!</v>
      </c>
      <c r="AN348" s="518" t="e">
        <v>#DIV/0!</v>
      </c>
      <c r="AO348" s="518" t="e">
        <v>#DIV/0!</v>
      </c>
      <c r="AP348" s="518" t="e">
        <v>#DIV/0!</v>
      </c>
      <c r="AQ348" s="519" t="e">
        <v>#DIV/0!</v>
      </c>
    </row>
    <row r="349" spans="3:43">
      <c r="C349" s="367"/>
      <c r="F349" s="479"/>
      <c r="G349" s="467" t="s">
        <v>19</v>
      </c>
      <c r="H349" s="517" t="e">
        <v>#DIV/0!</v>
      </c>
      <c r="I349" s="518" t="e">
        <v>#DIV/0!</v>
      </c>
      <c r="J349" s="518" t="e">
        <v>#DIV/0!</v>
      </c>
      <c r="K349" s="518" t="e">
        <v>#DIV/0!</v>
      </c>
      <c r="L349" s="518" t="e">
        <v>#DIV/0!</v>
      </c>
      <c r="M349" s="519" t="e">
        <v>#DIV/0!</v>
      </c>
      <c r="P349" s="479"/>
      <c r="Q349" s="467" t="s">
        <v>19</v>
      </c>
      <c r="R349" s="517" t="e">
        <v>#DIV/0!</v>
      </c>
      <c r="S349" s="518" t="e">
        <v>#DIV/0!</v>
      </c>
      <c r="T349" s="518" t="e">
        <v>#DIV/0!</v>
      </c>
      <c r="U349" s="518" t="e">
        <v>#DIV/0!</v>
      </c>
      <c r="V349" s="518" t="e">
        <v>#DIV/0!</v>
      </c>
      <c r="W349" s="519" t="e">
        <v>#DIV/0!</v>
      </c>
      <c r="Z349" s="479"/>
      <c r="AA349" s="467" t="s">
        <v>19</v>
      </c>
      <c r="AB349" s="517" t="e">
        <v>#DIV/0!</v>
      </c>
      <c r="AC349" s="518" t="e">
        <v>#DIV/0!</v>
      </c>
      <c r="AD349" s="518" t="e">
        <v>#DIV/0!</v>
      </c>
      <c r="AE349" s="518" t="e">
        <v>#DIV/0!</v>
      </c>
      <c r="AF349" s="518" t="e">
        <v>#DIV/0!</v>
      </c>
      <c r="AG349" s="519" t="e">
        <v>#DIV/0!</v>
      </c>
      <c r="AJ349" s="479"/>
      <c r="AK349" s="467" t="s">
        <v>19</v>
      </c>
      <c r="AL349" s="517" t="e">
        <v>#DIV/0!</v>
      </c>
      <c r="AM349" s="518" t="e">
        <v>#DIV/0!</v>
      </c>
      <c r="AN349" s="518" t="e">
        <v>#DIV/0!</v>
      </c>
      <c r="AO349" s="518" t="e">
        <v>#DIV/0!</v>
      </c>
      <c r="AP349" s="518" t="e">
        <v>#DIV/0!</v>
      </c>
      <c r="AQ349" s="519" t="e">
        <v>#DIV/0!</v>
      </c>
    </row>
    <row r="350" spans="3:43">
      <c r="C350" s="367"/>
      <c r="F350" s="480"/>
      <c r="G350" s="473" t="s">
        <v>18</v>
      </c>
      <c r="H350" s="520" t="e">
        <v>#DIV/0!</v>
      </c>
      <c r="I350" s="521" t="e">
        <v>#DIV/0!</v>
      </c>
      <c r="J350" s="521" t="e">
        <v>#DIV/0!</v>
      </c>
      <c r="K350" s="521" t="e">
        <v>#DIV/0!</v>
      </c>
      <c r="L350" s="521" t="e">
        <v>#DIV/0!</v>
      </c>
      <c r="M350" s="522" t="e">
        <v>#DIV/0!</v>
      </c>
      <c r="P350" s="480"/>
      <c r="Q350" s="473" t="s">
        <v>18</v>
      </c>
      <c r="R350" s="520" t="e">
        <v>#DIV/0!</v>
      </c>
      <c r="S350" s="521" t="e">
        <v>#DIV/0!</v>
      </c>
      <c r="T350" s="521" t="e">
        <v>#DIV/0!</v>
      </c>
      <c r="U350" s="521" t="e">
        <v>#DIV/0!</v>
      </c>
      <c r="V350" s="521" t="e">
        <v>#DIV/0!</v>
      </c>
      <c r="W350" s="522" t="e">
        <v>#DIV/0!</v>
      </c>
      <c r="Z350" s="480"/>
      <c r="AA350" s="473" t="s">
        <v>18</v>
      </c>
      <c r="AB350" s="520" t="e">
        <v>#DIV/0!</v>
      </c>
      <c r="AC350" s="521" t="e">
        <v>#DIV/0!</v>
      </c>
      <c r="AD350" s="521" t="e">
        <v>#DIV/0!</v>
      </c>
      <c r="AE350" s="521" t="e">
        <v>#DIV/0!</v>
      </c>
      <c r="AF350" s="521" t="e">
        <v>#DIV/0!</v>
      </c>
      <c r="AG350" s="522" t="e">
        <v>#DIV/0!</v>
      </c>
      <c r="AJ350" s="480"/>
      <c r="AK350" s="473" t="s">
        <v>18</v>
      </c>
      <c r="AL350" s="520" t="e">
        <v>#DIV/0!</v>
      </c>
      <c r="AM350" s="521" t="e">
        <v>#DIV/0!</v>
      </c>
      <c r="AN350" s="521" t="e">
        <v>#DIV/0!</v>
      </c>
      <c r="AO350" s="521" t="e">
        <v>#DIV/0!</v>
      </c>
      <c r="AP350" s="521" t="e">
        <v>#DIV/0!</v>
      </c>
      <c r="AQ350" s="522" t="e">
        <v>#DIV/0!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2025-05-01T01:53:54Z</dcterms:created>
  <dcterms:modified xsi:type="dcterms:W3CDTF">2026-08-31T07:18:42Z</dcterms:modified>
</cp:coreProperties>
</file>