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HOME20\KI11313\togoPG.xlsx\02_skcs\公表用_02S\260831公表to市区町村_HP\togoPG_02S_3\togoPG_02S_3_05Cs2_v1.1\"/>
    </mc:Choice>
  </mc:AlternateContent>
  <xr:revisionPtr revIDLastSave="0" documentId="13_ncr:1_{EFFD0C52-0310-4C5A-849C-0AA8F4F68617}" xr6:coauthVersionLast="47" xr6:coauthVersionMax="47" xr10:uidLastSave="{00000000-0000-0000-0000-000000000000}"/>
  <bookViews>
    <workbookView xWindow="14310" yWindow="5910" windowWidth="20145" windowHeight="14055" activeTab="1" xr2:uid="{4D35FDF6-F5E7-4735-AE6D-BD8450171CA9}"/>
  </bookViews>
  <sheets>
    <sheet name="【032_データ_計算_02_フロー】" sheetId="1" r:id="rId1"/>
    <sheet name="032_01_借家入居割合_510Yr" sheetId="4" r:id="rId2"/>
    <sheet name="032_11_単身割合_510Yr" sheetId="2" r:id="rId3"/>
    <sheet name="032_12_夫婦のみ割合_510Yr" sheetId="3" r:id="rId4"/>
    <sheet name="031_02_世帯数増減_510Yr" sheetId="5" r:id="rId5"/>
  </sheets>
  <externalReferences>
    <externalReference r:id="rId6"/>
    <externalReference r:id="rId7"/>
    <externalReference r:id="rId8"/>
    <externalReference r:id="rId9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5" l="1" a="1"/>
  <c r="I15" i="4" a="1"/>
  <c r="M18" i="4" a="1"/>
  <c r="I16" i="4" a="1"/>
  <c r="E19" i="4" a="1"/>
  <c r="E18" i="4" a="1"/>
  <c r="M16" i="4" a="1"/>
  <c r="I17" i="4" a="1"/>
  <c r="M19" i="4" a="1"/>
  <c r="E16" i="4" a="1"/>
  <c r="M14" i="4" a="1"/>
  <c r="E14" i="4" a="1"/>
  <c r="M17" i="4" a="1"/>
  <c r="I14" i="4" a="1"/>
  <c r="E17" i="4" a="1"/>
  <c r="M15" i="4" a="1"/>
  <c r="E15" i="4" a="1"/>
  <c r="I19" i="4" a="1"/>
  <c r="I18" i="4" a="1"/>
  <c r="E72" i="5" l="1" a="1"/>
  <c r="J18" i="5" l="1" a="1"/>
  <c r="J18" i="5" s="1"/>
  <c r="L21" i="5" l="1"/>
  <c r="J21" i="5"/>
  <c r="K20" i="5"/>
  <c r="K21" i="5"/>
  <c r="L20" i="5"/>
  <c r="J20" i="5"/>
  <c r="L19" i="5"/>
  <c r="K19" i="5"/>
  <c r="J19" i="5"/>
  <c r="L22" i="5"/>
  <c r="L18" i="5"/>
  <c r="K22" i="5"/>
  <c r="K18" i="5"/>
  <c r="J22" i="5"/>
  <c r="D61" i="5" l="1" a="1"/>
  <c r="D64" i="5" s="1"/>
  <c r="D62" i="5" l="1"/>
  <c r="D63" i="5"/>
  <c r="D61" i="5"/>
  <c r="D65" i="5"/>
  <c r="M61" i="5" l="1" a="1"/>
  <c r="M62" i="5" l="1"/>
  <c r="M65" i="5"/>
  <c r="M61" i="5"/>
  <c r="M64" i="5"/>
  <c r="M63" i="5"/>
  <c r="F130" i="2" l="1" a="1"/>
  <c r="G131" i="2" a="1"/>
  <c r="G118" i="3" l="1" a="1"/>
  <c r="F118" i="3" a="1"/>
  <c r="O191" i="2" a="1"/>
  <c r="G72" i="5" l="1"/>
  <c r="H72" i="5" s="1"/>
  <c r="M54" i="4"/>
  <c r="M55" i="4" s="1"/>
  <c r="G54" i="4"/>
  <c r="H54" i="4" s="1"/>
  <c r="G73" i="5" l="1"/>
  <c r="E97" i="5" a="1"/>
  <c r="K97" i="5" a="1"/>
  <c r="H97" i="5" a="1"/>
  <c r="N55" i="4"/>
  <c r="M56" i="4"/>
  <c r="N54" i="4"/>
  <c r="G55" i="4"/>
  <c r="N63" i="5" l="1"/>
  <c r="O63" i="5" s="1"/>
  <c r="N62" i="5"/>
  <c r="O62" i="5" s="1"/>
  <c r="N65" i="5"/>
  <c r="O65" i="5" s="1"/>
  <c r="N61" i="5"/>
  <c r="O61" i="5" s="1"/>
  <c r="N64" i="5"/>
  <c r="O64" i="5" s="1"/>
  <c r="G74" i="5"/>
  <c r="H73" i="5"/>
  <c r="F97" i="5" a="1"/>
  <c r="G97" i="5" a="1"/>
  <c r="J97" i="5" a="1"/>
  <c r="I97" i="5" a="1"/>
  <c r="N56" i="4"/>
  <c r="M57" i="4"/>
  <c r="G56" i="4"/>
  <c r="H55" i="4"/>
  <c r="N72" i="5" l="1" a="1"/>
  <c r="H74" i="5"/>
  <c r="G75" i="5"/>
  <c r="M58" i="4"/>
  <c r="N57" i="4"/>
  <c r="G57" i="4"/>
  <c r="H56" i="4"/>
  <c r="N72" i="5" l="1"/>
  <c r="N73" i="5"/>
  <c r="N75" i="5"/>
  <c r="N74" i="5"/>
  <c r="N76" i="5"/>
  <c r="H75" i="5"/>
  <c r="G76" i="5"/>
  <c r="M59" i="4"/>
  <c r="N58" i="4"/>
  <c r="H57" i="4"/>
  <c r="G58" i="4"/>
  <c r="G77" i="5" l="1"/>
  <c r="H76" i="5"/>
  <c r="M60" i="4"/>
  <c r="N59" i="4"/>
  <c r="H58" i="4"/>
  <c r="G59" i="4"/>
  <c r="G78" i="5" l="1"/>
  <c r="H77" i="5"/>
  <c r="M61" i="4"/>
  <c r="N60" i="4"/>
  <c r="G60" i="4"/>
  <c r="H59" i="4"/>
  <c r="N77" i="5" l="1" a="1"/>
  <c r="N77" i="5" s="1"/>
  <c r="G79" i="5"/>
  <c r="H78" i="5"/>
  <c r="M62" i="4"/>
  <c r="N61" i="4"/>
  <c r="G61" i="4"/>
  <c r="H60" i="4"/>
  <c r="N78" i="5" l="1" a="1"/>
  <c r="N78" i="5" s="1"/>
  <c r="H79" i="5"/>
  <c r="G80" i="5"/>
  <c r="N62" i="4"/>
  <c r="M63" i="4"/>
  <c r="G62" i="4"/>
  <c r="H61" i="4"/>
  <c r="N79" i="5" l="1" a="1"/>
  <c r="N79" i="5" s="1"/>
  <c r="H80" i="5"/>
  <c r="G81" i="5"/>
  <c r="M64" i="4"/>
  <c r="N64" i="4" s="1"/>
  <c r="N63" i="4"/>
  <c r="G63" i="4"/>
  <c r="H62" i="4"/>
  <c r="N80" i="5" l="1" a="1"/>
  <c r="N80" i="5" s="1"/>
  <c r="G82" i="5"/>
  <c r="H82" i="5" s="1"/>
  <c r="H81" i="5"/>
  <c r="G64" i="4"/>
  <c r="H64" i="4" s="1"/>
  <c r="H63" i="4"/>
  <c r="N81" i="5" l="1" a="1"/>
  <c r="N81" i="5" s="1"/>
  <c r="N82" i="5" a="1"/>
  <c r="N82" i="5" s="1"/>
  <c r="I107" i="2" l="1" a="1"/>
  <c r="F107" i="2" a="1"/>
  <c r="G107" i="2" a="1"/>
  <c r="H107" i="2" a="1"/>
  <c r="F152" i="3" l="1" a="1"/>
  <c r="G152" i="3" l="1" a="1"/>
  <c r="G154" i="3" l="1" a="1"/>
  <c r="G156" i="3" a="1"/>
  <c r="G153" i="3" a="1"/>
  <c r="G165" i="3" l="1" a="1"/>
  <c r="F200" i="3" a="1"/>
  <c r="Q200" i="3" a="1"/>
  <c r="G199" i="3" a="1"/>
  <c r="R199" i="3" a="1"/>
  <c r="F166" i="3" a="1"/>
  <c r="R201" i="3" l="1" a="1"/>
  <c r="G200" i="3" a="1"/>
  <c r="F157" i="3" a="1"/>
  <c r="R202" i="3" l="1" a="1"/>
  <c r="G201" i="3" a="1"/>
  <c r="R204" i="3" a="1"/>
  <c r="R203" i="3" a="1"/>
  <c r="R200" i="3" a="1"/>
  <c r="G167" i="3" a="1"/>
  <c r="Q171" i="3" l="1" a="1"/>
  <c r="Q172" i="3" a="1"/>
  <c r="Q205" i="3" l="1" a="1"/>
  <c r="Q206" i="3" a="1"/>
  <c r="F206" i="3" a="1"/>
  <c r="F205" i="3" a="1"/>
  <c r="F171" i="3" a="1"/>
  <c r="F172" i="3" a="1"/>
  <c r="Q186" i="3" a="1"/>
  <c r="F180" i="3" l="1" a="1"/>
  <c r="F214" i="3" a="1"/>
  <c r="Q220" i="3" a="1"/>
  <c r="Q233" i="3" l="1" a="1"/>
  <c r="Q257" i="3" l="1" a="1"/>
  <c r="F257" i="3" l="1" a="1"/>
  <c r="G150" i="3" l="1" a="1"/>
  <c r="G155" i="3" a="1"/>
  <c r="G202" i="3" a="1"/>
  <c r="G203" i="3" a="1"/>
  <c r="G204" i="3" a="1"/>
  <c r="G161" i="2" l="1" a="1"/>
  <c r="F211" i="2" a="1"/>
  <c r="O211" i="2" a="1"/>
  <c r="G210" i="2" a="1"/>
  <c r="P210" i="2" a="1"/>
  <c r="F163" i="2" a="1"/>
  <c r="G215" i="2" a="1"/>
  <c r="G165" i="2" a="1"/>
  <c r="G151" i="3" a="1"/>
  <c r="P214" i="2" l="1" a="1"/>
  <c r="G164" i="2" a="1"/>
  <c r="G163" i="2" a="1"/>
  <c r="G162" i="2" a="1"/>
  <c r="Q166" i="3" l="1" a="1"/>
  <c r="O177" i="2" a="1"/>
  <c r="P212" i="2" a="1"/>
  <c r="G212" i="2" a="1"/>
  <c r="G176" i="2" a="1"/>
  <c r="P213" i="2" a="1"/>
  <c r="P215" i="2" a="1"/>
  <c r="P211" i="2" a="1"/>
  <c r="F177" i="2" a="1"/>
  <c r="G211" i="2" a="1"/>
  <c r="G168" i="3" a="1"/>
  <c r="G170" i="3" a="1"/>
  <c r="G169" i="3" a="1"/>
  <c r="G178" i="2" l="1" a="1"/>
  <c r="F233" i="3" a="1"/>
  <c r="F217" i="2" l="1" a="1"/>
  <c r="O217" i="2" a="1"/>
  <c r="F216" i="2" a="1"/>
  <c r="O216" i="2" a="1"/>
  <c r="O183" i="2" l="1" a="1"/>
  <c r="F183" i="2" a="1"/>
  <c r="F182" i="2" a="1"/>
  <c r="O231" i="2" l="1" a="1"/>
  <c r="F225" i="2" a="1"/>
  <c r="F191" i="2" l="1" a="1"/>
  <c r="O245" i="2" l="1" a="1"/>
  <c r="F245" i="2" a="1"/>
  <c r="F244" i="2" a="1"/>
  <c r="O244" i="2" a="1"/>
  <c r="F268" i="2" l="1" a="1"/>
  <c r="O268" i="2" a="1"/>
  <c r="I118" i="5" l="1" a="1"/>
  <c r="H118" i="5" a="1"/>
  <c r="G118" i="5" a="1"/>
  <c r="E118" i="5" a="1"/>
  <c r="K118" i="5" a="1"/>
  <c r="F118" i="5" a="1"/>
  <c r="J118" i="5" a="1"/>
  <c r="R167" i="5" l="1" a="1"/>
  <c r="F167" i="5" a="1"/>
  <c r="O167" i="5" a="1"/>
  <c r="Q167" i="5" a="1"/>
  <c r="H167" i="5" a="1"/>
  <c r="S167" i="5" a="1"/>
  <c r="J167" i="5" a="1"/>
  <c r="P167" i="5" a="1"/>
  <c r="G167" i="5" a="1"/>
  <c r="E167" i="5" a="1"/>
  <c r="G167" i="2" l="1" a="1"/>
  <c r="G166" i="2" a="1"/>
  <c r="F168" i="2" l="1" a="1"/>
  <c r="G214" i="2" l="1" a="1"/>
  <c r="G179" i="2" a="1"/>
  <c r="G181" i="2" a="1"/>
  <c r="G180" i="2" a="1"/>
  <c r="G213" i="2" a="1"/>
  <c r="O182" i="2" l="1" a="1"/>
  <c r="N167" i="5" l="1" a="1"/>
  <c r="I167" i="5" a="1"/>
  <c r="G69" i="2" l="1" a="1"/>
  <c r="H55" i="3" a="1"/>
  <c r="I69" i="2" l="1" a="1"/>
  <c r="I55" i="3" a="1"/>
  <c r="J55" i="3" a="1"/>
  <c r="G55" i="3" a="1"/>
  <c r="K31" i="5" a="1"/>
  <c r="F55" i="3" a="1"/>
  <c r="J31" i="5" a="1"/>
  <c r="G31" i="5" a="1"/>
  <c r="F69" i="2" a="1"/>
  <c r="F31" i="5" a="1"/>
  <c r="J69" i="2" a="1"/>
  <c r="E31" i="5" a="1"/>
  <c r="H31" i="5" a="1"/>
  <c r="I31" i="5" a="1"/>
  <c r="H69" i="2" a="1"/>
  <c r="F14" i="2" l="1"/>
  <c r="L14" i="2" l="1"/>
  <c r="G14" i="2" l="1"/>
  <c r="J14" i="2"/>
  <c r="H14" i="2"/>
  <c r="I14" i="2"/>
  <c r="K14" i="2"/>
  <c r="F19" i="5" l="1"/>
  <c r="G18" i="5"/>
  <c r="E20" i="5"/>
  <c r="G22" i="5"/>
  <c r="J33" i="5"/>
  <c r="H32" i="5"/>
  <c r="J70" i="2"/>
  <c r="J69" i="2"/>
  <c r="J55" i="3"/>
  <c r="I32" i="5"/>
  <c r="I33" i="5"/>
  <c r="J58" i="3"/>
  <c r="J75" i="2"/>
  <c r="I38" i="5"/>
  <c r="J76" i="2"/>
  <c r="J63" i="3"/>
  <c r="I41" i="5"/>
  <c r="I44" i="5"/>
  <c r="J68" i="3"/>
  <c r="I45" i="5"/>
  <c r="F33" i="5"/>
  <c r="G40" i="5"/>
  <c r="F71" i="2"/>
  <c r="E31" i="5"/>
  <c r="F69" i="2"/>
  <c r="F73" i="2"/>
  <c r="E44" i="5"/>
  <c r="I99" i="5" l="1"/>
  <c r="H98" i="5"/>
  <c r="D16" i="5"/>
  <c r="D59" i="5" s="1"/>
  <c r="D8" i="5"/>
  <c r="I65" i="3"/>
  <c r="J60" i="3"/>
  <c r="H38" i="5"/>
  <c r="H104" i="5" s="1"/>
  <c r="H42" i="5"/>
  <c r="J80" i="2"/>
  <c r="I36" i="5"/>
  <c r="I102" i="5" s="1"/>
  <c r="I61" i="3"/>
  <c r="I102" i="3" s="1"/>
  <c r="F22" i="5"/>
  <c r="J66" i="3"/>
  <c r="J44" i="5"/>
  <c r="I42" i="5"/>
  <c r="I108" i="5" s="1"/>
  <c r="J73" i="2"/>
  <c r="I75" i="2"/>
  <c r="I113" i="2" s="1"/>
  <c r="J43" i="5"/>
  <c r="F20" i="5"/>
  <c r="E63" i="5" s="1"/>
  <c r="F63" i="5" s="1"/>
  <c r="E74" i="5" s="1"/>
  <c r="I63" i="3"/>
  <c r="I104" i="3" s="1"/>
  <c r="I43" i="5"/>
  <c r="I109" i="5" s="1"/>
  <c r="I37" i="5"/>
  <c r="I103" i="5" s="1"/>
  <c r="I77" i="2"/>
  <c r="F82" i="2"/>
  <c r="J84" i="2"/>
  <c r="J79" i="2"/>
  <c r="I35" i="5"/>
  <c r="I73" i="2"/>
  <c r="V14" i="4"/>
  <c r="K38" i="4" s="1"/>
  <c r="U15" i="4"/>
  <c r="H46" i="5"/>
  <c r="J39" i="5"/>
  <c r="E40" i="5"/>
  <c r="I40" i="5"/>
  <c r="J71" i="2"/>
  <c r="I82" i="2"/>
  <c r="I57" i="3"/>
  <c r="I98" i="3" s="1"/>
  <c r="J36" i="5"/>
  <c r="H35" i="5"/>
  <c r="H101" i="5" s="1"/>
  <c r="F63" i="3"/>
  <c r="I67" i="3"/>
  <c r="I71" i="2"/>
  <c r="F59" i="3"/>
  <c r="J77" i="2"/>
  <c r="J56" i="3"/>
  <c r="I80" i="2"/>
  <c r="I118" i="2" s="1"/>
  <c r="I56" i="3"/>
  <c r="J35" i="5"/>
  <c r="F68" i="3"/>
  <c r="F78" i="2"/>
  <c r="E36" i="5"/>
  <c r="F55" i="3"/>
  <c r="I66" i="3"/>
  <c r="I107" i="3" s="1"/>
  <c r="I76" i="2"/>
  <c r="I114" i="2" s="1"/>
  <c r="H34" i="5"/>
  <c r="K42" i="5"/>
  <c r="K31" i="5"/>
  <c r="I69" i="3"/>
  <c r="H37" i="5"/>
  <c r="I70" i="2"/>
  <c r="I108" i="2" s="1"/>
  <c r="G129" i="2" s="1"/>
  <c r="K40" i="5"/>
  <c r="K35" i="5"/>
  <c r="E43" i="5"/>
  <c r="F62" i="3"/>
  <c r="F72" i="2"/>
  <c r="G68" i="3"/>
  <c r="I83" i="2"/>
  <c r="H41" i="5"/>
  <c r="H107" i="5" s="1"/>
  <c r="I60" i="3"/>
  <c r="I101" i="3" s="1"/>
  <c r="I55" i="3"/>
  <c r="I96" i="3" s="1"/>
  <c r="J32" i="5"/>
  <c r="K45" i="5"/>
  <c r="K36" i="5"/>
  <c r="F67" i="3"/>
  <c r="E35" i="5"/>
  <c r="F66" i="3"/>
  <c r="F76" i="2"/>
  <c r="E34" i="5"/>
  <c r="G64" i="3"/>
  <c r="J83" i="2"/>
  <c r="J64" i="3"/>
  <c r="J59" i="3"/>
  <c r="I31" i="5"/>
  <c r="H45" i="5"/>
  <c r="H111" i="5" s="1"/>
  <c r="I64" i="3"/>
  <c r="I105" i="3" s="1"/>
  <c r="I74" i="2"/>
  <c r="I69" i="2"/>
  <c r="I107" i="2" s="1"/>
  <c r="K39" i="5"/>
  <c r="K34" i="5"/>
  <c r="K41" i="5"/>
  <c r="F81" i="2"/>
  <c r="E39" i="5"/>
  <c r="F58" i="3"/>
  <c r="I79" i="2"/>
  <c r="I117" i="2" s="1"/>
  <c r="F70" i="3"/>
  <c r="F80" i="2"/>
  <c r="E38" i="5"/>
  <c r="F57" i="3"/>
  <c r="F37" i="5"/>
  <c r="I68" i="3"/>
  <c r="I109" i="3" s="1"/>
  <c r="I78" i="2"/>
  <c r="I59" i="3"/>
  <c r="I100" i="3" s="1"/>
  <c r="H31" i="5"/>
  <c r="H97" i="5" s="1"/>
  <c r="J40" i="5"/>
  <c r="J31" i="5"/>
  <c r="K44" i="5"/>
  <c r="F18" i="5"/>
  <c r="F84" i="2"/>
  <c r="E42" i="5"/>
  <c r="F61" i="3"/>
  <c r="E33" i="5"/>
  <c r="E99" i="5" s="1"/>
  <c r="G56" i="3"/>
  <c r="K33" i="5"/>
  <c r="J99" i="5" s="1"/>
  <c r="F77" i="2"/>
  <c r="E46" i="5"/>
  <c r="F65" i="3"/>
  <c r="E37" i="5"/>
  <c r="E103" i="5" s="1"/>
  <c r="K43" i="5"/>
  <c r="K38" i="5"/>
  <c r="F69" i="3"/>
  <c r="E41" i="5"/>
  <c r="F60" i="3"/>
  <c r="F70" i="2"/>
  <c r="J67" i="3"/>
  <c r="I39" i="5"/>
  <c r="I105" i="5" s="1"/>
  <c r="J72" i="2"/>
  <c r="I81" i="2"/>
  <c r="H39" i="5"/>
  <c r="I58" i="3"/>
  <c r="I99" i="3" s="1"/>
  <c r="K32" i="5"/>
  <c r="F56" i="3"/>
  <c r="F97" i="3" s="1"/>
  <c r="E45" i="5"/>
  <c r="F64" i="3"/>
  <c r="F105" i="3" s="1"/>
  <c r="F74" i="2"/>
  <c r="E32" i="5"/>
  <c r="J81" i="2"/>
  <c r="J62" i="3"/>
  <c r="I34" i="5"/>
  <c r="H43" i="5"/>
  <c r="H109" i="5" s="1"/>
  <c r="I62" i="3"/>
  <c r="I72" i="2"/>
  <c r="I110" i="2" s="1"/>
  <c r="K37" i="5"/>
  <c r="V18" i="4"/>
  <c r="V16" i="4"/>
  <c r="V15" i="4"/>
  <c r="U18" i="4"/>
  <c r="U16" i="4"/>
  <c r="H82" i="2"/>
  <c r="H120" i="2" s="1"/>
  <c r="H70" i="2"/>
  <c r="H108" i="2" s="1"/>
  <c r="F129" i="2" s="1"/>
  <c r="G62" i="3"/>
  <c r="G44" i="5"/>
  <c r="G32" i="5"/>
  <c r="G98" i="5" s="1"/>
  <c r="G76" i="2"/>
  <c r="H69" i="3"/>
  <c r="H110" i="3" s="1"/>
  <c r="H80" i="2"/>
  <c r="H118" i="2" s="1"/>
  <c r="G60" i="3"/>
  <c r="H72" i="2"/>
  <c r="H110" i="2" s="1"/>
  <c r="H66" i="3"/>
  <c r="H78" i="2"/>
  <c r="H116" i="2" s="1"/>
  <c r="G58" i="3"/>
  <c r="G72" i="2"/>
  <c r="H81" i="2"/>
  <c r="H119" i="2" s="1"/>
  <c r="H55" i="3"/>
  <c r="H96" i="3" s="1"/>
  <c r="H59" i="3"/>
  <c r="H100" i="3" s="1"/>
  <c r="H63" i="3"/>
  <c r="H104" i="3" s="1"/>
  <c r="H67" i="3"/>
  <c r="H108" i="3" s="1"/>
  <c r="H56" i="3"/>
  <c r="H97" i="3" s="1"/>
  <c r="H60" i="3"/>
  <c r="H64" i="3"/>
  <c r="H105" i="3" s="1"/>
  <c r="H68" i="3"/>
  <c r="H109" i="3" s="1"/>
  <c r="G33" i="5"/>
  <c r="G37" i="5"/>
  <c r="G103" i="5" s="1"/>
  <c r="G41" i="5"/>
  <c r="G45" i="5"/>
  <c r="G111" i="5" s="1"/>
  <c r="H71" i="2"/>
  <c r="H109" i="2" s="1"/>
  <c r="H75" i="2"/>
  <c r="H113" i="2" s="1"/>
  <c r="H79" i="2"/>
  <c r="H83" i="2"/>
  <c r="H121" i="2" s="1"/>
  <c r="H57" i="3"/>
  <c r="H98" i="3" s="1"/>
  <c r="H61" i="3"/>
  <c r="H102" i="3" s="1"/>
  <c r="H65" i="3"/>
  <c r="H106" i="3" s="1"/>
  <c r="G34" i="5"/>
  <c r="G100" i="5" s="1"/>
  <c r="G38" i="5"/>
  <c r="G104" i="5" s="1"/>
  <c r="G42" i="5"/>
  <c r="G108" i="5" s="1"/>
  <c r="G31" i="5"/>
  <c r="G97" i="5" s="1"/>
  <c r="G35" i="5"/>
  <c r="G101" i="5" s="1"/>
  <c r="G39" i="5"/>
  <c r="G105" i="5" s="1"/>
  <c r="G43" i="5"/>
  <c r="G109" i="5" s="1"/>
  <c r="H69" i="2"/>
  <c r="H107" i="2" s="1"/>
  <c r="H73" i="2"/>
  <c r="H77" i="2"/>
  <c r="H115" i="2" s="1"/>
  <c r="H62" i="3"/>
  <c r="H103" i="3" s="1"/>
  <c r="F45" i="5"/>
  <c r="F111" i="5" s="1"/>
  <c r="H76" i="2"/>
  <c r="F34" i="5"/>
  <c r="F100" i="5" s="1"/>
  <c r="F38" i="5"/>
  <c r="F104" i="5" s="1"/>
  <c r="F42" i="5"/>
  <c r="F31" i="5"/>
  <c r="E97" i="5" s="1"/>
  <c r="F35" i="5"/>
  <c r="F39" i="5"/>
  <c r="F105" i="5" s="1"/>
  <c r="F43" i="5"/>
  <c r="F109" i="5" s="1"/>
  <c r="F36" i="5"/>
  <c r="G69" i="2"/>
  <c r="G73" i="2"/>
  <c r="G111" i="2" s="1"/>
  <c r="G77" i="2"/>
  <c r="G115" i="2" s="1"/>
  <c r="G81" i="2"/>
  <c r="G55" i="3"/>
  <c r="G59" i="3"/>
  <c r="G100" i="3" s="1"/>
  <c r="G63" i="3"/>
  <c r="G104" i="3" s="1"/>
  <c r="G67" i="3"/>
  <c r="G108" i="3" s="1"/>
  <c r="F32" i="5"/>
  <c r="F98" i="5" s="1"/>
  <c r="F40" i="5"/>
  <c r="F106" i="5" s="1"/>
  <c r="F44" i="5"/>
  <c r="F110" i="5" s="1"/>
  <c r="G70" i="2"/>
  <c r="G108" i="2" s="1"/>
  <c r="G74" i="2"/>
  <c r="G78" i="2"/>
  <c r="G116" i="2" s="1"/>
  <c r="G82" i="2"/>
  <c r="G120" i="2" s="1"/>
  <c r="G71" i="2"/>
  <c r="G75" i="2"/>
  <c r="G113" i="2" s="1"/>
  <c r="G79" i="2"/>
  <c r="G117" i="2" s="1"/>
  <c r="G83" i="2"/>
  <c r="G121" i="2" s="1"/>
  <c r="G57" i="3"/>
  <c r="G61" i="3"/>
  <c r="G102" i="3" s="1"/>
  <c r="G65" i="3"/>
  <c r="G69" i="3"/>
  <c r="G110" i="3" s="1"/>
  <c r="H70" i="3"/>
  <c r="G36" i="5"/>
  <c r="G80" i="2"/>
  <c r="G118" i="2" s="1"/>
  <c r="H74" i="2"/>
  <c r="H112" i="2" s="1"/>
  <c r="G66" i="3"/>
  <c r="G107" i="3" s="1"/>
  <c r="H84" i="2"/>
  <c r="H58" i="3"/>
  <c r="H99" i="3" s="1"/>
  <c r="F41" i="5"/>
  <c r="F107" i="5" s="1"/>
  <c r="E19" i="5"/>
  <c r="H33" i="5"/>
  <c r="H99" i="5" s="1"/>
  <c r="E22" i="5"/>
  <c r="E65" i="5" s="1"/>
  <c r="F65" i="5" s="1"/>
  <c r="E76" i="5" s="1"/>
  <c r="E18" i="5"/>
  <c r="E61" i="5" s="1"/>
  <c r="F61" i="5" s="1"/>
  <c r="E72" i="5" s="1"/>
  <c r="G21" i="5"/>
  <c r="F21" i="5"/>
  <c r="J69" i="3"/>
  <c r="J65" i="3"/>
  <c r="J61" i="3"/>
  <c r="J57" i="3"/>
  <c r="H44" i="5"/>
  <c r="H110" i="5" s="1"/>
  <c r="H40" i="5"/>
  <c r="H106" i="5" s="1"/>
  <c r="H36" i="5"/>
  <c r="H102" i="5" s="1"/>
  <c r="E21" i="5"/>
  <c r="E64" i="5" s="1"/>
  <c r="F64" i="5" s="1"/>
  <c r="E75" i="5" s="1"/>
  <c r="J46" i="5"/>
  <c r="J42" i="5"/>
  <c r="J38" i="5"/>
  <c r="J34" i="5"/>
  <c r="G20" i="5"/>
  <c r="F83" i="2"/>
  <c r="F79" i="2"/>
  <c r="F117" i="2" s="1"/>
  <c r="F75" i="2"/>
  <c r="F113" i="2" s="1"/>
  <c r="J82" i="2"/>
  <c r="J78" i="2"/>
  <c r="J74" i="2"/>
  <c r="J45" i="5"/>
  <c r="J41" i="5"/>
  <c r="J37" i="5"/>
  <c r="G19" i="5"/>
  <c r="U14" i="4"/>
  <c r="E38" i="4" s="1"/>
  <c r="V19" i="4"/>
  <c r="U19" i="4"/>
  <c r="V17" i="4"/>
  <c r="U17" i="4"/>
  <c r="K46" i="5" l="1"/>
  <c r="K99" i="5"/>
  <c r="J98" i="5"/>
  <c r="K98" i="5"/>
  <c r="K119" i="5" s="1"/>
  <c r="S169" i="5" s="1"/>
  <c r="I97" i="5"/>
  <c r="I122" i="5" s="1"/>
  <c r="Q172" i="5" s="1"/>
  <c r="K110" i="5"/>
  <c r="J110" i="5"/>
  <c r="J103" i="5"/>
  <c r="K103" i="5"/>
  <c r="J97" i="5"/>
  <c r="K97" i="5"/>
  <c r="I106" i="5"/>
  <c r="K107" i="5"/>
  <c r="J107" i="5"/>
  <c r="J100" i="5"/>
  <c r="K100" i="5"/>
  <c r="I100" i="5"/>
  <c r="K106" i="5"/>
  <c r="J106" i="5"/>
  <c r="J105" i="5"/>
  <c r="K105" i="5"/>
  <c r="K111" i="5"/>
  <c r="J111" i="5"/>
  <c r="J104" i="5"/>
  <c r="K104" i="5"/>
  <c r="K101" i="5"/>
  <c r="J101" i="5"/>
  <c r="I98" i="5"/>
  <c r="J108" i="5"/>
  <c r="K108" i="5"/>
  <c r="I107" i="5"/>
  <c r="J112" i="5"/>
  <c r="K112" i="5"/>
  <c r="I101" i="5"/>
  <c r="I104" i="5"/>
  <c r="J109" i="5"/>
  <c r="K109" i="5"/>
  <c r="I110" i="5"/>
  <c r="K102" i="5"/>
  <c r="J102" i="5"/>
  <c r="I111" i="5"/>
  <c r="I112" i="2"/>
  <c r="I115" i="2"/>
  <c r="I103" i="3"/>
  <c r="I109" i="2"/>
  <c r="G130" i="2" s="1"/>
  <c r="I120" i="2"/>
  <c r="H103" i="5"/>
  <c r="I108" i="3"/>
  <c r="I106" i="3"/>
  <c r="I110" i="3"/>
  <c r="H100" i="5"/>
  <c r="J70" i="3"/>
  <c r="I111" i="2"/>
  <c r="G132" i="2" s="1"/>
  <c r="I121" i="2"/>
  <c r="I97" i="3"/>
  <c r="I116" i="2"/>
  <c r="H108" i="5"/>
  <c r="H105" i="5"/>
  <c r="I119" i="2"/>
  <c r="G140" i="2" s="1"/>
  <c r="I46" i="5"/>
  <c r="I112" i="5" s="1"/>
  <c r="G107" i="5"/>
  <c r="G110" i="5"/>
  <c r="I84" i="2"/>
  <c r="I122" i="2" s="1"/>
  <c r="G102" i="5"/>
  <c r="H111" i="3"/>
  <c r="G99" i="5"/>
  <c r="G124" i="5" s="1"/>
  <c r="O174" i="5" s="1"/>
  <c r="I70" i="3"/>
  <c r="I111" i="3" s="1"/>
  <c r="H111" i="2"/>
  <c r="H101" i="3"/>
  <c r="F122" i="3" s="1"/>
  <c r="H114" i="2"/>
  <c r="F135" i="2" s="1"/>
  <c r="H117" i="2"/>
  <c r="H107" i="3"/>
  <c r="G106" i="5"/>
  <c r="G46" i="5"/>
  <c r="G112" i="5" s="1"/>
  <c r="G105" i="3"/>
  <c r="G110" i="2"/>
  <c r="G109" i="3"/>
  <c r="G128" i="5"/>
  <c r="O178" i="5" s="1"/>
  <c r="G103" i="3"/>
  <c r="G109" i="2"/>
  <c r="F101" i="5"/>
  <c r="F142" i="2"/>
  <c r="G96" i="3"/>
  <c r="G120" i="5"/>
  <c r="O170" i="5" s="1"/>
  <c r="G99" i="3"/>
  <c r="G120" i="3" s="1"/>
  <c r="F103" i="5"/>
  <c r="F108" i="5"/>
  <c r="G112" i="2"/>
  <c r="G135" i="2" s="1"/>
  <c r="G119" i="2"/>
  <c r="G106" i="3"/>
  <c r="G107" i="2"/>
  <c r="G98" i="3"/>
  <c r="F102" i="5"/>
  <c r="G101" i="3"/>
  <c r="F99" i="5"/>
  <c r="G121" i="5"/>
  <c r="O171" i="5" s="1"/>
  <c r="G114" i="2"/>
  <c r="G97" i="3"/>
  <c r="G118" i="3" s="1"/>
  <c r="F46" i="5"/>
  <c r="G70" i="3"/>
  <c r="G111" i="3" s="1"/>
  <c r="F112" i="2"/>
  <c r="F107" i="3"/>
  <c r="F103" i="3"/>
  <c r="F116" i="2"/>
  <c r="F138" i="2"/>
  <c r="G139" i="2"/>
  <c r="F98" i="3"/>
  <c r="E109" i="5"/>
  <c r="F109" i="3"/>
  <c r="F120" i="2"/>
  <c r="G142" i="2"/>
  <c r="F141" i="2"/>
  <c r="E111" i="5"/>
  <c r="E104" i="5"/>
  <c r="F100" i="3"/>
  <c r="F121" i="2"/>
  <c r="F131" i="3"/>
  <c r="G131" i="3"/>
  <c r="G131" i="2"/>
  <c r="F130" i="2"/>
  <c r="F137" i="2"/>
  <c r="G138" i="2"/>
  <c r="F118" i="2"/>
  <c r="E101" i="5"/>
  <c r="G127" i="3"/>
  <c r="F127" i="3"/>
  <c r="F133" i="2"/>
  <c r="G134" i="2"/>
  <c r="F111" i="3"/>
  <c r="F108" i="3"/>
  <c r="G123" i="3"/>
  <c r="F123" i="3"/>
  <c r="F106" i="3"/>
  <c r="F128" i="3"/>
  <c r="G128" i="3"/>
  <c r="F119" i="3"/>
  <c r="G119" i="3"/>
  <c r="G122" i="3"/>
  <c r="F108" i="2"/>
  <c r="E112" i="5"/>
  <c r="F115" i="2"/>
  <c r="F104" i="3"/>
  <c r="F101" i="3"/>
  <c r="F109" i="2"/>
  <c r="F139" i="2"/>
  <c r="E107" i="5"/>
  <c r="E106" i="5"/>
  <c r="G141" i="2"/>
  <c r="F140" i="2"/>
  <c r="G136" i="2"/>
  <c r="F129" i="3"/>
  <c r="G129" i="3"/>
  <c r="F110" i="3"/>
  <c r="F102" i="3"/>
  <c r="F99" i="3"/>
  <c r="F126" i="3"/>
  <c r="G126" i="3"/>
  <c r="F107" i="2"/>
  <c r="F131" i="2"/>
  <c r="G125" i="3"/>
  <c r="F125" i="3"/>
  <c r="F132" i="2"/>
  <c r="G133" i="2"/>
  <c r="E108" i="5"/>
  <c r="E105" i="5"/>
  <c r="E100" i="5"/>
  <c r="G130" i="3"/>
  <c r="F130" i="3"/>
  <c r="F96" i="3"/>
  <c r="F111" i="2"/>
  <c r="G121" i="3"/>
  <c r="F121" i="3"/>
  <c r="F97" i="5"/>
  <c r="E87" i="5"/>
  <c r="E88" i="5" s="1"/>
  <c r="G84" i="2"/>
  <c r="G122" i="2" s="1"/>
  <c r="G143" i="2" s="1"/>
  <c r="G124" i="3"/>
  <c r="F124" i="3"/>
  <c r="E98" i="5"/>
  <c r="E129" i="5" s="1"/>
  <c r="F122" i="2"/>
  <c r="F119" i="2"/>
  <c r="F114" i="2"/>
  <c r="F110" i="2"/>
  <c r="E102" i="5"/>
  <c r="E110" i="5"/>
  <c r="E126" i="5" s="1"/>
  <c r="E119" i="5"/>
  <c r="E122" i="5"/>
  <c r="E123" i="5"/>
  <c r="E130" i="5"/>
  <c r="E81" i="5" a="1"/>
  <c r="E81" i="5" s="1"/>
  <c r="E82" i="5" a="1"/>
  <c r="E82" i="5" s="1"/>
  <c r="E78" i="5" a="1"/>
  <c r="E78" i="5" s="1"/>
  <c r="E77" i="5" a="1"/>
  <c r="E77" i="5" s="1"/>
  <c r="E80" i="5" a="1"/>
  <c r="E80" i="5" s="1"/>
  <c r="E79" i="5" a="1"/>
  <c r="E79" i="5" s="1"/>
  <c r="E62" i="5"/>
  <c r="F62" i="5" s="1"/>
  <c r="E73" i="5" s="1"/>
  <c r="F38" i="4"/>
  <c r="E48" i="4" s="1"/>
  <c r="E58" i="4" s="1"/>
  <c r="L38" i="4"/>
  <c r="K48" i="4" s="1"/>
  <c r="K58" i="4" s="1"/>
  <c r="R19" i="4"/>
  <c r="Q18" i="4"/>
  <c r="R15" i="4"/>
  <c r="Q16" i="4"/>
  <c r="R18" i="4"/>
  <c r="Q14" i="4"/>
  <c r="E37" i="4" s="1"/>
  <c r="Q15" i="4"/>
  <c r="Q19" i="4"/>
  <c r="R16" i="4"/>
  <c r="Q17" i="4"/>
  <c r="R14" i="4"/>
  <c r="K37" i="4" s="1"/>
  <c r="R17" i="4"/>
  <c r="J119" i="5" l="1"/>
  <c r="R169" i="5" s="1"/>
  <c r="K121" i="5"/>
  <c r="S171" i="5" s="1"/>
  <c r="J127" i="5"/>
  <c r="R177" i="5" s="1"/>
  <c r="K129" i="5"/>
  <c r="S179" i="5" s="1"/>
  <c r="K124" i="5"/>
  <c r="S174" i="5" s="1"/>
  <c r="K127" i="5"/>
  <c r="S177" i="5" s="1"/>
  <c r="J124" i="5"/>
  <c r="R174" i="5" s="1"/>
  <c r="J131" i="5"/>
  <c r="R181" i="5" s="1"/>
  <c r="K131" i="5"/>
  <c r="S181" i="5" s="1"/>
  <c r="K122" i="5"/>
  <c r="S172" i="5" s="1"/>
  <c r="K132" i="5"/>
  <c r="S182" i="5" s="1"/>
  <c r="K125" i="5"/>
  <c r="S175" i="5" s="1"/>
  <c r="K123" i="5"/>
  <c r="S173" i="5" s="1"/>
  <c r="J129" i="5"/>
  <c r="R179" i="5" s="1"/>
  <c r="J132" i="5"/>
  <c r="R182" i="5" s="1"/>
  <c r="J125" i="5"/>
  <c r="R175" i="5" s="1"/>
  <c r="J123" i="5"/>
  <c r="R173" i="5" s="1"/>
  <c r="J126" i="5"/>
  <c r="R176" i="5" s="1"/>
  <c r="J130" i="5"/>
  <c r="R180" i="5" s="1"/>
  <c r="J122" i="5"/>
  <c r="R172" i="5" s="1"/>
  <c r="K128" i="5"/>
  <c r="S178" i="5" s="1"/>
  <c r="K126" i="5"/>
  <c r="S176" i="5" s="1"/>
  <c r="K130" i="5"/>
  <c r="S180" i="5" s="1"/>
  <c r="J128" i="5"/>
  <c r="R178" i="5" s="1"/>
  <c r="K120" i="5"/>
  <c r="S170" i="5" s="1"/>
  <c r="K118" i="5"/>
  <c r="I132" i="5"/>
  <c r="Q182" i="5" s="1"/>
  <c r="J121" i="5"/>
  <c r="R171" i="5" s="1"/>
  <c r="J120" i="5"/>
  <c r="R170" i="5" s="1"/>
  <c r="J118" i="5"/>
  <c r="H112" i="5"/>
  <c r="H119" i="5"/>
  <c r="I130" i="5"/>
  <c r="Q180" i="5" s="1"/>
  <c r="I128" i="5"/>
  <c r="Q178" i="5" s="1"/>
  <c r="I127" i="5"/>
  <c r="Q177" i="5" s="1"/>
  <c r="I129" i="5"/>
  <c r="Q179" i="5" s="1"/>
  <c r="I120" i="5"/>
  <c r="Q170" i="5" s="1"/>
  <c r="I121" i="5"/>
  <c r="Q171" i="5" s="1"/>
  <c r="I119" i="5"/>
  <c r="Q169" i="5" s="1"/>
  <c r="I126" i="5"/>
  <c r="Q176" i="5" s="1"/>
  <c r="G137" i="2"/>
  <c r="H127" i="5"/>
  <c r="P177" i="5" s="1"/>
  <c r="I118" i="5"/>
  <c r="I123" i="5"/>
  <c r="Q173" i="5" s="1"/>
  <c r="H120" i="5"/>
  <c r="P170" i="5" s="1"/>
  <c r="H126" i="5"/>
  <c r="P176" i="5" s="1"/>
  <c r="H121" i="5"/>
  <c r="P171" i="5" s="1"/>
  <c r="I125" i="5"/>
  <c r="Q175" i="5" s="1"/>
  <c r="H129" i="5"/>
  <c r="P179" i="5" s="1"/>
  <c r="I124" i="5"/>
  <c r="Q174" i="5" s="1"/>
  <c r="I131" i="5"/>
  <c r="Q181" i="5" s="1"/>
  <c r="G125" i="5"/>
  <c r="O175" i="5" s="1"/>
  <c r="G130" i="5"/>
  <c r="O180" i="5" s="1"/>
  <c r="G132" i="5"/>
  <c r="O182" i="5" s="1"/>
  <c r="G123" i="5"/>
  <c r="O173" i="5" s="1"/>
  <c r="G129" i="5"/>
  <c r="O179" i="5" s="1"/>
  <c r="G119" i="5"/>
  <c r="O169" i="5" s="1"/>
  <c r="H122" i="2"/>
  <c r="F143" i="2" s="1"/>
  <c r="F118" i="3"/>
  <c r="F88" i="5"/>
  <c r="F89" i="5" s="1"/>
  <c r="G127" i="5"/>
  <c r="O177" i="5" s="1"/>
  <c r="F136" i="2"/>
  <c r="F134" i="2"/>
  <c r="F120" i="3"/>
  <c r="G118" i="5"/>
  <c r="G122" i="5"/>
  <c r="O172" i="5" s="1"/>
  <c r="G131" i="5"/>
  <c r="O181" i="5" s="1"/>
  <c r="F112" i="5"/>
  <c r="F125" i="5" s="1"/>
  <c r="E175" i="5" s="1"/>
  <c r="G126" i="5"/>
  <c r="O176" i="5" s="1"/>
  <c r="K150" i="2"/>
  <c r="J150" i="2"/>
  <c r="E118" i="5"/>
  <c r="J154" i="2"/>
  <c r="K154" i="2"/>
  <c r="J151" i="2"/>
  <c r="K151" i="2"/>
  <c r="E120" i="5"/>
  <c r="F118" i="5"/>
  <c r="E125" i="5"/>
  <c r="F127" i="5"/>
  <c r="E128" i="5"/>
  <c r="F129" i="5"/>
  <c r="E131" i="5"/>
  <c r="F123" i="5"/>
  <c r="E173" i="5" s="1"/>
  <c r="E132" i="5"/>
  <c r="E127" i="5"/>
  <c r="F120" i="5"/>
  <c r="J153" i="2"/>
  <c r="K153" i="2"/>
  <c r="G132" i="3"/>
  <c r="K143" i="3" s="1"/>
  <c r="F132" i="3"/>
  <c r="F141" i="3" s="1"/>
  <c r="E121" i="5"/>
  <c r="E124" i="5"/>
  <c r="J139" i="3"/>
  <c r="K139" i="3"/>
  <c r="K141" i="3"/>
  <c r="J141" i="3"/>
  <c r="J152" i="2"/>
  <c r="K152" i="2"/>
  <c r="K137" i="3"/>
  <c r="K138" i="3"/>
  <c r="J138" i="3"/>
  <c r="F126" i="5"/>
  <c r="E176" i="5" s="1"/>
  <c r="K148" i="2"/>
  <c r="J148" i="2"/>
  <c r="K149" i="2"/>
  <c r="J149" i="2"/>
  <c r="F132" i="5"/>
  <c r="N182" i="5" s="1"/>
  <c r="E117" i="5"/>
  <c r="G177" i="5"/>
  <c r="G171" i="5"/>
  <c r="G176" i="5"/>
  <c r="G179" i="5"/>
  <c r="G170" i="5"/>
  <c r="G169" i="5"/>
  <c r="H176" i="5"/>
  <c r="H177" i="5"/>
  <c r="H168" i="5"/>
  <c r="H178" i="5"/>
  <c r="H172" i="5"/>
  <c r="H180" i="5"/>
  <c r="E89" i="5"/>
  <c r="E179" i="5"/>
  <c r="E168" i="5"/>
  <c r="E170" i="5"/>
  <c r="E177" i="5"/>
  <c r="F170" i="5"/>
  <c r="F171" i="5"/>
  <c r="F172" i="5"/>
  <c r="F169" i="5"/>
  <c r="F181" i="5"/>
  <c r="F175" i="5"/>
  <c r="F182" i="5"/>
  <c r="F178" i="5"/>
  <c r="F180" i="5"/>
  <c r="F179" i="5"/>
  <c r="F168" i="5"/>
  <c r="F174" i="5"/>
  <c r="F173" i="5"/>
  <c r="F177" i="5"/>
  <c r="J174" i="5"/>
  <c r="J181" i="5"/>
  <c r="J182" i="5"/>
  <c r="J171" i="5"/>
  <c r="J169" i="5"/>
  <c r="I168" i="5"/>
  <c r="I176" i="5"/>
  <c r="I175" i="5"/>
  <c r="I171" i="5"/>
  <c r="I178" i="5"/>
  <c r="I180" i="5"/>
  <c r="I182" i="5"/>
  <c r="I169" i="5"/>
  <c r="I170" i="5"/>
  <c r="I177" i="5"/>
  <c r="I181" i="5"/>
  <c r="I173" i="5"/>
  <c r="L16" i="2"/>
  <c r="I15" i="2"/>
  <c r="L15" i="2"/>
  <c r="K18" i="2"/>
  <c r="F20" i="2"/>
  <c r="K15" i="2"/>
  <c r="G15" i="2"/>
  <c r="G17" i="2"/>
  <c r="F15" i="2"/>
  <c r="F19" i="2"/>
  <c r="L17" i="2"/>
  <c r="F16" i="2"/>
  <c r="H15" i="2"/>
  <c r="L18" i="2"/>
  <c r="F17" i="2"/>
  <c r="J15" i="2"/>
  <c r="F18" i="2"/>
  <c r="L37" i="4"/>
  <c r="K47" i="4" s="1"/>
  <c r="K57" i="4" s="1"/>
  <c r="F37" i="4"/>
  <c r="E47" i="4" s="1"/>
  <c r="E57" i="4" s="1"/>
  <c r="N18" i="4"/>
  <c r="M16" i="4"/>
  <c r="M15" i="4"/>
  <c r="N15" i="4"/>
  <c r="L36" i="4" s="1"/>
  <c r="K46" i="4" s="1"/>
  <c r="K56" i="4" s="1"/>
  <c r="K59" i="4" s="1" a="1"/>
  <c r="N17" i="4"/>
  <c r="N16" i="4"/>
  <c r="N14" i="4"/>
  <c r="K36" i="4" s="1"/>
  <c r="M19" i="4"/>
  <c r="M17" i="4"/>
  <c r="M14" i="4"/>
  <c r="E36" i="4" s="1"/>
  <c r="M18" i="4"/>
  <c r="N19" i="4"/>
  <c r="J177" i="5" l="1"/>
  <c r="J175" i="5"/>
  <c r="J178" i="5"/>
  <c r="I172" i="5"/>
  <c r="J180" i="5"/>
  <c r="I174" i="5"/>
  <c r="S168" i="5"/>
  <c r="K117" i="5"/>
  <c r="H171" i="5"/>
  <c r="I179" i="5"/>
  <c r="H181" i="5"/>
  <c r="J173" i="5"/>
  <c r="H174" i="5"/>
  <c r="H173" i="5"/>
  <c r="J168" i="5"/>
  <c r="H182" i="5"/>
  <c r="J176" i="5"/>
  <c r="H170" i="5"/>
  <c r="J179" i="5"/>
  <c r="R168" i="5"/>
  <c r="J117" i="5"/>
  <c r="J170" i="5"/>
  <c r="J172" i="5"/>
  <c r="H179" i="5"/>
  <c r="H169" i="5"/>
  <c r="H175" i="5"/>
  <c r="Q168" i="5"/>
  <c r="I117" i="5"/>
  <c r="P169" i="5"/>
  <c r="F139" i="5"/>
  <c r="H131" i="5"/>
  <c r="H118" i="5"/>
  <c r="H125" i="5"/>
  <c r="H132" i="5"/>
  <c r="H122" i="5"/>
  <c r="H123" i="5"/>
  <c r="H128" i="5"/>
  <c r="H130" i="5"/>
  <c r="H124" i="5"/>
  <c r="F150" i="2"/>
  <c r="F149" i="2"/>
  <c r="G148" i="2"/>
  <c r="G149" i="2"/>
  <c r="M143" i="3"/>
  <c r="M153" i="2"/>
  <c r="F176" i="5"/>
  <c r="G150" i="2"/>
  <c r="F153" i="2"/>
  <c r="H153" i="2" s="1"/>
  <c r="L153" i="2"/>
  <c r="G140" i="3"/>
  <c r="G138" i="3"/>
  <c r="F140" i="3"/>
  <c r="F148" i="2"/>
  <c r="H149" i="2" s="1"/>
  <c r="F138" i="3"/>
  <c r="F121" i="5"/>
  <c r="N171" i="5" s="1"/>
  <c r="F154" i="2"/>
  <c r="H154" i="2" s="1"/>
  <c r="E138" i="5"/>
  <c r="O168" i="5"/>
  <c r="G117" i="5"/>
  <c r="F124" i="5"/>
  <c r="E174" i="5" s="1"/>
  <c r="F122" i="5"/>
  <c r="E172" i="5" s="1"/>
  <c r="J140" i="3"/>
  <c r="L149" i="2"/>
  <c r="K140" i="3"/>
  <c r="M140" i="3" s="1"/>
  <c r="M149" i="2"/>
  <c r="J137" i="3"/>
  <c r="F137" i="3"/>
  <c r="H141" i="3" s="1"/>
  <c r="G141" i="3"/>
  <c r="I141" i="3" s="1"/>
  <c r="G142" i="3"/>
  <c r="F128" i="5"/>
  <c r="E178" i="5" s="1"/>
  <c r="F119" i="5"/>
  <c r="F130" i="5"/>
  <c r="E180" i="5" s="1"/>
  <c r="F142" i="3"/>
  <c r="F131" i="5"/>
  <c r="E181" i="5" s="1"/>
  <c r="I150" i="2"/>
  <c r="L151" i="2"/>
  <c r="M154" i="2"/>
  <c r="N174" i="5"/>
  <c r="E145" i="5"/>
  <c r="F146" i="5"/>
  <c r="E143" i="5"/>
  <c r="N172" i="5"/>
  <c r="F144" i="5"/>
  <c r="L154" i="2"/>
  <c r="E144" i="5"/>
  <c r="N173" i="5"/>
  <c r="E148" i="5"/>
  <c r="N177" i="5"/>
  <c r="F149" i="5"/>
  <c r="F143" i="3"/>
  <c r="H143" i="3" s="1"/>
  <c r="E142" i="5"/>
  <c r="G143" i="3"/>
  <c r="E182" i="5"/>
  <c r="L152" i="2"/>
  <c r="M152" i="2"/>
  <c r="G137" i="3"/>
  <c r="G154" i="2"/>
  <c r="I154" i="2" s="1"/>
  <c r="G153" i="2"/>
  <c r="I153" i="2" s="1"/>
  <c r="E147" i="5"/>
  <c r="N176" i="5"/>
  <c r="L141" i="3"/>
  <c r="G139" i="3"/>
  <c r="K142" i="3"/>
  <c r="M142" i="3" s="1"/>
  <c r="E139" i="5"/>
  <c r="F117" i="5"/>
  <c r="F140" i="5"/>
  <c r="N168" i="5"/>
  <c r="E152" i="5"/>
  <c r="N181" i="5"/>
  <c r="I149" i="2"/>
  <c r="M141" i="3"/>
  <c r="F139" i="3"/>
  <c r="H139" i="3" s="1"/>
  <c r="E141" i="5"/>
  <c r="N170" i="5"/>
  <c r="F142" i="5"/>
  <c r="J142" i="3"/>
  <c r="L142" i="3" s="1"/>
  <c r="J143" i="3"/>
  <c r="L143" i="3" s="1"/>
  <c r="G152" i="2"/>
  <c r="I152" i="2" s="1"/>
  <c r="M139" i="3"/>
  <c r="E151" i="5"/>
  <c r="N180" i="5"/>
  <c r="G151" i="2"/>
  <c r="I151" i="2" s="1"/>
  <c r="F152" i="2"/>
  <c r="H152" i="2" s="1"/>
  <c r="L138" i="3"/>
  <c r="L139" i="3"/>
  <c r="H150" i="2"/>
  <c r="F151" i="2"/>
  <c r="H151" i="2" s="1"/>
  <c r="L150" i="2"/>
  <c r="M138" i="3"/>
  <c r="F147" i="5"/>
  <c r="E146" i="5"/>
  <c r="N175" i="5"/>
  <c r="E150" i="5"/>
  <c r="N179" i="5"/>
  <c r="M151" i="2"/>
  <c r="M150" i="2"/>
  <c r="J17" i="2"/>
  <c r="H17" i="2"/>
  <c r="G18" i="2"/>
  <c r="I19" i="2"/>
  <c r="I16" i="2"/>
  <c r="K20" i="2"/>
  <c r="G19" i="2"/>
  <c r="G21" i="2" s="1"/>
  <c r="G20" i="2"/>
  <c r="G16" i="2"/>
  <c r="G94" i="2" s="1" a="1"/>
  <c r="K19" i="2"/>
  <c r="K16" i="2"/>
  <c r="I18" i="2"/>
  <c r="I20" i="2"/>
  <c r="L20" i="2"/>
  <c r="I17" i="2"/>
  <c r="I21" i="2" s="1"/>
  <c r="J18" i="2"/>
  <c r="H20" i="2"/>
  <c r="F21" i="2"/>
  <c r="K17" i="2"/>
  <c r="K21" i="2" s="1"/>
  <c r="H19" i="2"/>
  <c r="H18" i="2"/>
  <c r="J19" i="2"/>
  <c r="H16" i="2"/>
  <c r="H94" i="2" s="1" a="1"/>
  <c r="J20" i="2"/>
  <c r="L19" i="2"/>
  <c r="L21" i="2" s="1"/>
  <c r="J16" i="2"/>
  <c r="J94" i="2" s="1" a="1"/>
  <c r="K60" i="4"/>
  <c r="K72" i="4" s="1"/>
  <c r="K61" i="4"/>
  <c r="K73" i="4" s="1"/>
  <c r="K63" i="4"/>
  <c r="K75" i="4" s="1"/>
  <c r="K59" i="4"/>
  <c r="K71" i="4" s="1"/>
  <c r="K62" i="4"/>
  <c r="K74" i="4" s="1"/>
  <c r="K64" i="4"/>
  <c r="K76" i="4" s="1"/>
  <c r="F36" i="4"/>
  <c r="E46" i="4" s="1"/>
  <c r="E56" i="4" s="1"/>
  <c r="E59" i="4" s="1" a="1"/>
  <c r="J18" i="4"/>
  <c r="I16" i="4"/>
  <c r="J15" i="4"/>
  <c r="I17" i="4"/>
  <c r="J14" i="4"/>
  <c r="K35" i="4" s="1"/>
  <c r="I19" i="4"/>
  <c r="J19" i="4"/>
  <c r="I14" i="4"/>
  <c r="E35" i="4" s="1"/>
  <c r="I15" i="4"/>
  <c r="J16" i="4"/>
  <c r="J17" i="4"/>
  <c r="R167" i="5" l="1"/>
  <c r="I167" i="5"/>
  <c r="S167" i="5"/>
  <c r="J167" i="5"/>
  <c r="P178" i="5"/>
  <c r="G178" i="5"/>
  <c r="P173" i="5"/>
  <c r="G173" i="5"/>
  <c r="P172" i="5"/>
  <c r="G172" i="5"/>
  <c r="P182" i="5"/>
  <c r="G182" i="5"/>
  <c r="P175" i="5"/>
  <c r="G175" i="5"/>
  <c r="P168" i="5"/>
  <c r="F138" i="5"/>
  <c r="G168" i="5"/>
  <c r="H117" i="5"/>
  <c r="P181" i="5"/>
  <c r="G181" i="5"/>
  <c r="F148" i="5"/>
  <c r="F151" i="5"/>
  <c r="Q167" i="5"/>
  <c r="H167" i="5"/>
  <c r="F152" i="5"/>
  <c r="F145" i="5"/>
  <c r="P174" i="5"/>
  <c r="G174" i="5"/>
  <c r="P180" i="5"/>
  <c r="G180" i="5"/>
  <c r="I139" i="3"/>
  <c r="I140" i="3"/>
  <c r="H138" i="3"/>
  <c r="H140" i="3"/>
  <c r="L140" i="3"/>
  <c r="N178" i="5"/>
  <c r="F150" i="5"/>
  <c r="F143" i="5"/>
  <c r="H142" i="3"/>
  <c r="E171" i="5"/>
  <c r="E149" i="5"/>
  <c r="E140" i="5"/>
  <c r="E155" i="5" s="1"/>
  <c r="N169" i="5"/>
  <c r="F141" i="5"/>
  <c r="E169" i="5"/>
  <c r="O167" i="5"/>
  <c r="F167" i="5"/>
  <c r="N167" i="5"/>
  <c r="N184" i="5" s="1"/>
  <c r="E167" i="5"/>
  <c r="I142" i="3"/>
  <c r="I143" i="3"/>
  <c r="I138" i="3"/>
  <c r="H97" i="2"/>
  <c r="H98" i="2"/>
  <c r="H95" i="2"/>
  <c r="H99" i="2"/>
  <c r="H96" i="2"/>
  <c r="H94" i="2"/>
  <c r="H100" i="2"/>
  <c r="G97" i="2"/>
  <c r="G100" i="2"/>
  <c r="G96" i="2"/>
  <c r="G95" i="2"/>
  <c r="G98" i="2"/>
  <c r="G94" i="2"/>
  <c r="G99" i="2"/>
  <c r="J98" i="2"/>
  <c r="J100" i="2"/>
  <c r="J96" i="2"/>
  <c r="J94" i="2"/>
  <c r="J95" i="2"/>
  <c r="J97" i="2"/>
  <c r="J99" i="2"/>
  <c r="F94" i="2" a="1"/>
  <c r="J21" i="2"/>
  <c r="I94" i="2" a="1"/>
  <c r="K94" i="2" a="1"/>
  <c r="H21" i="2"/>
  <c r="E64" i="4"/>
  <c r="E76" i="4" s="1"/>
  <c r="E62" i="4"/>
  <c r="E74" i="4" s="1"/>
  <c r="E63" i="4"/>
  <c r="E75" i="4" s="1"/>
  <c r="E61" i="4"/>
  <c r="E73" i="4" s="1"/>
  <c r="E60" i="4"/>
  <c r="E72" i="4" s="1"/>
  <c r="E59" i="4"/>
  <c r="E71" i="4" s="1"/>
  <c r="L35" i="4"/>
  <c r="K45" i="4" s="1"/>
  <c r="K55" i="4" s="1"/>
  <c r="I18" i="4"/>
  <c r="F35" i="4" s="1"/>
  <c r="E45" i="4" s="1"/>
  <c r="E55" i="4" s="1"/>
  <c r="F14" i="4"/>
  <c r="K34" i="4" s="1"/>
  <c r="F19" i="4"/>
  <c r="E17" i="4"/>
  <c r="E19" i="4"/>
  <c r="F18" i="4"/>
  <c r="E16" i="4"/>
  <c r="E14" i="4"/>
  <c r="E34" i="4" s="1"/>
  <c r="F15" i="4"/>
  <c r="F17" i="4"/>
  <c r="P167" i="5" l="1"/>
  <c r="G167" i="5"/>
  <c r="F156" i="5"/>
  <c r="F160" i="5" s="1"/>
  <c r="E156" i="5"/>
  <c r="N160" i="5" s="1"/>
  <c r="F155" i="5"/>
  <c r="F157" i="5" s="1"/>
  <c r="E160" i="5"/>
  <c r="N159" i="5"/>
  <c r="E157" i="5"/>
  <c r="E159" i="5"/>
  <c r="E184" i="5"/>
  <c r="O160" i="5"/>
  <c r="I97" i="2"/>
  <c r="I100" i="2"/>
  <c r="I94" i="2"/>
  <c r="I95" i="2"/>
  <c r="I96" i="2"/>
  <c r="I98" i="2"/>
  <c r="I99" i="2"/>
  <c r="F94" i="2"/>
  <c r="F97" i="2"/>
  <c r="F100" i="2"/>
  <c r="F98" i="2"/>
  <c r="F99" i="2"/>
  <c r="F95" i="2"/>
  <c r="F96" i="2"/>
  <c r="K100" i="2"/>
  <c r="K95" i="2"/>
  <c r="K94" i="2"/>
  <c r="K96" i="2"/>
  <c r="K99" i="2"/>
  <c r="K97" i="2"/>
  <c r="K98" i="2"/>
  <c r="E18" i="4"/>
  <c r="F16" i="4"/>
  <c r="L34" i="4" s="1"/>
  <c r="K44" i="4" s="1"/>
  <c r="K54" i="4" s="1"/>
  <c r="E15" i="4"/>
  <c r="O159" i="5" l="1"/>
  <c r="F159" i="5"/>
  <c r="F78" i="3" a="1"/>
  <c r="F84" i="3" s="1"/>
  <c r="F34" i="4"/>
  <c r="E44" i="4" s="1"/>
  <c r="E54" i="4" s="1"/>
  <c r="K83" i="3" l="1"/>
  <c r="F79" i="3"/>
  <c r="G81" i="3"/>
  <c r="G84" i="3"/>
  <c r="G80" i="3"/>
  <c r="F80" i="3"/>
  <c r="I82" i="3"/>
  <c r="H83" i="3"/>
  <c r="J83" i="3"/>
  <c r="G78" i="3"/>
  <c r="J84" i="3"/>
  <c r="J79" i="3"/>
  <c r="J80" i="3"/>
  <c r="H84" i="3"/>
  <c r="K84" i="3"/>
  <c r="K78" i="3"/>
  <c r="F83" i="3"/>
  <c r="K81" i="3"/>
  <c r="I84" i="3"/>
  <c r="K80" i="3"/>
  <c r="J81" i="3"/>
  <c r="F81" i="3"/>
  <c r="H81" i="3"/>
  <c r="I83" i="3"/>
  <c r="I78" i="3"/>
  <c r="H82" i="3"/>
  <c r="I79" i="3"/>
  <c r="I80" i="3"/>
  <c r="H79" i="3"/>
  <c r="K79" i="3"/>
  <c r="G82" i="3"/>
  <c r="H80" i="3"/>
  <c r="F82" i="3"/>
  <c r="I81" i="3"/>
  <c r="J82" i="3"/>
  <c r="F78" i="3"/>
  <c r="G83" i="3"/>
  <c r="H78" i="3"/>
  <c r="K82" i="3"/>
  <c r="G79" i="3"/>
  <c r="J78" i="3"/>
  <c r="F29" i="2" l="1" a="1"/>
  <c r="G41" i="3" l="1" a="1"/>
  <c r="G45" i="3" s="1"/>
  <c r="Q204" i="3" s="1"/>
  <c r="G46" i="3"/>
  <c r="Q199" i="3" s="1"/>
  <c r="G44" i="3"/>
  <c r="Q203" i="3" s="1"/>
  <c r="F32" i="2"/>
  <c r="F166" i="2" s="1"/>
  <c r="F34" i="2"/>
  <c r="F161" i="2" s="1"/>
  <c r="F30" i="2"/>
  <c r="F164" i="2" s="1"/>
  <c r="F31" i="2"/>
  <c r="F165" i="2" s="1"/>
  <c r="F29" i="2"/>
  <c r="F163" i="2" s="1"/>
  <c r="F33" i="2"/>
  <c r="F167" i="2" s="1"/>
  <c r="F13" i="3" a="1"/>
  <c r="G43" i="3" l="1"/>
  <c r="Q202" i="3" s="1"/>
  <c r="G42" i="3"/>
  <c r="Q201" i="3" s="1"/>
  <c r="G41" i="3"/>
  <c r="Q200" i="3" s="1"/>
  <c r="H166" i="2"/>
  <c r="J166" i="2"/>
  <c r="I166" i="2"/>
  <c r="K166" i="2"/>
  <c r="L166" i="2"/>
  <c r="G166" i="2"/>
  <c r="F41" i="3" a="1"/>
  <c r="F55" i="2" a="1"/>
  <c r="Q215" i="3"/>
  <c r="W200" i="3"/>
  <c r="V200" i="3"/>
  <c r="S200" i="3"/>
  <c r="T200" i="3"/>
  <c r="U200" i="3"/>
  <c r="R200" i="3"/>
  <c r="G55" i="2" a="1"/>
  <c r="G167" i="2"/>
  <c r="I167" i="2"/>
  <c r="K167" i="2"/>
  <c r="H167" i="2"/>
  <c r="L167" i="2"/>
  <c r="J167" i="2"/>
  <c r="Q218" i="3"/>
  <c r="S203" i="3"/>
  <c r="R203" i="3"/>
  <c r="V203" i="3"/>
  <c r="U203" i="3"/>
  <c r="W203" i="3"/>
  <c r="T203" i="3"/>
  <c r="F13" i="3"/>
  <c r="F152" i="3" s="1"/>
  <c r="F17" i="3"/>
  <c r="F156" i="3" s="1"/>
  <c r="F14" i="3"/>
  <c r="F153" i="3" s="1"/>
  <c r="F15" i="3"/>
  <c r="F154" i="3" s="1"/>
  <c r="F16" i="3"/>
  <c r="F155" i="3" s="1"/>
  <c r="F18" i="3"/>
  <c r="F150" i="3" s="1"/>
  <c r="F162" i="2"/>
  <c r="H163" i="2"/>
  <c r="J163" i="2"/>
  <c r="L163" i="2"/>
  <c r="G163" i="2"/>
  <c r="I163" i="2"/>
  <c r="K163" i="2"/>
  <c r="Q217" i="3"/>
  <c r="R202" i="3"/>
  <c r="S202" i="3"/>
  <c r="W202" i="3"/>
  <c r="U202" i="3"/>
  <c r="T202" i="3"/>
  <c r="V202" i="3"/>
  <c r="G165" i="2"/>
  <c r="K165" i="2"/>
  <c r="J165" i="2"/>
  <c r="L165" i="2"/>
  <c r="I165" i="2"/>
  <c r="H165" i="2"/>
  <c r="Q216" i="3"/>
  <c r="Q205" i="3"/>
  <c r="Q220" i="3" s="1"/>
  <c r="S201" i="3"/>
  <c r="V201" i="3"/>
  <c r="U201" i="3"/>
  <c r="T201" i="3"/>
  <c r="W201" i="3"/>
  <c r="R201" i="3"/>
  <c r="F168" i="2"/>
  <c r="J164" i="2"/>
  <c r="G164" i="2"/>
  <c r="L164" i="2"/>
  <c r="I164" i="2"/>
  <c r="K164" i="2"/>
  <c r="H164" i="2"/>
  <c r="Q219" i="3"/>
  <c r="R204" i="3"/>
  <c r="T204" i="3"/>
  <c r="U204" i="3"/>
  <c r="S204" i="3"/>
  <c r="V204" i="3"/>
  <c r="W204" i="3"/>
  <c r="J161" i="2"/>
  <c r="H161" i="2"/>
  <c r="I161" i="2"/>
  <c r="G161" i="2"/>
  <c r="L161" i="2"/>
  <c r="K161" i="2"/>
  <c r="Q214" i="3"/>
  <c r="Q206" i="3"/>
  <c r="R199" i="3"/>
  <c r="W199" i="3"/>
  <c r="T199" i="3"/>
  <c r="V199" i="3"/>
  <c r="S199" i="3"/>
  <c r="U199" i="3"/>
  <c r="H168" i="2" l="1"/>
  <c r="R205" i="3"/>
  <c r="K168" i="2"/>
  <c r="W205" i="3"/>
  <c r="I150" i="3"/>
  <c r="K150" i="3"/>
  <c r="L150" i="3"/>
  <c r="G150" i="3"/>
  <c r="H150" i="3"/>
  <c r="J150" i="3"/>
  <c r="U206" i="3"/>
  <c r="U210" i="3" s="1"/>
  <c r="U219" i="3" s="1"/>
  <c r="I168" i="2"/>
  <c r="T205" i="3"/>
  <c r="J155" i="3"/>
  <c r="K155" i="3"/>
  <c r="L155" i="3"/>
  <c r="G155" i="3"/>
  <c r="I155" i="3"/>
  <c r="H155" i="3"/>
  <c r="F59" i="2"/>
  <c r="F215" i="2" s="1"/>
  <c r="F57" i="2"/>
  <c r="F213" i="2" s="1"/>
  <c r="F58" i="2"/>
  <c r="F214" i="2" s="1"/>
  <c r="F60" i="2"/>
  <c r="F210" i="2" s="1"/>
  <c r="F56" i="2"/>
  <c r="F212" i="2" s="1"/>
  <c r="F55" i="2"/>
  <c r="F211" i="2" s="1"/>
  <c r="S206" i="3"/>
  <c r="S210" i="3" s="1"/>
  <c r="S219" i="3" s="1"/>
  <c r="L168" i="2"/>
  <c r="U205" i="3"/>
  <c r="I154" i="3"/>
  <c r="L154" i="3"/>
  <c r="K154" i="3"/>
  <c r="J154" i="3"/>
  <c r="H154" i="3"/>
  <c r="G154" i="3"/>
  <c r="V206" i="3"/>
  <c r="V210" i="3" s="1"/>
  <c r="V218" i="3" s="1"/>
  <c r="G168" i="2"/>
  <c r="V205" i="3"/>
  <c r="F157" i="3"/>
  <c r="I153" i="3"/>
  <c r="K153" i="3"/>
  <c r="H153" i="3"/>
  <c r="G153" i="3"/>
  <c r="J153" i="3"/>
  <c r="L153" i="3"/>
  <c r="T206" i="3"/>
  <c r="T210" i="3" s="1"/>
  <c r="T215" i="3" s="1"/>
  <c r="J168" i="2"/>
  <c r="S205" i="3"/>
  <c r="S216" i="3"/>
  <c r="S220" i="3" s="1"/>
  <c r="L156" i="3"/>
  <c r="I156" i="3"/>
  <c r="J156" i="3"/>
  <c r="H156" i="3"/>
  <c r="G156" i="3"/>
  <c r="K156" i="3"/>
  <c r="W206" i="3"/>
  <c r="W210" i="3" s="1"/>
  <c r="W218" i="3" s="1"/>
  <c r="F151" i="3"/>
  <c r="L152" i="3"/>
  <c r="H152" i="3"/>
  <c r="K152" i="3"/>
  <c r="I152" i="3"/>
  <c r="J152" i="3"/>
  <c r="G152" i="3"/>
  <c r="F43" i="3"/>
  <c r="F202" i="3" s="1"/>
  <c r="F46" i="3"/>
  <c r="F199" i="3" s="1"/>
  <c r="F41" i="3"/>
  <c r="F200" i="3" s="1"/>
  <c r="F42" i="3"/>
  <c r="F201" i="3" s="1"/>
  <c r="F45" i="3"/>
  <c r="F204" i="3" s="1"/>
  <c r="F44" i="3"/>
  <c r="F203" i="3" s="1"/>
  <c r="R206" i="3"/>
  <c r="R210" i="3" s="1"/>
  <c r="R214" i="3" s="1"/>
  <c r="R221" i="3" s="1"/>
  <c r="Q221" i="3"/>
  <c r="Q225" i="3" s="1"/>
  <c r="Q210" i="3"/>
  <c r="U218" i="3"/>
  <c r="G57" i="2"/>
  <c r="O213" i="2" s="1"/>
  <c r="G56" i="2"/>
  <c r="O212" i="2" s="1"/>
  <c r="G58" i="2"/>
  <c r="O214" i="2" s="1"/>
  <c r="G59" i="2"/>
  <c r="O215" i="2" s="1"/>
  <c r="G60" i="2"/>
  <c r="O210" i="2" s="1"/>
  <c r="G55" i="2"/>
  <c r="O211" i="2" s="1"/>
  <c r="L162" i="2"/>
  <c r="I162" i="2"/>
  <c r="J162" i="2"/>
  <c r="K162" i="2"/>
  <c r="G162" i="2"/>
  <c r="H162" i="2"/>
  <c r="S218" i="3"/>
  <c r="S215" i="3" l="1"/>
  <c r="V219" i="3"/>
  <c r="S217" i="3"/>
  <c r="U214" i="3"/>
  <c r="W215" i="3"/>
  <c r="R218" i="3"/>
  <c r="R219" i="3"/>
  <c r="W214" i="3"/>
  <c r="W221" i="3" s="1"/>
  <c r="U215" i="3"/>
  <c r="U217" i="3"/>
  <c r="U216" i="3"/>
  <c r="U221" i="3"/>
  <c r="J157" i="3"/>
  <c r="Q213" i="2"/>
  <c r="R213" i="2"/>
  <c r="O228" i="2"/>
  <c r="T213" i="2"/>
  <c r="P213" i="2"/>
  <c r="S213" i="2"/>
  <c r="U213" i="2"/>
  <c r="F42" i="2" a="1"/>
  <c r="F217" i="3"/>
  <c r="H202" i="3"/>
  <c r="K202" i="3"/>
  <c r="L202" i="3"/>
  <c r="I202" i="3"/>
  <c r="G202" i="3"/>
  <c r="J202" i="3"/>
  <c r="G151" i="3"/>
  <c r="J151" i="3"/>
  <c r="H151" i="3"/>
  <c r="I151" i="3"/>
  <c r="L151" i="3"/>
  <c r="K151" i="3"/>
  <c r="U225" i="3"/>
  <c r="U226" i="3" s="1"/>
  <c r="I211" i="2"/>
  <c r="L211" i="2"/>
  <c r="K211" i="2"/>
  <c r="G211" i="2"/>
  <c r="J211" i="2"/>
  <c r="H211" i="2"/>
  <c r="F226" i="2"/>
  <c r="T219" i="3"/>
  <c r="V216" i="3"/>
  <c r="V220" i="3" s="1"/>
  <c r="J212" i="2"/>
  <c r="F227" i="2"/>
  <c r="I212" i="2"/>
  <c r="K212" i="2"/>
  <c r="F216" i="2"/>
  <c r="F231" i="2" s="1"/>
  <c r="H212" i="2"/>
  <c r="G212" i="2"/>
  <c r="L212" i="2"/>
  <c r="G210" i="2"/>
  <c r="L210" i="2"/>
  <c r="K210" i="2"/>
  <c r="F225" i="2"/>
  <c r="F217" i="2"/>
  <c r="H210" i="2"/>
  <c r="J210" i="2"/>
  <c r="I210" i="2"/>
  <c r="T216" i="3"/>
  <c r="T220" i="3" s="1"/>
  <c r="T218" i="3"/>
  <c r="H214" i="2"/>
  <c r="L214" i="2"/>
  <c r="K214" i="2"/>
  <c r="F229" i="2"/>
  <c r="G214" i="2"/>
  <c r="J214" i="2"/>
  <c r="I214" i="2"/>
  <c r="R216" i="3"/>
  <c r="R220" i="3" s="1"/>
  <c r="F27" i="3" a="1"/>
  <c r="J213" i="2"/>
  <c r="L213" i="2"/>
  <c r="G213" i="2"/>
  <c r="I213" i="2"/>
  <c r="F228" i="2"/>
  <c r="K213" i="2"/>
  <c r="H213" i="2"/>
  <c r="G27" i="3" a="1"/>
  <c r="V215" i="3"/>
  <c r="W217" i="3"/>
  <c r="T214" i="3"/>
  <c r="T221" i="3" s="1"/>
  <c r="T225" i="3" s="1"/>
  <c r="T226" i="3" s="1"/>
  <c r="L157" i="3"/>
  <c r="L215" i="2"/>
  <c r="J215" i="2"/>
  <c r="I215" i="2"/>
  <c r="F230" i="2"/>
  <c r="G215" i="2"/>
  <c r="H215" i="2"/>
  <c r="K215" i="2"/>
  <c r="T211" i="2"/>
  <c r="Q211" i="2"/>
  <c r="U211" i="2"/>
  <c r="P211" i="2"/>
  <c r="O226" i="2"/>
  <c r="S211" i="2"/>
  <c r="R211" i="2"/>
  <c r="F218" i="3"/>
  <c r="J203" i="3"/>
  <c r="L203" i="3"/>
  <c r="K203" i="3"/>
  <c r="G203" i="3"/>
  <c r="I203" i="3"/>
  <c r="H203" i="3"/>
  <c r="G157" i="3"/>
  <c r="U220" i="3"/>
  <c r="R215" i="3"/>
  <c r="T210" i="2"/>
  <c r="O217" i="2"/>
  <c r="O225" i="2"/>
  <c r="P210" i="2"/>
  <c r="Q210" i="2"/>
  <c r="S210" i="2"/>
  <c r="R210" i="2"/>
  <c r="U210" i="2"/>
  <c r="F219" i="3"/>
  <c r="I204" i="3"/>
  <c r="G204" i="3"/>
  <c r="L204" i="3"/>
  <c r="H204" i="3"/>
  <c r="J204" i="3"/>
  <c r="K204" i="3"/>
  <c r="W225" i="3"/>
  <c r="W226" i="3" s="1"/>
  <c r="H157" i="3"/>
  <c r="T217" i="3"/>
  <c r="U215" i="2"/>
  <c r="T215" i="2"/>
  <c r="O230" i="2"/>
  <c r="Q215" i="2"/>
  <c r="S215" i="2"/>
  <c r="R215" i="2"/>
  <c r="P215" i="2"/>
  <c r="G42" i="2" a="1"/>
  <c r="F216" i="3"/>
  <c r="F205" i="3"/>
  <c r="F220" i="3" s="1"/>
  <c r="H201" i="3"/>
  <c r="K201" i="3"/>
  <c r="J201" i="3"/>
  <c r="L201" i="3"/>
  <c r="G201" i="3"/>
  <c r="I201" i="3"/>
  <c r="K157" i="3"/>
  <c r="U214" i="2"/>
  <c r="Q214" i="2"/>
  <c r="P214" i="2"/>
  <c r="R214" i="2"/>
  <c r="S214" i="2"/>
  <c r="T214" i="2"/>
  <c r="O229" i="2"/>
  <c r="R225" i="3"/>
  <c r="R226" i="3" s="1"/>
  <c r="F215" i="3"/>
  <c r="G200" i="3"/>
  <c r="L200" i="3"/>
  <c r="K200" i="3"/>
  <c r="H200" i="3"/>
  <c r="I200" i="3"/>
  <c r="J200" i="3"/>
  <c r="I157" i="3"/>
  <c r="W219" i="3"/>
  <c r="S214" i="3"/>
  <c r="S221" i="3" s="1"/>
  <c r="S225" i="3" s="1"/>
  <c r="S226" i="3" s="1"/>
  <c r="W216" i="3"/>
  <c r="W220" i="3" s="1"/>
  <c r="P212" i="2"/>
  <c r="Q212" i="2"/>
  <c r="S212" i="2"/>
  <c r="R212" i="2"/>
  <c r="T212" i="2"/>
  <c r="O227" i="2"/>
  <c r="O216" i="2"/>
  <c r="O231" i="2" s="1"/>
  <c r="U212" i="2"/>
  <c r="R217" i="3"/>
  <c r="F206" i="3"/>
  <c r="F214" i="3"/>
  <c r="G199" i="3"/>
  <c r="I199" i="3"/>
  <c r="L199" i="3"/>
  <c r="K199" i="3"/>
  <c r="H199" i="3"/>
  <c r="J199" i="3"/>
  <c r="V214" i="3"/>
  <c r="V221" i="3" s="1"/>
  <c r="V225" i="3" s="1"/>
  <c r="V226" i="3" s="1"/>
  <c r="V217" i="3"/>
  <c r="H205" i="3" l="1"/>
  <c r="I205" i="3"/>
  <c r="K205" i="3"/>
  <c r="L206" i="3"/>
  <c r="L210" i="3" s="1"/>
  <c r="J205" i="3"/>
  <c r="J206" i="3"/>
  <c r="J210" i="3" s="1"/>
  <c r="L205" i="3"/>
  <c r="H206" i="3"/>
  <c r="H210" i="3" s="1"/>
  <c r="G28" i="3"/>
  <c r="Q167" i="3" s="1"/>
  <c r="G27" i="3"/>
  <c r="Q166" i="3" s="1"/>
  <c r="G32" i="3"/>
  <c r="Q165" i="3" s="1"/>
  <c r="G31" i="3"/>
  <c r="Q170" i="3" s="1"/>
  <c r="G30" i="3"/>
  <c r="Q169" i="3" s="1"/>
  <c r="G29" i="3"/>
  <c r="Q168" i="3" s="1"/>
  <c r="G217" i="2"/>
  <c r="G221" i="2" s="1"/>
  <c r="K216" i="2"/>
  <c r="K206" i="3"/>
  <c r="K210" i="3" s="1"/>
  <c r="I216" i="2"/>
  <c r="T216" i="2"/>
  <c r="U217" i="2"/>
  <c r="U221" i="2" s="1"/>
  <c r="U230" i="2" s="1"/>
  <c r="I206" i="3"/>
  <c r="I210" i="3" s="1"/>
  <c r="R216" i="2"/>
  <c r="G205" i="3"/>
  <c r="R217" i="2"/>
  <c r="R221" i="2" s="1"/>
  <c r="R229" i="2" s="1"/>
  <c r="J216" i="2"/>
  <c r="G206" i="3"/>
  <c r="G210" i="3" s="1"/>
  <c r="S216" i="2"/>
  <c r="S217" i="2"/>
  <c r="S221" i="2" s="1"/>
  <c r="S229" i="2" s="1"/>
  <c r="Q216" i="2"/>
  <c r="Q217" i="2"/>
  <c r="Q221" i="2" s="1"/>
  <c r="Q230" i="2" s="1"/>
  <c r="I217" i="2"/>
  <c r="I221" i="2" s="1"/>
  <c r="F210" i="3"/>
  <c r="F221" i="3"/>
  <c r="F225" i="3" s="1"/>
  <c r="P216" i="2"/>
  <c r="P217" i="2"/>
  <c r="P221" i="2" s="1"/>
  <c r="P228" i="2" s="1"/>
  <c r="J217" i="2"/>
  <c r="J221" i="2" s="1"/>
  <c r="G43" i="2"/>
  <c r="O178" i="2" s="1"/>
  <c r="G47" i="2"/>
  <c r="O176" i="2" s="1"/>
  <c r="G45" i="2"/>
  <c r="O180" i="2" s="1"/>
  <c r="G44" i="2"/>
  <c r="O179" i="2" s="1"/>
  <c r="G46" i="2"/>
  <c r="O181" i="2" s="1"/>
  <c r="G42" i="2"/>
  <c r="O177" i="2" s="1"/>
  <c r="H217" i="2"/>
  <c r="H221" i="2" s="1"/>
  <c r="R228" i="2"/>
  <c r="O221" i="2"/>
  <c r="O232" i="2"/>
  <c r="O236" i="2" s="1"/>
  <c r="F221" i="2"/>
  <c r="F232" i="2"/>
  <c r="F236" i="2" s="1"/>
  <c r="L216" i="2"/>
  <c r="T217" i="2"/>
  <c r="T221" i="2" s="1"/>
  <c r="T229" i="2" s="1"/>
  <c r="G216" i="2"/>
  <c r="F28" i="3"/>
  <c r="F167" i="3" s="1"/>
  <c r="F31" i="3"/>
  <c r="F170" i="3" s="1"/>
  <c r="F30" i="3"/>
  <c r="F169" i="3" s="1"/>
  <c r="F27" i="3"/>
  <c r="F166" i="3" s="1"/>
  <c r="F29" i="3"/>
  <c r="F168" i="3" s="1"/>
  <c r="F32" i="3"/>
  <c r="F165" i="3" s="1"/>
  <c r="K217" i="2"/>
  <c r="K221" i="2" s="1"/>
  <c r="H216" i="2"/>
  <c r="F43" i="2"/>
  <c r="F178" i="2" s="1"/>
  <c r="F46" i="2"/>
  <c r="F181" i="2" s="1"/>
  <c r="F44" i="2"/>
  <c r="F179" i="2" s="1"/>
  <c r="F42" i="2"/>
  <c r="F177" i="2" s="1"/>
  <c r="F45" i="2"/>
  <c r="F180" i="2" s="1"/>
  <c r="F47" i="2"/>
  <c r="F176" i="2" s="1"/>
  <c r="U216" i="2"/>
  <c r="U229" i="2"/>
  <c r="G219" i="3" a="1"/>
  <c r="L217" i="2"/>
  <c r="L221" i="2" s="1"/>
  <c r="G217" i="3" a="1"/>
  <c r="G215" i="3" l="1" a="1"/>
  <c r="U227" i="2"/>
  <c r="U231" i="2" s="1"/>
  <c r="R230" i="2"/>
  <c r="Q228" i="2"/>
  <c r="R226" i="2"/>
  <c r="S227" i="2"/>
  <c r="S231" i="2" s="1"/>
  <c r="Q226" i="2"/>
  <c r="T225" i="2"/>
  <c r="T232" i="2" s="1"/>
  <c r="G216" i="3" a="1"/>
  <c r="Q229" i="2"/>
  <c r="U228" i="2"/>
  <c r="U226" i="2"/>
  <c r="G214" i="3" a="1"/>
  <c r="G225" i="2" a="1"/>
  <c r="H225" i="2" s="1"/>
  <c r="H232" i="2" s="1"/>
  <c r="H236" i="2" s="1"/>
  <c r="H237" i="2" s="1"/>
  <c r="Q225" i="2"/>
  <c r="Q232" i="2" s="1"/>
  <c r="T226" i="2"/>
  <c r="U225" i="2"/>
  <c r="U232" i="2" s="1"/>
  <c r="G230" i="2" a="1"/>
  <c r="I230" i="2" s="1"/>
  <c r="Q236" i="2"/>
  <c r="Q237" i="2" s="1"/>
  <c r="G226" i="2" a="1"/>
  <c r="G226" i="2" s="1"/>
  <c r="Q227" i="2"/>
  <c r="Q231" i="2" s="1"/>
  <c r="T236" i="2"/>
  <c r="T237" i="2" s="1"/>
  <c r="G218" i="3" a="1"/>
  <c r="G225" i="2"/>
  <c r="G232" i="2" s="1"/>
  <c r="G236" i="2" s="1"/>
  <c r="G237" i="2" s="1"/>
  <c r="J177" i="2"/>
  <c r="F192" i="2"/>
  <c r="F245" i="2" s="1"/>
  <c r="G177" i="2"/>
  <c r="I177" i="2"/>
  <c r="H177" i="2"/>
  <c r="L177" i="2"/>
  <c r="K177" i="2"/>
  <c r="H214" i="3"/>
  <c r="L214" i="3"/>
  <c r="G214" i="3"/>
  <c r="G221" i="3" s="1"/>
  <c r="G225" i="3" s="1"/>
  <c r="G226" i="3" s="1"/>
  <c r="J214" i="3"/>
  <c r="J221" i="3" s="1"/>
  <c r="J225" i="3" s="1"/>
  <c r="J226" i="3" s="1"/>
  <c r="K214" i="3"/>
  <c r="I214" i="3"/>
  <c r="I221" i="3" s="1"/>
  <c r="I225" i="3" s="1"/>
  <c r="I226" i="3" s="1"/>
  <c r="F194" i="2"/>
  <c r="F247" i="2" s="1"/>
  <c r="F271" i="2" s="1"/>
  <c r="G179" i="2"/>
  <c r="K179" i="2"/>
  <c r="H179" i="2"/>
  <c r="L179" i="2"/>
  <c r="J179" i="2"/>
  <c r="I179" i="2"/>
  <c r="P229" i="2"/>
  <c r="J218" i="3"/>
  <c r="K218" i="3"/>
  <c r="H218" i="3"/>
  <c r="I218" i="3"/>
  <c r="L218" i="3"/>
  <c r="G218" i="3"/>
  <c r="I181" i="2"/>
  <c r="J181" i="2"/>
  <c r="L181" i="2"/>
  <c r="H181" i="2"/>
  <c r="G181" i="2"/>
  <c r="F196" i="2"/>
  <c r="F249" i="2" s="1"/>
  <c r="F273" i="2" s="1"/>
  <c r="K181" i="2"/>
  <c r="P227" i="2"/>
  <c r="P231" i="2" s="1"/>
  <c r="S226" i="2"/>
  <c r="Q183" i="3"/>
  <c r="U168" i="3"/>
  <c r="T168" i="3"/>
  <c r="R168" i="3"/>
  <c r="S168" i="3"/>
  <c r="W168" i="3"/>
  <c r="V168" i="3"/>
  <c r="F182" i="2"/>
  <c r="F197" i="2" s="1"/>
  <c r="K178" i="2"/>
  <c r="F193" i="2"/>
  <c r="F246" i="2" s="1"/>
  <c r="L178" i="2"/>
  <c r="H178" i="2"/>
  <c r="G178" i="2"/>
  <c r="I178" i="2"/>
  <c r="J178" i="2"/>
  <c r="P226" i="2"/>
  <c r="S228" i="2"/>
  <c r="Q184" i="3"/>
  <c r="W169" i="3"/>
  <c r="V169" i="3"/>
  <c r="S169" i="3"/>
  <c r="U169" i="3"/>
  <c r="R169" i="3"/>
  <c r="T169" i="3"/>
  <c r="H217" i="3"/>
  <c r="K217" i="3"/>
  <c r="I217" i="3"/>
  <c r="L217" i="3"/>
  <c r="J217" i="3"/>
  <c r="G217" i="3"/>
  <c r="H219" i="3"/>
  <c r="H221" i="3" s="1"/>
  <c r="H225" i="3" s="1"/>
  <c r="H226" i="3" s="1"/>
  <c r="J219" i="3"/>
  <c r="I219" i="3"/>
  <c r="K219" i="3"/>
  <c r="K221" i="3" s="1"/>
  <c r="K225" i="3" s="1"/>
  <c r="K226" i="3" s="1"/>
  <c r="L219" i="3"/>
  <c r="L221" i="3" s="1"/>
  <c r="L225" i="3" s="1"/>
  <c r="L226" i="3" s="1"/>
  <c r="G219" i="3"/>
  <c r="G229" i="2" a="1"/>
  <c r="G228" i="2" a="1"/>
  <c r="S230" i="2"/>
  <c r="T227" i="2"/>
  <c r="T231" i="2" s="1"/>
  <c r="Q185" i="3"/>
  <c r="W170" i="3"/>
  <c r="S170" i="3"/>
  <c r="U170" i="3"/>
  <c r="R170" i="3"/>
  <c r="V170" i="3"/>
  <c r="T170" i="3"/>
  <c r="F180" i="3"/>
  <c r="F233" i="3" s="1"/>
  <c r="F172" i="3"/>
  <c r="G165" i="3"/>
  <c r="L165" i="3"/>
  <c r="H165" i="3"/>
  <c r="J165" i="3"/>
  <c r="K165" i="3"/>
  <c r="I165" i="3"/>
  <c r="G227" i="2" a="1"/>
  <c r="T228" i="2"/>
  <c r="S225" i="2"/>
  <c r="S232" i="2" s="1"/>
  <c r="S236" i="2" s="1"/>
  <c r="S237" i="2" s="1"/>
  <c r="U236" i="2"/>
  <c r="U237" i="2" s="1"/>
  <c r="Q180" i="3"/>
  <c r="Q233" i="3" s="1"/>
  <c r="Q172" i="3"/>
  <c r="W165" i="3"/>
  <c r="R165" i="3"/>
  <c r="T165" i="3"/>
  <c r="S165" i="3"/>
  <c r="U165" i="3"/>
  <c r="V165" i="3"/>
  <c r="F183" i="3"/>
  <c r="K168" i="3"/>
  <c r="I168" i="3"/>
  <c r="J168" i="3"/>
  <c r="G168" i="3"/>
  <c r="L168" i="3"/>
  <c r="H168" i="3"/>
  <c r="S177" i="2"/>
  <c r="T177" i="2"/>
  <c r="O192" i="2"/>
  <c r="O245" i="2" s="1"/>
  <c r="U177" i="2"/>
  <c r="R177" i="2"/>
  <c r="Q177" i="2"/>
  <c r="P177" i="2"/>
  <c r="Q181" i="3"/>
  <c r="U166" i="3"/>
  <c r="S166" i="3"/>
  <c r="T166" i="3"/>
  <c r="R166" i="3"/>
  <c r="W166" i="3"/>
  <c r="V166" i="3"/>
  <c r="F181" i="3"/>
  <c r="H166" i="3"/>
  <c r="K166" i="3"/>
  <c r="J166" i="3"/>
  <c r="I166" i="3"/>
  <c r="G166" i="3"/>
  <c r="L166" i="3"/>
  <c r="T181" i="2"/>
  <c r="S181" i="2"/>
  <c r="P181" i="2"/>
  <c r="R181" i="2"/>
  <c r="O196" i="2"/>
  <c r="O249" i="2" s="1"/>
  <c r="O273" i="2" s="1"/>
  <c r="Q181" i="2"/>
  <c r="U181" i="2"/>
  <c r="Q171" i="3"/>
  <c r="Q186" i="3" s="1"/>
  <c r="Q182" i="3"/>
  <c r="W167" i="3"/>
  <c r="V167" i="3"/>
  <c r="S167" i="3"/>
  <c r="U167" i="3"/>
  <c r="R167" i="3"/>
  <c r="T167" i="3"/>
  <c r="F184" i="3"/>
  <c r="H169" i="3"/>
  <c r="G169" i="3"/>
  <c r="J169" i="3"/>
  <c r="L169" i="3"/>
  <c r="I169" i="3"/>
  <c r="K169" i="3"/>
  <c r="T230" i="2"/>
  <c r="T179" i="2"/>
  <c r="O194" i="2"/>
  <c r="O247" i="2" s="1"/>
  <c r="O271" i="2" s="1"/>
  <c r="P179" i="2"/>
  <c r="R179" i="2"/>
  <c r="Q179" i="2"/>
  <c r="U179" i="2"/>
  <c r="S179" i="2"/>
  <c r="R225" i="2"/>
  <c r="R232" i="2" s="1"/>
  <c r="R236" i="2" s="1"/>
  <c r="R237" i="2" s="1"/>
  <c r="P230" i="2"/>
  <c r="R227" i="2"/>
  <c r="R231" i="2" s="1"/>
  <c r="F185" i="3"/>
  <c r="H170" i="3"/>
  <c r="J170" i="3"/>
  <c r="K170" i="3"/>
  <c r="L170" i="3"/>
  <c r="I170" i="3"/>
  <c r="G170" i="3"/>
  <c r="P180" i="2"/>
  <c r="U180" i="2"/>
  <c r="R180" i="2"/>
  <c r="O195" i="2"/>
  <c r="O248" i="2" s="1"/>
  <c r="O272" i="2" s="1"/>
  <c r="Q180" i="2"/>
  <c r="T180" i="2"/>
  <c r="S180" i="2"/>
  <c r="P225" i="2"/>
  <c r="P232" i="2" s="1"/>
  <c r="P236" i="2" s="1"/>
  <c r="P237" i="2" s="1"/>
  <c r="K215" i="3"/>
  <c r="H215" i="3"/>
  <c r="J215" i="3"/>
  <c r="L215" i="3"/>
  <c r="I215" i="3"/>
  <c r="G215" i="3"/>
  <c r="I176" i="2"/>
  <c r="L176" i="2"/>
  <c r="J176" i="2"/>
  <c r="K176" i="2"/>
  <c r="F191" i="2"/>
  <c r="F244" i="2" s="1"/>
  <c r="F183" i="2"/>
  <c r="G176" i="2"/>
  <c r="H176" i="2"/>
  <c r="F182" i="3"/>
  <c r="F171" i="3"/>
  <c r="F186" i="3" s="1"/>
  <c r="H167" i="3"/>
  <c r="K167" i="3"/>
  <c r="J167" i="3"/>
  <c r="L167" i="3"/>
  <c r="G167" i="3"/>
  <c r="I167" i="3"/>
  <c r="Q176" i="2"/>
  <c r="R176" i="2"/>
  <c r="T176" i="2"/>
  <c r="P176" i="2"/>
  <c r="S176" i="2"/>
  <c r="U176" i="2"/>
  <c r="O183" i="2"/>
  <c r="O191" i="2"/>
  <c r="O244" i="2" s="1"/>
  <c r="L216" i="3"/>
  <c r="L220" i="3" s="1"/>
  <c r="H216" i="3"/>
  <c r="H220" i="3" s="1"/>
  <c r="J216" i="3"/>
  <c r="K216" i="3"/>
  <c r="K220" i="3" s="1"/>
  <c r="I216" i="3"/>
  <c r="G216" i="3"/>
  <c r="G220" i="3" s="1"/>
  <c r="H180" i="2"/>
  <c r="L180" i="2"/>
  <c r="K180" i="2"/>
  <c r="G180" i="2"/>
  <c r="I180" i="2"/>
  <c r="J180" i="2"/>
  <c r="F195" i="2"/>
  <c r="F248" i="2" s="1"/>
  <c r="F272" i="2" s="1"/>
  <c r="T178" i="2"/>
  <c r="P178" i="2"/>
  <c r="U178" i="2"/>
  <c r="O182" i="2"/>
  <c r="O197" i="2" s="1"/>
  <c r="S178" i="2"/>
  <c r="Q178" i="2"/>
  <c r="R178" i="2"/>
  <c r="O193" i="2"/>
  <c r="O246" i="2" s="1"/>
  <c r="L225" i="2" l="1"/>
  <c r="L232" i="2" s="1"/>
  <c r="L236" i="2" s="1"/>
  <c r="L237" i="2" s="1"/>
  <c r="K225" i="2"/>
  <c r="K232" i="2" s="1"/>
  <c r="K236" i="2" s="1"/>
  <c r="K237" i="2" s="1"/>
  <c r="J225" i="2"/>
  <c r="J232" i="2" s="1"/>
  <c r="J236" i="2" s="1"/>
  <c r="J237" i="2" s="1"/>
  <c r="I225" i="2"/>
  <c r="I232" i="2" s="1"/>
  <c r="I236" i="2" s="1"/>
  <c r="I237" i="2" s="1"/>
  <c r="L226" i="2"/>
  <c r="I171" i="3"/>
  <c r="J230" i="2"/>
  <c r="V171" i="3"/>
  <c r="H226" i="2"/>
  <c r="J226" i="2"/>
  <c r="I226" i="2"/>
  <c r="K226" i="2"/>
  <c r="L230" i="2"/>
  <c r="G230" i="2"/>
  <c r="H230" i="2"/>
  <c r="R182" i="2"/>
  <c r="G183" i="2"/>
  <c r="G187" i="2" s="1"/>
  <c r="K230" i="2"/>
  <c r="S182" i="2"/>
  <c r="P182" i="2"/>
  <c r="Q183" i="2"/>
  <c r="Q187" i="2" s="1"/>
  <c r="T172" i="3"/>
  <c r="T176" i="3" s="1"/>
  <c r="T185" i="3" s="1"/>
  <c r="K172" i="3"/>
  <c r="K176" i="3" s="1"/>
  <c r="K185" i="3" s="1"/>
  <c r="I183" i="2"/>
  <c r="I187" i="2" s="1"/>
  <c r="I192" i="2" s="1"/>
  <c r="I245" i="2" s="1"/>
  <c r="U171" i="3"/>
  <c r="L171" i="3"/>
  <c r="S171" i="3"/>
  <c r="S183" i="2"/>
  <c r="S187" i="2" s="1"/>
  <c r="K183" i="2"/>
  <c r="K187" i="2" s="1"/>
  <c r="T171" i="3"/>
  <c r="V172" i="3"/>
  <c r="V176" i="3" s="1"/>
  <c r="O252" i="2"/>
  <c r="O276" i="2" s="1"/>
  <c r="O268" i="2"/>
  <c r="J183" i="2"/>
  <c r="R171" i="3"/>
  <c r="U172" i="3"/>
  <c r="U176" i="3" s="1"/>
  <c r="J182" i="2"/>
  <c r="O198" i="2"/>
  <c r="O202" i="2" s="1"/>
  <c r="O187" i="2"/>
  <c r="L183" i="2"/>
  <c r="S172" i="3"/>
  <c r="S176" i="3" s="1"/>
  <c r="I172" i="3"/>
  <c r="I176" i="3" s="1"/>
  <c r="I182" i="2"/>
  <c r="F251" i="2"/>
  <c r="F275" i="2" s="1"/>
  <c r="F269" i="2"/>
  <c r="O250" i="2"/>
  <c r="O274" i="2" s="1"/>
  <c r="O270" i="2"/>
  <c r="U183" i="2"/>
  <c r="U187" i="2" s="1"/>
  <c r="G171" i="3"/>
  <c r="T183" i="3"/>
  <c r="T184" i="3"/>
  <c r="T181" i="3"/>
  <c r="T182" i="3"/>
  <c r="T186" i="3" s="1"/>
  <c r="K183" i="3"/>
  <c r="G182" i="2"/>
  <c r="R172" i="3"/>
  <c r="R176" i="3" s="1"/>
  <c r="J172" i="3"/>
  <c r="J176" i="3" s="1"/>
  <c r="K229" i="2"/>
  <c r="L229" i="2"/>
  <c r="I229" i="2"/>
  <c r="G229" i="2"/>
  <c r="H229" i="2"/>
  <c r="J229" i="2"/>
  <c r="H182" i="2"/>
  <c r="Q182" i="2"/>
  <c r="P183" i="2"/>
  <c r="P187" i="2" s="1"/>
  <c r="J171" i="3"/>
  <c r="W171" i="3"/>
  <c r="O251" i="2"/>
  <c r="O275" i="2" s="1"/>
  <c r="O269" i="2"/>
  <c r="W172" i="3"/>
  <c r="W176" i="3" s="1"/>
  <c r="H172" i="3"/>
  <c r="H176" i="3" s="1"/>
  <c r="L182" i="2"/>
  <c r="S193" i="2"/>
  <c r="S194" i="2"/>
  <c r="S247" i="2" s="1"/>
  <c r="S195" i="2"/>
  <c r="S248" i="2" s="1"/>
  <c r="S191" i="2"/>
  <c r="S192" i="2"/>
  <c r="S245" i="2" s="1"/>
  <c r="S251" i="2" s="1"/>
  <c r="S196" i="2"/>
  <c r="S249" i="2" s="1"/>
  <c r="T183" i="2"/>
  <c r="T187" i="2" s="1"/>
  <c r="K171" i="3"/>
  <c r="Q176" i="3"/>
  <c r="Q187" i="3"/>
  <c r="Q191" i="3" s="1"/>
  <c r="K227" i="2"/>
  <c r="K231" i="2" s="1"/>
  <c r="H227" i="2"/>
  <c r="H231" i="2" s="1"/>
  <c r="J227" i="2"/>
  <c r="J231" i="2" s="1"/>
  <c r="G227" i="2"/>
  <c r="G231" i="2" s="1"/>
  <c r="L227" i="2"/>
  <c r="L231" i="2" s="1"/>
  <c r="I227" i="2"/>
  <c r="I231" i="2" s="1"/>
  <c r="L172" i="3"/>
  <c r="L176" i="3" s="1"/>
  <c r="I220" i="3"/>
  <c r="F250" i="2"/>
  <c r="F274" i="2" s="1"/>
  <c r="F270" i="2"/>
  <c r="R183" i="2"/>
  <c r="R187" i="2" s="1"/>
  <c r="H171" i="3"/>
  <c r="Q257" i="3"/>
  <c r="Q241" i="3"/>
  <c r="Q265" i="3" s="1"/>
  <c r="G172" i="3"/>
  <c r="G176" i="3" s="1"/>
  <c r="I228" i="2"/>
  <c r="G228" i="2"/>
  <c r="K228" i="2"/>
  <c r="J228" i="2"/>
  <c r="L228" i="2"/>
  <c r="H228" i="2"/>
  <c r="J220" i="3"/>
  <c r="K182" i="2"/>
  <c r="U182" i="2"/>
  <c r="Q196" i="2"/>
  <c r="Q249" i="2" s="1"/>
  <c r="Q191" i="2"/>
  <c r="Q195" i="2"/>
  <c r="Q248" i="2" s="1"/>
  <c r="Q194" i="2"/>
  <c r="Q247" i="2" s="1"/>
  <c r="Q193" i="2"/>
  <c r="Q192" i="2"/>
  <c r="Q245" i="2" s="1"/>
  <c r="H183" i="2"/>
  <c r="H187" i="2" s="1"/>
  <c r="F187" i="3"/>
  <c r="F191" i="3" s="1"/>
  <c r="F176" i="3"/>
  <c r="G194" i="2"/>
  <c r="G195" i="2"/>
  <c r="G196" i="2"/>
  <c r="G249" i="2" s="1"/>
  <c r="G273" i="2" s="1"/>
  <c r="G191" i="2"/>
  <c r="G193" i="2"/>
  <c r="G192" i="2"/>
  <c r="G245" i="2" s="1"/>
  <c r="F257" i="3"/>
  <c r="F241" i="3"/>
  <c r="F265" i="3" s="1"/>
  <c r="T182" i="2"/>
  <c r="F187" i="2"/>
  <c r="F198" i="2"/>
  <c r="F202" i="2" s="1"/>
  <c r="J187" i="2"/>
  <c r="L187" i="2"/>
  <c r="F252" i="2"/>
  <c r="F276" i="2" s="1"/>
  <c r="F268" i="2"/>
  <c r="G247" i="2" l="1"/>
  <c r="G271" i="2" s="1"/>
  <c r="T180" i="3"/>
  <c r="K180" i="3"/>
  <c r="K181" i="3"/>
  <c r="K184" i="3"/>
  <c r="K182" i="3"/>
  <c r="K186" i="3" s="1"/>
  <c r="I196" i="2"/>
  <c r="I249" i="2" s="1"/>
  <c r="I193" i="2"/>
  <c r="I195" i="2"/>
  <c r="G248" i="2"/>
  <c r="G272" i="2" s="1"/>
  <c r="I194" i="2"/>
  <c r="I191" i="2"/>
  <c r="G256" i="2" a="1"/>
  <c r="I256" i="2" a="1"/>
  <c r="Q251" i="2"/>
  <c r="H184" i="3"/>
  <c r="H183" i="3"/>
  <c r="H180" i="3"/>
  <c r="H181" i="3"/>
  <c r="H185" i="3"/>
  <c r="H182" i="3"/>
  <c r="H186" i="3" s="1"/>
  <c r="I247" i="2"/>
  <c r="G198" i="2"/>
  <c r="G202" i="2" s="1"/>
  <c r="G203" i="2" s="1"/>
  <c r="G244" i="2"/>
  <c r="Q197" i="2"/>
  <c r="Q246" i="2"/>
  <c r="Q250" i="2" s="1"/>
  <c r="J182" i="3"/>
  <c r="J186" i="3" s="1"/>
  <c r="J181" i="3"/>
  <c r="J180" i="3"/>
  <c r="J183" i="3"/>
  <c r="J184" i="3"/>
  <c r="J185" i="3"/>
  <c r="I198" i="2"/>
  <c r="I202" i="2" s="1"/>
  <c r="I203" i="2" s="1"/>
  <c r="I244" i="2"/>
  <c r="S185" i="3"/>
  <c r="S182" i="3"/>
  <c r="S186" i="3" s="1"/>
  <c r="S183" i="3"/>
  <c r="S180" i="3"/>
  <c r="S184" i="3"/>
  <c r="S181" i="3"/>
  <c r="G257" i="2"/>
  <c r="G259" i="2"/>
  <c r="G258" i="2"/>
  <c r="G260" i="2"/>
  <c r="G262" i="2"/>
  <c r="G263" i="2"/>
  <c r="G261" i="2"/>
  <c r="G264" i="2"/>
  <c r="G256" i="2"/>
  <c r="T191" i="2"/>
  <c r="T196" i="2"/>
  <c r="T249" i="2" s="1"/>
  <c r="T195" i="2"/>
  <c r="T248" i="2" s="1"/>
  <c r="T192" i="2"/>
  <c r="T245" i="2" s="1"/>
  <c r="T251" i="2" s="1"/>
  <c r="T193" i="2"/>
  <c r="T194" i="2"/>
  <c r="T247" i="2" s="1"/>
  <c r="W181" i="3"/>
  <c r="W182" i="3"/>
  <c r="W186" i="3" s="1"/>
  <c r="W183" i="3"/>
  <c r="W184" i="3"/>
  <c r="W185" i="3"/>
  <c r="W180" i="3"/>
  <c r="P193" i="2"/>
  <c r="P194" i="2"/>
  <c r="P247" i="2" s="1"/>
  <c r="P271" i="2" s="1"/>
  <c r="Q271" i="2" s="1"/>
  <c r="P191" i="2"/>
  <c r="P192" i="2"/>
  <c r="P245" i="2" s="1"/>
  <c r="P195" i="2"/>
  <c r="P248" i="2" s="1"/>
  <c r="P272" i="2" s="1"/>
  <c r="Q272" i="2" s="1"/>
  <c r="P196" i="2"/>
  <c r="P249" i="2" s="1"/>
  <c r="P273" i="2" s="1"/>
  <c r="I251" i="2"/>
  <c r="I182" i="3"/>
  <c r="I186" i="3" s="1"/>
  <c r="I184" i="3"/>
  <c r="I185" i="3"/>
  <c r="I180" i="3"/>
  <c r="I183" i="3"/>
  <c r="I181" i="3"/>
  <c r="V180" i="3"/>
  <c r="V182" i="3"/>
  <c r="V186" i="3" s="1"/>
  <c r="V185" i="3"/>
  <c r="V181" i="3"/>
  <c r="V184" i="3"/>
  <c r="V183" i="3"/>
  <c r="I261" i="2"/>
  <c r="I259" i="2"/>
  <c r="I264" i="2"/>
  <c r="I258" i="2"/>
  <c r="I257" i="2"/>
  <c r="I262" i="2"/>
  <c r="I256" i="2"/>
  <c r="I260" i="2"/>
  <c r="I263" i="2"/>
  <c r="L195" i="2"/>
  <c r="L248" i="2" s="1"/>
  <c r="L194" i="2"/>
  <c r="L247" i="2" s="1"/>
  <c r="L193" i="2"/>
  <c r="L192" i="2"/>
  <c r="L245" i="2" s="1"/>
  <c r="L251" i="2" s="1"/>
  <c r="L191" i="2"/>
  <c r="L196" i="2"/>
  <c r="L249" i="2" s="1"/>
  <c r="Q198" i="2"/>
  <c r="Q202" i="2" s="1"/>
  <c r="Q203" i="2" s="1"/>
  <c r="Q244" i="2"/>
  <c r="J191" i="2"/>
  <c r="J192" i="2"/>
  <c r="J245" i="2" s="1"/>
  <c r="J251" i="2" s="1"/>
  <c r="J196" i="2"/>
  <c r="J249" i="2" s="1"/>
  <c r="J193" i="2"/>
  <c r="J194" i="2"/>
  <c r="J247" i="2" s="1"/>
  <c r="J195" i="2"/>
  <c r="J248" i="2" s="1"/>
  <c r="Q273" i="2"/>
  <c r="O256" i="2" a="1"/>
  <c r="F256" i="2" a="1"/>
  <c r="T187" i="3"/>
  <c r="T191" i="3" s="1"/>
  <c r="T192" i="3" s="1"/>
  <c r="T233" i="3"/>
  <c r="O280" i="2" a="1"/>
  <c r="P280" i="2" a="1"/>
  <c r="Q280" i="2" a="1"/>
  <c r="F280" i="2" a="1"/>
  <c r="G280" i="2" a="1"/>
  <c r="G181" i="3"/>
  <c r="G183" i="3"/>
  <c r="G185" i="3"/>
  <c r="G184" i="3"/>
  <c r="G180" i="3"/>
  <c r="G182" i="3"/>
  <c r="G186" i="3" s="1"/>
  <c r="K196" i="2"/>
  <c r="K249" i="2" s="1"/>
  <c r="K193" i="2"/>
  <c r="K192" i="2"/>
  <c r="K245" i="2" s="1"/>
  <c r="K251" i="2" s="1"/>
  <c r="K194" i="2"/>
  <c r="K247" i="2" s="1"/>
  <c r="K191" i="2"/>
  <c r="K195" i="2"/>
  <c r="K248" i="2" s="1"/>
  <c r="R192" i="2"/>
  <c r="R245" i="2" s="1"/>
  <c r="R251" i="2" s="1"/>
  <c r="R193" i="2"/>
  <c r="R191" i="2"/>
  <c r="R194" i="2"/>
  <c r="R247" i="2" s="1"/>
  <c r="R195" i="2"/>
  <c r="R248" i="2" s="1"/>
  <c r="R196" i="2"/>
  <c r="R249" i="2" s="1"/>
  <c r="S198" i="2"/>
  <c r="S202" i="2" s="1"/>
  <c r="S203" i="2" s="1"/>
  <c r="S244" i="2"/>
  <c r="U194" i="2"/>
  <c r="U247" i="2" s="1"/>
  <c r="U196" i="2"/>
  <c r="U249" i="2" s="1"/>
  <c r="U195" i="2"/>
  <c r="U248" i="2" s="1"/>
  <c r="U191" i="2"/>
  <c r="U193" i="2"/>
  <c r="U192" i="2"/>
  <c r="U245" i="2" s="1"/>
  <c r="U251" i="2" s="1"/>
  <c r="U185" i="3"/>
  <c r="U181" i="3"/>
  <c r="U182" i="3"/>
  <c r="U186" i="3" s="1"/>
  <c r="U180" i="3"/>
  <c r="U183" i="3"/>
  <c r="U184" i="3"/>
  <c r="G269" i="2"/>
  <c r="G251" i="2"/>
  <c r="G275" i="2" s="1"/>
  <c r="H196" i="2"/>
  <c r="H249" i="2" s="1"/>
  <c r="H273" i="2" s="1"/>
  <c r="I273" i="2" s="1"/>
  <c r="J273" i="2" s="1"/>
  <c r="H194" i="2"/>
  <c r="H247" i="2" s="1"/>
  <c r="H271" i="2" s="1"/>
  <c r="I271" i="2" s="1"/>
  <c r="J271" i="2" s="1"/>
  <c r="H193" i="2"/>
  <c r="H192" i="2"/>
  <c r="H245" i="2" s="1"/>
  <c r="H251" i="2" s="1"/>
  <c r="H195" i="2"/>
  <c r="H248" i="2" s="1"/>
  <c r="H272" i="2" s="1"/>
  <c r="H191" i="2"/>
  <c r="L182" i="3"/>
  <c r="L186" i="3" s="1"/>
  <c r="L181" i="3"/>
  <c r="L183" i="3"/>
  <c r="L185" i="3"/>
  <c r="L180" i="3"/>
  <c r="L184" i="3"/>
  <c r="R183" i="3"/>
  <c r="R181" i="3"/>
  <c r="R180" i="3"/>
  <c r="R184" i="3"/>
  <c r="R182" i="3"/>
  <c r="R186" i="3" s="1"/>
  <c r="R185" i="3"/>
  <c r="K187" i="3"/>
  <c r="K191" i="3" s="1"/>
  <c r="K192" i="3" s="1"/>
  <c r="K233" i="3"/>
  <c r="I197" i="2"/>
  <c r="I246" i="2"/>
  <c r="I250" i="2" s="1"/>
  <c r="G197" i="2"/>
  <c r="G246" i="2"/>
  <c r="S197" i="2"/>
  <c r="S246" i="2"/>
  <c r="S250" i="2" s="1"/>
  <c r="I248" i="2"/>
  <c r="R273" i="2" l="1"/>
  <c r="S273" i="2" s="1"/>
  <c r="T273" i="2" s="1"/>
  <c r="K271" i="2"/>
  <c r="L271" i="2" s="1"/>
  <c r="K273" i="2"/>
  <c r="L273" i="2" s="1"/>
  <c r="G284" i="2"/>
  <c r="G280" i="2"/>
  <c r="G281" i="2"/>
  <c r="G282" i="2"/>
  <c r="G287" i="2"/>
  <c r="G283" i="2"/>
  <c r="G288" i="2"/>
  <c r="G285" i="2"/>
  <c r="G286" i="2"/>
  <c r="V187" i="3"/>
  <c r="V191" i="3" s="1"/>
  <c r="V192" i="3" s="1"/>
  <c r="V233" i="3"/>
  <c r="U198" i="2"/>
  <c r="U202" i="2" s="1"/>
  <c r="U203" i="2" s="1"/>
  <c r="U244" i="2"/>
  <c r="R198" i="2"/>
  <c r="R202" i="2" s="1"/>
  <c r="R203" i="2" s="1"/>
  <c r="R244" i="2"/>
  <c r="R252" i="2" s="1"/>
  <c r="R187" i="3"/>
  <c r="R191" i="3" s="1"/>
  <c r="R192" i="3" s="1"/>
  <c r="R233" i="3"/>
  <c r="R197" i="2"/>
  <c r="R246" i="2"/>
  <c r="R250" i="2" s="1"/>
  <c r="F288" i="2"/>
  <c r="F283" i="2"/>
  <c r="F287" i="2"/>
  <c r="F286" i="2"/>
  <c r="F280" i="2"/>
  <c r="F281" i="2"/>
  <c r="F284" i="2"/>
  <c r="F285" i="2"/>
  <c r="F282" i="2"/>
  <c r="O258" i="2"/>
  <c r="O264" i="2"/>
  <c r="O262" i="2"/>
  <c r="O260" i="2"/>
  <c r="O257" i="2"/>
  <c r="O261" i="2"/>
  <c r="O259" i="2"/>
  <c r="O263" i="2"/>
  <c r="O256" i="2"/>
  <c r="Q252" i="2"/>
  <c r="P197" i="2"/>
  <c r="P246" i="2"/>
  <c r="G250" i="2"/>
  <c r="G274" i="2" s="1"/>
  <c r="G270" i="2"/>
  <c r="Q234" i="3" a="1"/>
  <c r="F264" i="2"/>
  <c r="F257" i="2"/>
  <c r="F261" i="2"/>
  <c r="F262" i="2"/>
  <c r="F256" i="2"/>
  <c r="F258" i="2"/>
  <c r="F259" i="2"/>
  <c r="F260" i="2"/>
  <c r="F263" i="2"/>
  <c r="J197" i="2"/>
  <c r="J246" i="2"/>
  <c r="J250" i="2" s="1"/>
  <c r="T197" i="2"/>
  <c r="T246" i="2"/>
  <c r="T250" i="2" s="1"/>
  <c r="K241" i="3"/>
  <c r="K198" i="2"/>
  <c r="K202" i="2" s="1"/>
  <c r="K203" i="2" s="1"/>
  <c r="K244" i="2"/>
  <c r="G187" i="3"/>
  <c r="G191" i="3" s="1"/>
  <c r="G192" i="3" s="1"/>
  <c r="G233" i="3"/>
  <c r="H198" i="2"/>
  <c r="H202" i="2" s="1"/>
  <c r="H203" i="2" s="1"/>
  <c r="H244" i="2"/>
  <c r="I272" i="2"/>
  <c r="J272" i="2" s="1"/>
  <c r="K272" i="2" s="1"/>
  <c r="L272" i="2" s="1"/>
  <c r="U187" i="3"/>
  <c r="U191" i="3" s="1"/>
  <c r="U192" i="3" s="1"/>
  <c r="U233" i="3"/>
  <c r="S252" i="2"/>
  <c r="S256" i="2" s="1" a="1"/>
  <c r="J198" i="2"/>
  <c r="J202" i="2" s="1"/>
  <c r="J203" i="2" s="1"/>
  <c r="J244" i="2"/>
  <c r="I187" i="3"/>
  <c r="I191" i="3" s="1"/>
  <c r="I192" i="3" s="1"/>
  <c r="I233" i="3"/>
  <c r="S187" i="3"/>
  <c r="S191" i="3" s="1"/>
  <c r="S192" i="3" s="1"/>
  <c r="S233" i="3"/>
  <c r="H275" i="2"/>
  <c r="I275" i="2" s="1"/>
  <c r="J275" i="2" s="1"/>
  <c r="K275" i="2" s="1"/>
  <c r="L275" i="2" s="1"/>
  <c r="K197" i="2"/>
  <c r="K246" i="2"/>
  <c r="K250" i="2" s="1"/>
  <c r="L198" i="2"/>
  <c r="L202" i="2" s="1"/>
  <c r="L203" i="2" s="1"/>
  <c r="L244" i="2"/>
  <c r="T198" i="2"/>
  <c r="T202" i="2" s="1"/>
  <c r="T203" i="2" s="1"/>
  <c r="T244" i="2"/>
  <c r="Q256" i="2" a="1"/>
  <c r="H197" i="2"/>
  <c r="H246" i="2"/>
  <c r="H250" i="2" s="1"/>
  <c r="F234" i="3" a="1"/>
  <c r="Q287" i="2"/>
  <c r="Q281" i="2"/>
  <c r="Q283" i="2"/>
  <c r="Q286" i="2"/>
  <c r="Q282" i="2"/>
  <c r="Q285" i="2"/>
  <c r="Q284" i="2"/>
  <c r="Q288" i="2"/>
  <c r="Q280" i="2"/>
  <c r="W187" i="3"/>
  <c r="W191" i="3" s="1"/>
  <c r="W192" i="3" s="1"/>
  <c r="W233" i="3"/>
  <c r="G252" i="2"/>
  <c r="G276" i="2" s="1"/>
  <c r="G268" i="2"/>
  <c r="H187" i="3"/>
  <c r="H191" i="3" s="1"/>
  <c r="H192" i="3" s="1"/>
  <c r="H233" i="3"/>
  <c r="L197" i="2"/>
  <c r="L246" i="2"/>
  <c r="L250" i="2" s="1"/>
  <c r="U273" i="2"/>
  <c r="P284" i="2"/>
  <c r="P283" i="2"/>
  <c r="P282" i="2"/>
  <c r="P285" i="2"/>
  <c r="P288" i="2"/>
  <c r="P286" i="2"/>
  <c r="P287" i="2"/>
  <c r="P280" i="2"/>
  <c r="P281" i="2"/>
  <c r="R272" i="2"/>
  <c r="S272" i="2" s="1"/>
  <c r="T272" i="2" s="1"/>
  <c r="U272" i="2" s="1"/>
  <c r="H269" i="2"/>
  <c r="I269" i="2" s="1"/>
  <c r="J269" i="2" s="1"/>
  <c r="K269" i="2" s="1"/>
  <c r="L269" i="2" s="1"/>
  <c r="O282" i="2"/>
  <c r="O286" i="2"/>
  <c r="O284" i="2"/>
  <c r="O285" i="2"/>
  <c r="O283" i="2"/>
  <c r="O281" i="2"/>
  <c r="O288" i="2"/>
  <c r="O287" i="2"/>
  <c r="O280" i="2"/>
  <c r="P269" i="2"/>
  <c r="Q269" i="2" s="1"/>
  <c r="R269" i="2" s="1"/>
  <c r="S269" i="2" s="1"/>
  <c r="T269" i="2" s="1"/>
  <c r="U269" i="2" s="1"/>
  <c r="P251" i="2"/>
  <c r="P275" i="2" s="1"/>
  <c r="Q275" i="2" s="1"/>
  <c r="R275" i="2" s="1"/>
  <c r="S275" i="2" s="1"/>
  <c r="T275" i="2" s="1"/>
  <c r="U275" i="2" s="1"/>
  <c r="J187" i="3"/>
  <c r="J191" i="3" s="1"/>
  <c r="J192" i="3" s="1"/>
  <c r="J233" i="3"/>
  <c r="L187" i="3"/>
  <c r="L191" i="3" s="1"/>
  <c r="L192" i="3" s="1"/>
  <c r="L233" i="3"/>
  <c r="U197" i="2"/>
  <c r="U246" i="2"/>
  <c r="U250" i="2" s="1"/>
  <c r="R271" i="2"/>
  <c r="S271" i="2" s="1"/>
  <c r="T271" i="2" s="1"/>
  <c r="U271" i="2" s="1"/>
  <c r="P198" i="2"/>
  <c r="P202" i="2" s="1"/>
  <c r="P203" i="2" s="1"/>
  <c r="P244" i="2"/>
  <c r="I252" i="2"/>
  <c r="R256" i="2" l="1" a="1"/>
  <c r="V241" i="3"/>
  <c r="H274" i="2"/>
  <c r="I274" i="2" s="1"/>
  <c r="J274" i="2" s="1"/>
  <c r="K274" i="2" s="1"/>
  <c r="L274" i="2" s="1"/>
  <c r="P268" i="2"/>
  <c r="Q268" i="2" s="1"/>
  <c r="R268" i="2" s="1"/>
  <c r="P252" i="2"/>
  <c r="P276" i="2" s="1"/>
  <c r="P256" i="2" a="1"/>
  <c r="U241" i="3"/>
  <c r="F238" i="3"/>
  <c r="F262" i="3" s="1"/>
  <c r="K235" i="3"/>
  <c r="F237" i="3"/>
  <c r="F261" i="3" s="1"/>
  <c r="I235" i="3"/>
  <c r="I239" i="3" s="1"/>
  <c r="H238" i="3"/>
  <c r="I234" i="3"/>
  <c r="I238" i="3"/>
  <c r="F234" i="3"/>
  <c r="L236" i="3"/>
  <c r="K236" i="3"/>
  <c r="H237" i="3"/>
  <c r="J236" i="3"/>
  <c r="K238" i="3"/>
  <c r="L234" i="3"/>
  <c r="I237" i="3"/>
  <c r="J235" i="3"/>
  <c r="J239" i="3" s="1"/>
  <c r="H235" i="3"/>
  <c r="H239" i="3" s="1"/>
  <c r="L235" i="3"/>
  <c r="L238" i="3"/>
  <c r="I236" i="3"/>
  <c r="J237" i="3"/>
  <c r="G234" i="3"/>
  <c r="K234" i="3"/>
  <c r="G235" i="3"/>
  <c r="G239" i="3" s="1"/>
  <c r="F235" i="3"/>
  <c r="H234" i="3"/>
  <c r="J238" i="3"/>
  <c r="L237" i="3"/>
  <c r="G237" i="3"/>
  <c r="G236" i="3"/>
  <c r="G238" i="3"/>
  <c r="H236" i="3"/>
  <c r="J234" i="3"/>
  <c r="F236" i="3"/>
  <c r="F260" i="3" s="1"/>
  <c r="K237" i="3"/>
  <c r="J252" i="2"/>
  <c r="J256" i="2" a="1"/>
  <c r="I241" i="3"/>
  <c r="Q262" i="2"/>
  <c r="Q258" i="2"/>
  <c r="Q263" i="2"/>
  <c r="Q264" i="2"/>
  <c r="Q257" i="2"/>
  <c r="Q261" i="2"/>
  <c r="Q259" i="2"/>
  <c r="Q260" i="2"/>
  <c r="Q256" i="2"/>
  <c r="T252" i="2"/>
  <c r="K252" i="2"/>
  <c r="K256" i="2" a="1"/>
  <c r="S263" i="2"/>
  <c r="S261" i="2"/>
  <c r="S264" i="2"/>
  <c r="S257" i="2"/>
  <c r="S258" i="2"/>
  <c r="S260" i="2"/>
  <c r="S262" i="2"/>
  <c r="S259" i="2"/>
  <c r="S256" i="2"/>
  <c r="R257" i="3"/>
  <c r="S257" i="3" s="1"/>
  <c r="U252" i="2"/>
  <c r="U256" i="2" a="1"/>
  <c r="L241" i="3"/>
  <c r="H252" i="2"/>
  <c r="H276" i="2" s="1"/>
  <c r="I276" i="2" s="1"/>
  <c r="H268" i="2"/>
  <c r="H256" i="2" a="1"/>
  <c r="T238" i="3"/>
  <c r="R237" i="3"/>
  <c r="V235" i="3"/>
  <c r="V239" i="3" s="1"/>
  <c r="W236" i="3"/>
  <c r="V237" i="3"/>
  <c r="Q236" i="3"/>
  <c r="Q260" i="3" s="1"/>
  <c r="R235" i="3"/>
  <c r="R239" i="3" s="1"/>
  <c r="U237" i="3"/>
  <c r="T236" i="3"/>
  <c r="R236" i="3"/>
  <c r="Q234" i="3"/>
  <c r="U234" i="3"/>
  <c r="U240" i="3" s="1"/>
  <c r="S236" i="3"/>
  <c r="Q238" i="3"/>
  <c r="Q262" i="3" s="1"/>
  <c r="V236" i="3"/>
  <c r="Q237" i="3"/>
  <c r="Q261" i="3" s="1"/>
  <c r="U238" i="3"/>
  <c r="V234" i="3"/>
  <c r="V240" i="3" s="1"/>
  <c r="W235" i="3"/>
  <c r="W239" i="3" s="1"/>
  <c r="R238" i="3"/>
  <c r="S235" i="3"/>
  <c r="S239" i="3" s="1"/>
  <c r="S238" i="3"/>
  <c r="U235" i="3"/>
  <c r="U239" i="3" s="1"/>
  <c r="T237" i="3"/>
  <c r="T241" i="3" s="1"/>
  <c r="T235" i="3"/>
  <c r="T239" i="3" s="1"/>
  <c r="S234" i="3"/>
  <c r="S240" i="3" s="1"/>
  <c r="W234" i="3"/>
  <c r="W240" i="3" s="1"/>
  <c r="Q235" i="3"/>
  <c r="W238" i="3"/>
  <c r="W241" i="3" s="1"/>
  <c r="W237" i="3"/>
  <c r="U236" i="3"/>
  <c r="T234" i="3"/>
  <c r="T240" i="3" s="1"/>
  <c r="S237" i="3"/>
  <c r="R234" i="3"/>
  <c r="V238" i="3"/>
  <c r="P270" i="2"/>
  <c r="Q270" i="2" s="1"/>
  <c r="R270" i="2" s="1"/>
  <c r="S270" i="2" s="1"/>
  <c r="T270" i="2" s="1"/>
  <c r="U270" i="2" s="1"/>
  <c r="P250" i="2"/>
  <c r="P274" i="2" s="1"/>
  <c r="Q274" i="2" s="1"/>
  <c r="R274" i="2" s="1"/>
  <c r="S274" i="2" s="1"/>
  <c r="T274" i="2" s="1"/>
  <c r="U274" i="2" s="1"/>
  <c r="L252" i="2"/>
  <c r="L256" i="2" a="1"/>
  <c r="S241" i="3"/>
  <c r="G257" i="3"/>
  <c r="H257" i="3" s="1"/>
  <c r="I257" i="3" s="1"/>
  <c r="J257" i="3" s="1"/>
  <c r="G241" i="3"/>
  <c r="G265" i="3" s="1"/>
  <c r="H270" i="2"/>
  <c r="I270" i="2" s="1"/>
  <c r="J270" i="2" s="1"/>
  <c r="K270" i="2" s="1"/>
  <c r="L270" i="2" s="1"/>
  <c r="Q276" i="2"/>
  <c r="R276" i="2" s="1"/>
  <c r="S276" i="2" s="1"/>
  <c r="R261" i="3" l="1"/>
  <c r="J276" i="2"/>
  <c r="K276" i="2" s="1"/>
  <c r="L276" i="2" s="1"/>
  <c r="G262" i="3"/>
  <c r="H262" i="3" s="1"/>
  <c r="I262" i="3" s="1"/>
  <c r="J262" i="3" s="1"/>
  <c r="K262" i="3" s="1"/>
  <c r="L262" i="3" s="1"/>
  <c r="G261" i="3"/>
  <c r="H261" i="3" s="1"/>
  <c r="I261" i="3" s="1"/>
  <c r="J261" i="3" s="1"/>
  <c r="K261" i="3" s="1"/>
  <c r="L261" i="3" s="1"/>
  <c r="R260" i="3"/>
  <c r="S260" i="3" s="1"/>
  <c r="T260" i="3" s="1"/>
  <c r="U260" i="3" s="1"/>
  <c r="V260" i="3" s="1"/>
  <c r="W260" i="3" s="1"/>
  <c r="G260" i="3"/>
  <c r="H260" i="3" s="1"/>
  <c r="I260" i="3" s="1"/>
  <c r="J260" i="3" s="1"/>
  <c r="K260" i="3" s="1"/>
  <c r="L260" i="3" s="1"/>
  <c r="R262" i="3"/>
  <c r="S262" i="3" s="1"/>
  <c r="T262" i="3" s="1"/>
  <c r="U262" i="3" s="1"/>
  <c r="V262" i="3" s="1"/>
  <c r="W262" i="3" s="1"/>
  <c r="S261" i="3"/>
  <c r="T261" i="3" s="1"/>
  <c r="U261" i="3" s="1"/>
  <c r="V261" i="3" s="1"/>
  <c r="W261" i="3" s="1"/>
  <c r="L239" i="3"/>
  <c r="T257" i="3"/>
  <c r="L258" i="2"/>
  <c r="L256" i="2"/>
  <c r="L260" i="2"/>
  <c r="L263" i="2"/>
  <c r="L257" i="2"/>
  <c r="L261" i="2"/>
  <c r="L262" i="2"/>
  <c r="L264" i="2"/>
  <c r="L259" i="2"/>
  <c r="R241" i="3"/>
  <c r="R265" i="3" s="1"/>
  <c r="S265" i="3" s="1"/>
  <c r="T265" i="3" s="1"/>
  <c r="U265" i="3" s="1"/>
  <c r="V265" i="3" s="1"/>
  <c r="W265" i="3" s="1"/>
  <c r="R240" i="3"/>
  <c r="Q239" i="3"/>
  <c r="Q259" i="3"/>
  <c r="R259" i="3" s="1"/>
  <c r="S259" i="3" s="1"/>
  <c r="T259" i="3" s="1"/>
  <c r="U259" i="3" s="1"/>
  <c r="V259" i="3" s="1"/>
  <c r="W259" i="3" s="1"/>
  <c r="Q240" i="3"/>
  <c r="Q264" i="3" s="1"/>
  <c r="Q258" i="3"/>
  <c r="H260" i="2"/>
  <c r="H259" i="2"/>
  <c r="H256" i="2"/>
  <c r="H262" i="2"/>
  <c r="H257" i="2"/>
  <c r="H264" i="2"/>
  <c r="H261" i="2"/>
  <c r="H258" i="2"/>
  <c r="H263" i="2"/>
  <c r="H280" i="2" a="1"/>
  <c r="I268" i="2"/>
  <c r="U263" i="2"/>
  <c r="U256" i="2"/>
  <c r="U262" i="2"/>
  <c r="U264" i="2"/>
  <c r="U261" i="2"/>
  <c r="U258" i="2"/>
  <c r="U257" i="2"/>
  <c r="U259" i="2"/>
  <c r="U260" i="2"/>
  <c r="K257" i="2"/>
  <c r="K256" i="2"/>
  <c r="K264" i="2"/>
  <c r="K261" i="2"/>
  <c r="K258" i="2"/>
  <c r="K262" i="2"/>
  <c r="K263" i="2"/>
  <c r="K259" i="2"/>
  <c r="K260" i="2"/>
  <c r="T256" i="2" a="1"/>
  <c r="T276" i="2"/>
  <c r="U276" i="2" s="1"/>
  <c r="J256" i="2"/>
  <c r="J260" i="2"/>
  <c r="J259" i="2"/>
  <c r="J263" i="2"/>
  <c r="J261" i="2"/>
  <c r="J264" i="2"/>
  <c r="J258" i="2"/>
  <c r="J257" i="2"/>
  <c r="J262" i="2"/>
  <c r="J241" i="3"/>
  <c r="J240" i="3"/>
  <c r="H241" i="3"/>
  <c r="H265" i="3" s="1"/>
  <c r="I265" i="3" s="1"/>
  <c r="H240" i="3"/>
  <c r="F259" i="3"/>
  <c r="G259" i="3" s="1"/>
  <c r="H259" i="3" s="1"/>
  <c r="I259" i="3" s="1"/>
  <c r="J259" i="3" s="1"/>
  <c r="K259" i="3" s="1"/>
  <c r="L259" i="3" s="1"/>
  <c r="F239" i="3"/>
  <c r="K240" i="3"/>
  <c r="G240" i="3"/>
  <c r="L240" i="3"/>
  <c r="F240" i="3"/>
  <c r="F264" i="3" s="1"/>
  <c r="F258" i="3"/>
  <c r="G258" i="3" s="1"/>
  <c r="H258" i="3" s="1"/>
  <c r="I258" i="3" s="1"/>
  <c r="J258" i="3" s="1"/>
  <c r="K258" i="3" s="1"/>
  <c r="L258" i="3" s="1"/>
  <c r="I240" i="3"/>
  <c r="K239" i="3"/>
  <c r="K257" i="3"/>
  <c r="P263" i="2"/>
  <c r="P261" i="2"/>
  <c r="P259" i="2"/>
  <c r="P256" i="2"/>
  <c r="P262" i="2"/>
  <c r="P258" i="2"/>
  <c r="P260" i="2"/>
  <c r="P264" i="2"/>
  <c r="P257" i="2"/>
  <c r="R280" i="2" a="1"/>
  <c r="S268" i="2"/>
  <c r="R262" i="2"/>
  <c r="R260" i="2"/>
  <c r="R264" i="2"/>
  <c r="R261" i="2"/>
  <c r="R256" i="2"/>
  <c r="R263" i="2"/>
  <c r="R258" i="2"/>
  <c r="R257" i="2"/>
  <c r="R259" i="2"/>
  <c r="J265" i="3" l="1"/>
  <c r="K265" i="3" s="1"/>
  <c r="L265" i="3" s="1"/>
  <c r="K245" i="3" a="1"/>
  <c r="G264" i="3"/>
  <c r="H264" i="3" s="1"/>
  <c r="I264" i="3" s="1"/>
  <c r="J264" i="3" s="1"/>
  <c r="K264" i="3" s="1"/>
  <c r="L264" i="3" s="1"/>
  <c r="T245" i="3" a="1"/>
  <c r="T249" i="3" s="1"/>
  <c r="I280" i="2" a="1"/>
  <c r="I285" i="2" s="1"/>
  <c r="J268" i="2"/>
  <c r="Q245" i="3" a="1"/>
  <c r="Q248" i="3" s="1"/>
  <c r="U257" i="3"/>
  <c r="Q263" i="3"/>
  <c r="R263" i="3" s="1"/>
  <c r="S263" i="3" s="1"/>
  <c r="T263" i="3" s="1"/>
  <c r="U263" i="3" s="1"/>
  <c r="V263" i="3" s="1"/>
  <c r="W263" i="3" s="1"/>
  <c r="S245" i="3" a="1"/>
  <c r="W245" i="3" a="1"/>
  <c r="U245" i="3" a="1"/>
  <c r="V245" i="3" a="1"/>
  <c r="R245" i="3" a="1"/>
  <c r="S280" i="2" a="1"/>
  <c r="S281" i="2" s="1"/>
  <c r="T268" i="2"/>
  <c r="R258" i="3"/>
  <c r="S258" i="3" s="1"/>
  <c r="T258" i="3" s="1"/>
  <c r="U258" i="3" s="1"/>
  <c r="V258" i="3" s="1"/>
  <c r="W258" i="3" s="1"/>
  <c r="R264" i="3"/>
  <c r="S264" i="3" s="1"/>
  <c r="T264" i="3" s="1"/>
  <c r="U264" i="3" s="1"/>
  <c r="V264" i="3" s="1"/>
  <c r="W264" i="3" s="1"/>
  <c r="L257" i="3"/>
  <c r="F263" i="3"/>
  <c r="I269" i="3" s="1" a="1"/>
  <c r="H245" i="3" a="1"/>
  <c r="J245" i="3" a="1"/>
  <c r="L245" i="3" a="1"/>
  <c r="G245" i="3" a="1"/>
  <c r="I245" i="3" a="1"/>
  <c r="F245" i="3" a="1"/>
  <c r="F253" i="3" s="1"/>
  <c r="S284" i="2"/>
  <c r="S283" i="2"/>
  <c r="S288" i="2"/>
  <c r="S287" i="2"/>
  <c r="R288" i="2"/>
  <c r="R286" i="2"/>
  <c r="R283" i="2"/>
  <c r="R281" i="2"/>
  <c r="R285" i="2"/>
  <c r="R284" i="2"/>
  <c r="R282" i="2"/>
  <c r="R280" i="2"/>
  <c r="R287" i="2"/>
  <c r="K251" i="3"/>
  <c r="K252" i="3"/>
  <c r="K247" i="3"/>
  <c r="K253" i="3"/>
  <c r="K245" i="3"/>
  <c r="K246" i="3"/>
  <c r="K249" i="3"/>
  <c r="K250" i="3"/>
  <c r="K248" i="3"/>
  <c r="T263" i="2"/>
  <c r="T257" i="2"/>
  <c r="T260" i="2"/>
  <c r="T261" i="2"/>
  <c r="T256" i="2"/>
  <c r="T262" i="2"/>
  <c r="T264" i="2"/>
  <c r="T259" i="2"/>
  <c r="T258" i="2"/>
  <c r="I288" i="2"/>
  <c r="H288" i="2"/>
  <c r="H283" i="2"/>
  <c r="H286" i="2"/>
  <c r="H282" i="2"/>
  <c r="H280" i="2"/>
  <c r="H284" i="2"/>
  <c r="H287" i="2"/>
  <c r="H285" i="2"/>
  <c r="H281" i="2"/>
  <c r="Q249" i="3"/>
  <c r="Q247" i="3"/>
  <c r="Q246" i="3"/>
  <c r="S280" i="2" l="1"/>
  <c r="S285" i="2"/>
  <c r="S286" i="2"/>
  <c r="S282" i="2"/>
  <c r="Q250" i="3"/>
  <c r="Q252" i="3"/>
  <c r="Q253" i="3"/>
  <c r="Q245" i="3"/>
  <c r="Q251" i="3"/>
  <c r="T248" i="3"/>
  <c r="T253" i="3"/>
  <c r="T252" i="3"/>
  <c r="T246" i="3"/>
  <c r="F246" i="3"/>
  <c r="T247" i="3"/>
  <c r="T245" i="3"/>
  <c r="T251" i="3"/>
  <c r="T250" i="3"/>
  <c r="F247" i="3"/>
  <c r="I280" i="2"/>
  <c r="I282" i="2"/>
  <c r="I286" i="2"/>
  <c r="I284" i="2"/>
  <c r="I281" i="2"/>
  <c r="G269" i="3" a="1"/>
  <c r="G274" i="3" s="1"/>
  <c r="I287" i="2"/>
  <c r="I283" i="2"/>
  <c r="F245" i="3"/>
  <c r="F251" i="3"/>
  <c r="F249" i="3"/>
  <c r="T269" i="3" a="1"/>
  <c r="F252" i="3"/>
  <c r="S269" i="3" a="1"/>
  <c r="F250" i="3"/>
  <c r="R269" i="3" a="1"/>
  <c r="R271" i="3" s="1"/>
  <c r="F248" i="3"/>
  <c r="I269" i="3"/>
  <c r="I274" i="3"/>
  <c r="I277" i="3"/>
  <c r="I275" i="3"/>
  <c r="I273" i="3"/>
  <c r="I272" i="3"/>
  <c r="I270" i="3"/>
  <c r="I276" i="3"/>
  <c r="I271" i="3"/>
  <c r="L248" i="3"/>
  <c r="L252" i="3"/>
  <c r="L245" i="3"/>
  <c r="L249" i="3"/>
  <c r="L251" i="3"/>
  <c r="L246" i="3"/>
  <c r="L253" i="3"/>
  <c r="L247" i="3"/>
  <c r="L250" i="3"/>
  <c r="J248" i="3"/>
  <c r="J253" i="3"/>
  <c r="J250" i="3"/>
  <c r="J247" i="3"/>
  <c r="J251" i="3"/>
  <c r="J245" i="3"/>
  <c r="J249" i="3"/>
  <c r="J252" i="3"/>
  <c r="J246" i="3"/>
  <c r="H250" i="3"/>
  <c r="H249" i="3"/>
  <c r="H248" i="3"/>
  <c r="H245" i="3"/>
  <c r="H252" i="3"/>
  <c r="H247" i="3"/>
  <c r="H253" i="3"/>
  <c r="H251" i="3"/>
  <c r="H246" i="3"/>
  <c r="J269" i="3" a="1"/>
  <c r="G263" i="3"/>
  <c r="H263" i="3" s="1"/>
  <c r="I263" i="3" s="1"/>
  <c r="J263" i="3" s="1"/>
  <c r="K263" i="3" s="1"/>
  <c r="L263" i="3" s="1"/>
  <c r="R252" i="3"/>
  <c r="R248" i="3"/>
  <c r="R249" i="3"/>
  <c r="R253" i="3"/>
  <c r="R245" i="3"/>
  <c r="R246" i="3"/>
  <c r="R251" i="3"/>
  <c r="R247" i="3"/>
  <c r="R250" i="3"/>
  <c r="U269" i="3" a="1"/>
  <c r="V257" i="3"/>
  <c r="V252" i="3"/>
  <c r="V245" i="3"/>
  <c r="V249" i="3"/>
  <c r="V248" i="3"/>
  <c r="V246" i="3"/>
  <c r="V253" i="3"/>
  <c r="V251" i="3"/>
  <c r="V247" i="3"/>
  <c r="V250" i="3"/>
  <c r="U251" i="3"/>
  <c r="U247" i="3"/>
  <c r="U248" i="3"/>
  <c r="U250" i="3"/>
  <c r="U252" i="3"/>
  <c r="U245" i="3"/>
  <c r="U249" i="3"/>
  <c r="U253" i="3"/>
  <c r="U246" i="3"/>
  <c r="W245" i="3"/>
  <c r="W253" i="3"/>
  <c r="W250" i="3"/>
  <c r="W249" i="3"/>
  <c r="W246" i="3"/>
  <c r="W252" i="3"/>
  <c r="W248" i="3"/>
  <c r="W251" i="3"/>
  <c r="W247" i="3"/>
  <c r="J280" i="2" a="1"/>
  <c r="K268" i="2"/>
  <c r="I246" i="3"/>
  <c r="I252" i="3"/>
  <c r="I249" i="3"/>
  <c r="I253" i="3"/>
  <c r="I250" i="3"/>
  <c r="I247" i="3"/>
  <c r="I251" i="3"/>
  <c r="I245" i="3"/>
  <c r="I248" i="3"/>
  <c r="G272" i="3"/>
  <c r="S250" i="3"/>
  <c r="S246" i="3"/>
  <c r="S252" i="3"/>
  <c r="S245" i="3"/>
  <c r="S248" i="3"/>
  <c r="S247" i="3"/>
  <c r="S249" i="3"/>
  <c r="S253" i="3"/>
  <c r="S251" i="3"/>
  <c r="H269" i="3" a="1"/>
  <c r="K269" i="3" a="1"/>
  <c r="F269" i="3" a="1"/>
  <c r="T280" i="2" a="1"/>
  <c r="U268" i="2"/>
  <c r="U280" i="2" s="1" a="1"/>
  <c r="Q269" i="3" a="1"/>
  <c r="G253" i="3"/>
  <c r="G250" i="3"/>
  <c r="G249" i="3"/>
  <c r="G248" i="3"/>
  <c r="G246" i="3"/>
  <c r="G252" i="3"/>
  <c r="G251" i="3"/>
  <c r="G245" i="3"/>
  <c r="G247" i="3"/>
  <c r="L269" i="3" a="1"/>
  <c r="R276" i="3" l="1"/>
  <c r="G270" i="3"/>
  <c r="R273" i="3"/>
  <c r="R274" i="3"/>
  <c r="G275" i="3"/>
  <c r="R272" i="3"/>
  <c r="G271" i="3"/>
  <c r="R275" i="3"/>
  <c r="G273" i="3"/>
  <c r="R270" i="3"/>
  <c r="G276" i="3"/>
  <c r="R277" i="3"/>
  <c r="G277" i="3"/>
  <c r="G269" i="3"/>
  <c r="R269" i="3"/>
  <c r="T274" i="3"/>
  <c r="T271" i="3"/>
  <c r="T277" i="3"/>
  <c r="T269" i="3"/>
  <c r="T276" i="3"/>
  <c r="T270" i="3"/>
  <c r="T275" i="3"/>
  <c r="T273" i="3"/>
  <c r="T272" i="3"/>
  <c r="S275" i="3"/>
  <c r="S271" i="3"/>
  <c r="S272" i="3"/>
  <c r="S270" i="3"/>
  <c r="S276" i="3"/>
  <c r="S274" i="3"/>
  <c r="S273" i="3"/>
  <c r="S269" i="3"/>
  <c r="S277" i="3"/>
  <c r="H272" i="3"/>
  <c r="H277" i="3"/>
  <c r="H276" i="3"/>
  <c r="H275" i="3"/>
  <c r="H271" i="3"/>
  <c r="H269" i="3"/>
  <c r="H273" i="3"/>
  <c r="H270" i="3"/>
  <c r="H274" i="3"/>
  <c r="V269" i="3" a="1"/>
  <c r="W257" i="3"/>
  <c r="W269" i="3" s="1" a="1"/>
  <c r="J276" i="3"/>
  <c r="J277" i="3"/>
  <c r="J271" i="3"/>
  <c r="J273" i="3"/>
  <c r="J274" i="3"/>
  <c r="J275" i="3"/>
  <c r="J272" i="3"/>
  <c r="J270" i="3"/>
  <c r="J269" i="3"/>
  <c r="K271" i="3"/>
  <c r="K277" i="3"/>
  <c r="K275" i="3"/>
  <c r="K273" i="3"/>
  <c r="K270" i="3"/>
  <c r="K272" i="3"/>
  <c r="K274" i="3"/>
  <c r="K269" i="3"/>
  <c r="K276" i="3"/>
  <c r="U277" i="3"/>
  <c r="U275" i="3"/>
  <c r="U276" i="3"/>
  <c r="U271" i="3"/>
  <c r="U272" i="3"/>
  <c r="U269" i="3"/>
  <c r="U270" i="3"/>
  <c r="U273" i="3"/>
  <c r="U274" i="3"/>
  <c r="L269" i="3"/>
  <c r="L275" i="3"/>
  <c r="L277" i="3"/>
  <c r="L272" i="3"/>
  <c r="L271" i="3"/>
  <c r="L276" i="3"/>
  <c r="L270" i="3"/>
  <c r="L273" i="3"/>
  <c r="L274" i="3"/>
  <c r="F276" i="3"/>
  <c r="F273" i="3"/>
  <c r="F277" i="3"/>
  <c r="F270" i="3"/>
  <c r="F269" i="3"/>
  <c r="F271" i="3"/>
  <c r="F272" i="3"/>
  <c r="F274" i="3"/>
  <c r="F275" i="3"/>
  <c r="Q275" i="3"/>
  <c r="Q274" i="3"/>
  <c r="Q273" i="3"/>
  <c r="Q276" i="3"/>
  <c r="Q272" i="3"/>
  <c r="Q277" i="3"/>
  <c r="Q270" i="3"/>
  <c r="Q271" i="3"/>
  <c r="Q269" i="3"/>
  <c r="U282" i="2"/>
  <c r="U281" i="2"/>
  <c r="U283" i="2"/>
  <c r="U285" i="2"/>
  <c r="U288" i="2"/>
  <c r="U287" i="2"/>
  <c r="U280" i="2"/>
  <c r="U284" i="2"/>
  <c r="U286" i="2"/>
  <c r="K280" i="2" a="1"/>
  <c r="L268" i="2"/>
  <c r="L280" i="2" s="1" a="1"/>
  <c r="T281" i="2"/>
  <c r="T285" i="2"/>
  <c r="T283" i="2"/>
  <c r="T282" i="2"/>
  <c r="T284" i="2"/>
  <c r="T287" i="2"/>
  <c r="T286" i="2"/>
  <c r="T280" i="2"/>
  <c r="T288" i="2"/>
  <c r="J284" i="2"/>
  <c r="J281" i="2"/>
  <c r="J280" i="2"/>
  <c r="J286" i="2"/>
  <c r="J285" i="2"/>
  <c r="J287" i="2"/>
  <c r="J283" i="2"/>
  <c r="J282" i="2"/>
  <c r="J288" i="2"/>
  <c r="L288" i="2" l="1"/>
  <c r="L283" i="2"/>
  <c r="L285" i="2"/>
  <c r="L284" i="2"/>
  <c r="L286" i="2"/>
  <c r="L280" i="2"/>
  <c r="L281" i="2"/>
  <c r="L287" i="2"/>
  <c r="L282" i="2"/>
  <c r="K288" i="2"/>
  <c r="K285" i="2"/>
  <c r="K283" i="2"/>
  <c r="K280" i="2"/>
  <c r="K281" i="2"/>
  <c r="K286" i="2"/>
  <c r="K282" i="2"/>
  <c r="K287" i="2"/>
  <c r="K284" i="2"/>
  <c r="W276" i="3"/>
  <c r="W272" i="3"/>
  <c r="W269" i="3"/>
  <c r="W274" i="3"/>
  <c r="W271" i="3"/>
  <c r="W270" i="3"/>
  <c r="W277" i="3"/>
  <c r="W273" i="3"/>
  <c r="W275" i="3"/>
  <c r="V277" i="3"/>
  <c r="V270" i="3"/>
  <c r="V271" i="3"/>
  <c r="V272" i="3"/>
  <c r="V273" i="3"/>
  <c r="V269" i="3"/>
  <c r="V276" i="3"/>
  <c r="V275" i="3"/>
  <c r="V274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<sst xmlns="http://schemas.openxmlformats.org/spreadsheetml/2006/main" count="1426" uniqueCount="265">
  <si>
    <t>総計(公営除く)</t>
    <rPh sb="0" eb="2">
      <t>ソウケイ</t>
    </rPh>
    <rPh sb="3" eb="5">
      <t>コウエイ</t>
    </rPh>
    <rPh sb="5" eb="6">
      <t>ノゾ</t>
    </rPh>
    <phoneticPr fontId="4"/>
  </si>
  <si>
    <t>給与</t>
    <rPh sb="0" eb="2">
      <t>キュウヨ</t>
    </rPh>
    <phoneticPr fontId="4"/>
  </si>
  <si>
    <t>民営借家(非木造)</t>
    <rPh sb="0" eb="2">
      <t>ミンエイ</t>
    </rPh>
    <rPh sb="2" eb="4">
      <t>シャッカ</t>
    </rPh>
    <rPh sb="5" eb="8">
      <t>ヒモクゾウ</t>
    </rPh>
    <phoneticPr fontId="4"/>
  </si>
  <si>
    <t>民営借家(木造)</t>
    <rPh sb="0" eb="2">
      <t>ミンエイ</t>
    </rPh>
    <rPh sb="2" eb="4">
      <t>シャッカ</t>
    </rPh>
    <rPh sb="5" eb="7">
      <t>モクゾウ</t>
    </rPh>
    <phoneticPr fontId="4"/>
  </si>
  <si>
    <t xml:space="preserve">都市再生機構・公社の借家 </t>
    <rPh sb="0" eb="2">
      <t>トシ</t>
    </rPh>
    <rPh sb="2" eb="4">
      <t>サイセイ</t>
    </rPh>
    <rPh sb="4" eb="6">
      <t>キコウ</t>
    </rPh>
    <phoneticPr fontId="5"/>
  </si>
  <si>
    <t>公営借家</t>
    <rPh sb="0" eb="2">
      <t>コウエイ</t>
    </rPh>
    <rPh sb="2" eb="4">
      <t>シャッカ</t>
    </rPh>
    <phoneticPr fontId="4"/>
  </si>
  <si>
    <t>75歳以上</t>
    <rPh sb="2" eb="3">
      <t>サイ</t>
    </rPh>
    <rPh sb="3" eb="5">
      <t>イジョウ</t>
    </rPh>
    <phoneticPr fontId="4"/>
  </si>
  <si>
    <t>60歳以上</t>
    <rPh sb="2" eb="3">
      <t>サイ</t>
    </rPh>
    <rPh sb="3" eb="5">
      <t>イジョウ</t>
    </rPh>
    <phoneticPr fontId="4"/>
  </si>
  <si>
    <t>50歳以上</t>
    <rPh sb="2" eb="3">
      <t>サイ</t>
    </rPh>
    <rPh sb="3" eb="5">
      <t>イジョウ</t>
    </rPh>
    <phoneticPr fontId="4"/>
  </si>
  <si>
    <t>40歳以上</t>
    <rPh sb="2" eb="3">
      <t>サイ</t>
    </rPh>
    <rPh sb="3" eb="5">
      <t>イジョウ</t>
    </rPh>
    <phoneticPr fontId="4"/>
  </si>
  <si>
    <t>30歳以上</t>
    <rPh sb="2" eb="3">
      <t>サイ</t>
    </rPh>
    <rPh sb="3" eb="5">
      <t>イジョウ</t>
    </rPh>
    <phoneticPr fontId="4"/>
  </si>
  <si>
    <t>25歳以上</t>
    <rPh sb="2" eb="3">
      <t>サイ</t>
    </rPh>
    <rPh sb="3" eb="5">
      <t>イジョウ</t>
    </rPh>
    <phoneticPr fontId="4"/>
  </si>
  <si>
    <t>全世帯</t>
    <rPh sb="0" eb="3">
      <t>ゼンセタイ</t>
    </rPh>
    <phoneticPr fontId="4"/>
  </si>
  <si>
    <t>持ち家</t>
    <rPh sb="0" eb="1">
      <t>モ</t>
    </rPh>
    <rPh sb="2" eb="3">
      <t>ヤ</t>
    </rPh>
    <phoneticPr fontId="4"/>
  </si>
  <si>
    <t>借家</t>
    <rPh sb="0" eb="2">
      <t>シャクヤ</t>
    </rPh>
    <phoneticPr fontId="4"/>
  </si>
  <si>
    <t>1人世帯
総数</t>
    <rPh sb="1" eb="2">
      <t>ニン</t>
    </rPh>
    <rPh sb="2" eb="4">
      <t>セタイ</t>
    </rPh>
    <rPh sb="5" eb="7">
      <t>ソウスウ</t>
    </rPh>
    <phoneticPr fontId="4"/>
  </si>
  <si>
    <t>2035(R17)年度末</t>
    <rPh sb="9" eb="11">
      <t>ネンド</t>
    </rPh>
    <rPh sb="11" eb="12">
      <t>マツ</t>
    </rPh>
    <phoneticPr fontId="3"/>
  </si>
  <si>
    <t>2030(R12)年度末</t>
    <rPh sb="9" eb="11">
      <t>ネンド</t>
    </rPh>
    <rPh sb="11" eb="12">
      <t>マツ</t>
    </rPh>
    <phoneticPr fontId="3"/>
  </si>
  <si>
    <t>2025(R7)
年度末</t>
    <rPh sb="9" eb="11">
      <t>ネンド</t>
    </rPh>
    <rPh sb="11" eb="12">
      <t>マツ</t>
    </rPh>
    <phoneticPr fontId="3"/>
  </si>
  <si>
    <t>2020(R2)
年度末</t>
    <rPh sb="9" eb="11">
      <t>ネンド</t>
    </rPh>
    <rPh sb="11" eb="12">
      <t>マツ</t>
    </rPh>
    <phoneticPr fontId="3"/>
  </si>
  <si>
    <t>2040(R22)年度央</t>
    <rPh sb="9" eb="11">
      <t>ネンド</t>
    </rPh>
    <rPh sb="11" eb="12">
      <t>オウ</t>
    </rPh>
    <phoneticPr fontId="3"/>
  </si>
  <si>
    <t>2035(R17)年度央</t>
    <rPh sb="9" eb="11">
      <t>ネンド</t>
    </rPh>
    <rPh sb="11" eb="12">
      <t>オウ</t>
    </rPh>
    <phoneticPr fontId="3"/>
  </si>
  <si>
    <t>2030(R12)年度央</t>
    <rPh sb="9" eb="11">
      <t>ネンド</t>
    </rPh>
    <rPh sb="11" eb="12">
      <t>オウ</t>
    </rPh>
    <phoneticPr fontId="3"/>
  </si>
  <si>
    <t>2025(R7)
年度央</t>
    <rPh sb="9" eb="11">
      <t>ネンド</t>
    </rPh>
    <rPh sb="11" eb="12">
      <t>オウ</t>
    </rPh>
    <phoneticPr fontId="3"/>
  </si>
  <si>
    <t>2020(R2)
年度央</t>
    <rPh sb="9" eb="11">
      <t>ネンド</t>
    </rPh>
    <rPh sb="11" eb="12">
      <t>オウ</t>
    </rPh>
    <phoneticPr fontId="3"/>
  </si>
  <si>
    <t>借家世帯</t>
    <rPh sb="0" eb="2">
      <t>シャクヤ</t>
    </rPh>
    <rPh sb="2" eb="4">
      <t>セタイ</t>
    </rPh>
    <phoneticPr fontId="4"/>
  </si>
  <si>
    <t>シート名</t>
    <rPh sb="3" eb="4">
      <t>メイ</t>
    </rPh>
    <phoneticPr fontId="1"/>
  </si>
  <si>
    <t>行う作業の概要</t>
    <rPh sb="0" eb="1">
      <t>オコナ</t>
    </rPh>
    <rPh sb="2" eb="4">
      <t>サギョウ</t>
    </rPh>
    <rPh sb="5" eb="7">
      <t>ガイヨウ</t>
    </rPh>
    <phoneticPr fontId="1"/>
  </si>
  <si>
    <t>１．データの引用</t>
    <rPh sb="2" eb="4">
      <t>インヨウ</t>
    </rPh>
    <phoneticPr fontId="1"/>
  </si>
  <si>
    <t>データ</t>
    <phoneticPr fontId="1"/>
  </si>
  <si>
    <t>作業</t>
    <rPh sb="0" eb="2">
      <t>サギョウ</t>
    </rPh>
    <phoneticPr fontId="1"/>
  </si>
  <si>
    <t>引用</t>
    <rPh sb="0" eb="1">
      <t>インヨウ</t>
    </rPh>
    <phoneticPr fontId="1"/>
  </si>
  <si>
    <t>出典</t>
    <rPh sb="0" eb="2">
      <t>シュッテン</t>
    </rPh>
    <phoneticPr fontId="1"/>
  </si>
  <si>
    <t>普通世帯</t>
    <rPh sb="0" eb="1">
      <t>フツウ</t>
    </rPh>
    <rPh sb="1" eb="3">
      <t>セタイ</t>
    </rPh>
    <phoneticPr fontId="1"/>
  </si>
  <si>
    <t>公営の借家</t>
    <rPh sb="0" eb="1">
      <t>コウエイ</t>
    </rPh>
    <rPh sb="2" eb="4">
      <t>シャクヤ</t>
    </rPh>
    <phoneticPr fontId="1"/>
  </si>
  <si>
    <t>公団・公社の借家</t>
    <rPh sb="0" eb="1">
      <t>コウダン</t>
    </rPh>
    <rPh sb="2" eb="4">
      <t>コウシャ</t>
    </rPh>
    <rPh sb="5" eb="7">
      <t>シャクヤ</t>
    </rPh>
    <phoneticPr fontId="1"/>
  </si>
  <si>
    <t>給与住宅</t>
    <rPh sb="0" eb="1">
      <t>キュウヨ</t>
    </rPh>
    <rPh sb="1" eb="3">
      <t>ジュウタク</t>
    </rPh>
    <phoneticPr fontId="1"/>
  </si>
  <si>
    <t>総数</t>
    <rPh sb="0" eb="2">
      <t>ソウスウ</t>
    </rPh>
    <phoneticPr fontId="1"/>
  </si>
  <si>
    <t>民営借家 (一戸建・長屋建)</t>
    <rPh sb="6" eb="8">
      <t>イッコ</t>
    </rPh>
    <rPh sb="8" eb="9">
      <t>ダテ</t>
    </rPh>
    <rPh sb="10" eb="12">
      <t>ナガヤ</t>
    </rPh>
    <rPh sb="12" eb="13">
      <t>ダ</t>
    </rPh>
    <phoneticPr fontId="1"/>
  </si>
  <si>
    <t>民営借家 (共同住宅・その他)</t>
    <rPh sb="6" eb="8">
      <t>キョウドウ</t>
    </rPh>
    <rPh sb="8" eb="10">
      <t>ジュウタク</t>
    </rPh>
    <rPh sb="13" eb="14">
      <t>タ</t>
    </rPh>
    <phoneticPr fontId="1"/>
  </si>
  <si>
    <t>親族の家</t>
    <rPh sb="0" eb="2">
      <t>シンゾク</t>
    </rPh>
    <rPh sb="3" eb="4">
      <t>イエ</t>
    </rPh>
    <phoneticPr fontId="1"/>
  </si>
  <si>
    <t>従前の居住形態</t>
    <rPh sb="0" eb="2">
      <t>ジュウゼン</t>
    </rPh>
    <rPh sb="3" eb="7">
      <t>キョジュウケイタイ</t>
    </rPh>
    <phoneticPr fontId="1"/>
  </si>
  <si>
    <t>現在の居住形態</t>
    <rPh sb="0" eb="2">
      <t>ゲンザイ</t>
    </rPh>
    <rPh sb="3" eb="7">
      <t>キョジュウケイタイ</t>
    </rPh>
    <phoneticPr fontId="1"/>
  </si>
  <si>
    <t>2003年</t>
    <rPh sb="4" eb="5">
      <t>ネン</t>
    </rPh>
    <phoneticPr fontId="1"/>
  </si>
  <si>
    <t>2008年</t>
    <rPh sb="4" eb="5">
      <t>ネン</t>
    </rPh>
    <phoneticPr fontId="1"/>
  </si>
  <si>
    <t>2013年</t>
    <rPh sb="4" eb="5">
      <t>ネン</t>
    </rPh>
    <phoneticPr fontId="1"/>
  </si>
  <si>
    <t>2018年</t>
    <rPh sb="4" eb="5">
      <t>ネン</t>
    </rPh>
    <phoneticPr fontId="1"/>
  </si>
  <si>
    <t>2023年</t>
    <rPh sb="4" eb="5">
      <t>ネン</t>
    </rPh>
    <phoneticPr fontId="1"/>
  </si>
  <si>
    <t>２．出力用データの作成</t>
    <rPh sb="2" eb="5">
      <t>シュツリョクヨウ</t>
    </rPh>
    <rPh sb="9" eb="11">
      <t>サクセイ</t>
    </rPh>
    <phoneticPr fontId="1"/>
  </si>
  <si>
    <t>（１）区分集約</t>
    <rPh sb="3" eb="7">
      <t>クブンシュウヤク</t>
    </rPh>
    <phoneticPr fontId="1"/>
  </si>
  <si>
    <t>年齢区分別の推計は、結果を利用しないため行わない。</t>
    <rPh sb="0" eb="5">
      <t>ネンレイクブンベツ</t>
    </rPh>
    <rPh sb="6" eb="8">
      <t>スイケイ</t>
    </rPh>
    <rPh sb="10" eb="12">
      <t>ケッカ</t>
    </rPh>
    <rPh sb="13" eb="15">
      <t>リヨウ</t>
    </rPh>
    <rPh sb="20" eb="21">
      <t>オコナ</t>
    </rPh>
    <phoneticPr fontId="1"/>
  </si>
  <si>
    <t>１）従前の居住形態：総数</t>
    <rPh sb="2" eb="4">
      <t>ジュウゼン</t>
    </rPh>
    <rPh sb="5" eb="9">
      <t>キョジュウケイタイ</t>
    </rPh>
    <rPh sb="10" eb="12">
      <t>ソウスウ</t>
    </rPh>
    <phoneticPr fontId="1"/>
  </si>
  <si>
    <t>２）従前の居住形態：親族の家</t>
    <rPh sb="2" eb="4">
      <t>ジュウゼン</t>
    </rPh>
    <rPh sb="5" eb="9">
      <t>キョジュウケイタイ</t>
    </rPh>
    <rPh sb="10" eb="12">
      <t>シンゾク</t>
    </rPh>
    <rPh sb="13" eb="14">
      <t>イエ</t>
    </rPh>
    <phoneticPr fontId="1"/>
  </si>
  <si>
    <t>（２）借家世帯の割合</t>
    <rPh sb="2" eb="6">
      <t>シャクヤセタイ</t>
    </rPh>
    <rPh sb="7" eb="9">
      <t>ワリアイ</t>
    </rPh>
    <phoneticPr fontId="1"/>
  </si>
  <si>
    <t>借家世帯の割合</t>
    <rPh sb="0" eb="1">
      <t>シャクヤ</t>
    </rPh>
    <rPh sb="1" eb="3">
      <t>セタイ</t>
    </rPh>
    <rPh sb="3" eb="5">
      <t>ワリアイ</t>
    </rPh>
    <phoneticPr fontId="1"/>
  </si>
  <si>
    <t>（３）将来推計</t>
    <rPh sb="3" eb="7">
      <t>ショウライスイケイ</t>
    </rPh>
    <phoneticPr fontId="1"/>
  </si>
  <si>
    <t>2003年</t>
  </si>
  <si>
    <t>2008年</t>
  </si>
  <si>
    <t>2013年</t>
  </si>
  <si>
    <t>2018年</t>
  </si>
  <si>
    <t>2023年</t>
  </si>
  <si>
    <t>2028年</t>
  </si>
  <si>
    <t>2033年</t>
  </si>
  <si>
    <t>2038年</t>
  </si>
  <si>
    <t>2043年</t>
  </si>
  <si>
    <t>2048年</t>
  </si>
  <si>
    <t>2053年</t>
  </si>
  <si>
    <t>（４）補正</t>
    <rPh sb="3" eb="5">
      <t>ホセイ</t>
    </rPh>
    <phoneticPr fontId="1"/>
  </si>
  <si>
    <t>３．出力用データ</t>
    <rPh sb="2" eb="5">
      <t>シュツリョクヨウ</t>
    </rPh>
    <phoneticPr fontId="1"/>
  </si>
  <si>
    <t>借家計（公営除く）</t>
    <rPh sb="0" eb="2">
      <t>シャクヤ</t>
    </rPh>
    <rPh sb="2" eb="3">
      <t>ケイ</t>
    </rPh>
    <rPh sb="4" eb="6">
      <t>コウエイ</t>
    </rPh>
    <rPh sb="6" eb="7">
      <t>ノゾ</t>
    </rPh>
    <phoneticPr fontId="4"/>
  </si>
  <si>
    <t>民営借家
(木造)</t>
    <rPh sb="0" eb="1">
      <t>ミン</t>
    </rPh>
    <rPh sb="1" eb="4">
      <t>エイシャクヤ</t>
    </rPh>
    <rPh sb="6" eb="8">
      <t>モクゾウ</t>
    </rPh>
    <phoneticPr fontId="4"/>
  </si>
  <si>
    <t>民借借家
(非木造)</t>
    <rPh sb="0" eb="2">
      <t>ミンシャク</t>
    </rPh>
    <rPh sb="2" eb="4">
      <t>シャクヤ</t>
    </rPh>
    <rPh sb="6" eb="9">
      <t>ヒモクゾウ</t>
    </rPh>
    <phoneticPr fontId="4"/>
  </si>
  <si>
    <t>給与住宅</t>
    <rPh sb="0" eb="2">
      <t>キュウヨ</t>
    </rPh>
    <rPh sb="2" eb="4">
      <t>ジュウタク</t>
    </rPh>
    <phoneticPr fontId="4"/>
  </si>
  <si>
    <t>持家</t>
    <rPh sb="0" eb="2">
      <t>モチイエ</t>
    </rPh>
    <phoneticPr fontId="4"/>
  </si>
  <si>
    <t>公営借家</t>
  </si>
  <si>
    <t>UR・
公社借家</t>
  </si>
  <si>
    <t>総数</t>
    <rPh sb="0" eb="1">
      <t>ソウスウ</t>
    </rPh>
    <phoneticPr fontId="1"/>
  </si>
  <si>
    <t xml:space="preserve">  20歳未満</t>
    <rPh sb="4" eb="7">
      <t>サイミマン</t>
    </rPh>
    <phoneticPr fontId="16"/>
  </si>
  <si>
    <t xml:space="preserve">  20～24歳</t>
    <rPh sb="7" eb="8">
      <t>サイ</t>
    </rPh>
    <phoneticPr fontId="16"/>
  </si>
  <si>
    <t xml:space="preserve">  25～29歳</t>
    <rPh sb="7" eb="8">
      <t>サイ</t>
    </rPh>
    <phoneticPr fontId="16"/>
  </si>
  <si>
    <t xml:space="preserve">  30～34歳</t>
    <rPh sb="7" eb="8">
      <t>サイ</t>
    </rPh>
    <phoneticPr fontId="16"/>
  </si>
  <si>
    <t xml:space="preserve">  35～39歳</t>
    <rPh sb="7" eb="8">
      <t>サイ</t>
    </rPh>
    <phoneticPr fontId="16"/>
  </si>
  <si>
    <t xml:space="preserve">  40～44歳</t>
    <rPh sb="7" eb="8">
      <t>サイ</t>
    </rPh>
    <phoneticPr fontId="16"/>
  </si>
  <si>
    <t xml:space="preserve">  45～49歳</t>
    <rPh sb="7" eb="8">
      <t>サイ</t>
    </rPh>
    <phoneticPr fontId="16"/>
  </si>
  <si>
    <t xml:space="preserve">  50～54歳</t>
    <rPh sb="7" eb="8">
      <t>サイ</t>
    </rPh>
    <phoneticPr fontId="16"/>
  </si>
  <si>
    <t xml:space="preserve">  55～59歳</t>
    <rPh sb="7" eb="8">
      <t>サイ</t>
    </rPh>
    <phoneticPr fontId="16"/>
  </si>
  <si>
    <t xml:space="preserve">  60～64歳</t>
    <rPh sb="7" eb="8">
      <t>サイ</t>
    </rPh>
    <phoneticPr fontId="16"/>
  </si>
  <si>
    <t xml:space="preserve">  65～69歳</t>
    <rPh sb="7" eb="8">
      <t>サイ</t>
    </rPh>
    <phoneticPr fontId="16"/>
  </si>
  <si>
    <t xml:space="preserve">  70～74歳</t>
    <rPh sb="7" eb="8">
      <t>サイ</t>
    </rPh>
    <phoneticPr fontId="16"/>
  </si>
  <si>
    <t xml:space="preserve">  75～79歳</t>
    <rPh sb="7" eb="8">
      <t>サイ</t>
    </rPh>
    <phoneticPr fontId="16"/>
  </si>
  <si>
    <t xml:space="preserve">  80～84歳</t>
    <rPh sb="7" eb="8">
      <t>サイ</t>
    </rPh>
    <phoneticPr fontId="16"/>
  </si>
  <si>
    <t xml:space="preserve">  85歳以上</t>
    <rPh sb="4" eb="5">
      <t>サイ</t>
    </rPh>
    <rPh sb="5" eb="7">
      <t>イジョウ</t>
    </rPh>
    <phoneticPr fontId="16"/>
  </si>
  <si>
    <t>家計を主に支える者の年齢</t>
    <rPh sb="0" eb="2">
      <t>カケイ</t>
    </rPh>
    <rPh sb="3" eb="4">
      <t>オモ</t>
    </rPh>
    <rPh sb="5" eb="6">
      <t>ササ</t>
    </rPh>
    <rPh sb="8" eb="9">
      <t>モノ</t>
    </rPh>
    <rPh sb="10" eb="12">
      <t>ネンレイ</t>
    </rPh>
    <phoneticPr fontId="1"/>
  </si>
  <si>
    <t>5年間</t>
    <rPh sb="1" eb="3">
      <t>ネンカン</t>
    </rPh>
    <phoneticPr fontId="1"/>
  </si>
  <si>
    <t>10年間</t>
    <rPh sb="2" eb="4">
      <t>ネンカン</t>
    </rPh>
    <phoneticPr fontId="1"/>
  </si>
  <si>
    <t>増加世帯数</t>
    <rPh sb="0" eb="2">
      <t>ゾウカ</t>
    </rPh>
    <rPh sb="2" eb="5">
      <t>セタイスウ</t>
    </rPh>
    <phoneticPr fontId="4"/>
  </si>
  <si>
    <t>計</t>
    <rPh sb="0" eb="1">
      <t>ケイ</t>
    </rPh>
    <phoneticPr fontId="1"/>
  </si>
  <si>
    <t>25歳以上</t>
  </si>
  <si>
    <t>増加世帯割合</t>
    <rPh sb="0" eb="2">
      <t>ゾウカ</t>
    </rPh>
    <rPh sb="2" eb="4">
      <t>セタイ</t>
    </rPh>
    <rPh sb="4" eb="6">
      <t>ワリアイ</t>
    </rPh>
    <phoneticPr fontId="4"/>
  </si>
  <si>
    <t>減少世帯数</t>
    <rPh sb="0" eb="2">
      <t>ゲンショウ</t>
    </rPh>
    <rPh sb="2" eb="5">
      <t>セタイスウ</t>
    </rPh>
    <phoneticPr fontId="4"/>
  </si>
  <si>
    <t>減少世帯割合</t>
    <rPh sb="0" eb="2">
      <t>ゲンショウ</t>
    </rPh>
    <rPh sb="2" eb="4">
      <t>セタイ</t>
    </rPh>
    <rPh sb="4" eb="6">
      <t>ワリアイ</t>
    </rPh>
    <phoneticPr fontId="4"/>
  </si>
  <si>
    <t>-</t>
    <phoneticPr fontId="1"/>
  </si>
  <si>
    <t>割合計算
世帯数推計</t>
    <rPh sb="0" eb="1">
      <t>ワリアイ</t>
    </rPh>
    <rPh sb="1" eb="3">
      <t>ケイサン</t>
    </rPh>
    <rPh sb="5" eb="10">
      <t>セタイスウスイケイ</t>
    </rPh>
    <phoneticPr fontId="1"/>
  </si>
  <si>
    <t>total</t>
    <phoneticPr fontId="4"/>
  </si>
  <si>
    <t>30歳以上</t>
  </si>
  <si>
    <t>40歳以上</t>
  </si>
  <si>
    <t>50歳以上</t>
  </si>
  <si>
    <t>60歳以上</t>
  </si>
  <si>
    <t>75歳以上</t>
  </si>
  <si>
    <t>借家計（公営含む）</t>
    <rPh sb="0" eb="2">
      <t>シャクヤ</t>
    </rPh>
    <rPh sb="2" eb="3">
      <t>ケイ</t>
    </rPh>
    <rPh sb="4" eb="6">
      <t>コウエイ</t>
    </rPh>
    <rPh sb="6" eb="7">
      <t>フク</t>
    </rPh>
    <phoneticPr fontId="4"/>
  </si>
  <si>
    <t>20歳未満</t>
    <rPh sb="2" eb="5">
      <t>サイミマン</t>
    </rPh>
    <phoneticPr fontId="16"/>
  </si>
  <si>
    <t>20～24歳</t>
    <rPh sb="5" eb="6">
      <t>サイ</t>
    </rPh>
    <phoneticPr fontId="16"/>
  </si>
  <si>
    <t>25～29歳</t>
    <rPh sb="5" eb="6">
      <t>サイ</t>
    </rPh>
    <phoneticPr fontId="16"/>
  </si>
  <si>
    <t>30～34歳</t>
    <rPh sb="5" eb="6">
      <t>サイ</t>
    </rPh>
    <phoneticPr fontId="16"/>
  </si>
  <si>
    <t>35～39歳</t>
    <rPh sb="5" eb="6">
      <t>サイ</t>
    </rPh>
    <phoneticPr fontId="16"/>
  </si>
  <si>
    <t>40～44歳</t>
    <rPh sb="5" eb="6">
      <t>サイ</t>
    </rPh>
    <phoneticPr fontId="16"/>
  </si>
  <si>
    <t>45～49歳</t>
    <rPh sb="5" eb="6">
      <t>サイ</t>
    </rPh>
    <phoneticPr fontId="16"/>
  </si>
  <si>
    <t>50～54歳</t>
    <rPh sb="5" eb="6">
      <t>サイ</t>
    </rPh>
    <phoneticPr fontId="16"/>
  </si>
  <si>
    <t>55～59歳</t>
    <rPh sb="5" eb="6">
      <t>サイ</t>
    </rPh>
    <phoneticPr fontId="16"/>
  </si>
  <si>
    <t>60～64歳</t>
    <rPh sb="5" eb="6">
      <t>サイ</t>
    </rPh>
    <phoneticPr fontId="16"/>
  </si>
  <si>
    <t>65～69歳</t>
    <rPh sb="5" eb="6">
      <t>サイ</t>
    </rPh>
    <phoneticPr fontId="16"/>
  </si>
  <si>
    <t>70～74歳</t>
    <rPh sb="5" eb="6">
      <t>サイ</t>
    </rPh>
    <phoneticPr fontId="16"/>
  </si>
  <si>
    <t>75～79歳</t>
    <rPh sb="5" eb="6">
      <t>サイ</t>
    </rPh>
    <phoneticPr fontId="16"/>
  </si>
  <si>
    <t>80～84歳</t>
    <rPh sb="5" eb="6">
      <t>サイ</t>
    </rPh>
    <phoneticPr fontId="16"/>
  </si>
  <si>
    <t>85歳以上</t>
    <rPh sb="2" eb="3">
      <t>サイ</t>
    </rPh>
    <rPh sb="3" eb="5">
      <t>イジョウ</t>
    </rPh>
    <phoneticPr fontId="16"/>
  </si>
  <si>
    <t>２人世帯
総数</t>
    <rPh sb="1" eb="2">
      <t>ニン</t>
    </rPh>
    <rPh sb="2" eb="4">
      <t>セタイ</t>
    </rPh>
    <rPh sb="5" eb="7">
      <t>ソウスウ</t>
    </rPh>
    <phoneticPr fontId="4"/>
  </si>
  <si>
    <t>[togoPG_v2.1_032_Calc_Dmd_01Flw.xlsx]032-101_5年間推計1</t>
    <phoneticPr fontId="1"/>
  </si>
  <si>
    <t>将来時点別、従前の居住形態別、直近5年間に現住居に入居した世帯のうち借家世帯の占める割合</t>
    <rPh sb="0" eb="2">
      <t>ショウライ</t>
    </rPh>
    <rPh sb="2" eb="5">
      <t>ジテンベツ</t>
    </rPh>
    <rPh sb="6" eb="8">
      <t>ジュウゼン</t>
    </rPh>
    <rPh sb="9" eb="14">
      <t>キョジュウケイタイベツ</t>
    </rPh>
    <phoneticPr fontId="4"/>
  </si>
  <si>
    <t>「将来時点別、年齢区分別、所有関係別、単身世帯の割合」の推計</t>
    <rPh sb="1" eb="6">
      <t>ショウライジテンベツ</t>
    </rPh>
    <rPh sb="7" eb="11">
      <t>ネンレイクブン</t>
    </rPh>
    <rPh sb="11" eb="12">
      <t>ベツ</t>
    </rPh>
    <rPh sb="13" eb="18">
      <t>ショユウカンケイベツ</t>
    </rPh>
    <rPh sb="19" eb="23">
      <t>タンシンセタイ</t>
    </rPh>
    <rPh sb="24" eb="26">
      <t>ワリアイ</t>
    </rPh>
    <rPh sb="28" eb="30">
      <t>スイケイ</t>
    </rPh>
    <phoneticPr fontId="1"/>
  </si>
  <si>
    <t>年齢区分別、所有関係別、夫婦のみ世帯割合</t>
    <rPh sb="6" eb="11">
      <t>ショユウカンケイベツ</t>
    </rPh>
    <rPh sb="12" eb="14">
      <t>フウフ</t>
    </rPh>
    <rPh sb="16" eb="18">
      <t>セタイ</t>
    </rPh>
    <rPh sb="18" eb="20">
      <t>ワリアイ</t>
    </rPh>
    <phoneticPr fontId="1"/>
  </si>
  <si>
    <t>5年後</t>
    <rPh sb="1" eb="3">
      <t>ネンゴ</t>
    </rPh>
    <phoneticPr fontId="1"/>
  </si>
  <si>
    <t>10年後</t>
    <rPh sb="2" eb="4">
      <t>ネンゴ</t>
    </rPh>
    <phoneticPr fontId="1"/>
  </si>
  <si>
    <t>032_11_単身割合_510Yr</t>
  </si>
  <si>
    <t>2023年時点、年齢区分別、所有関係別、1人世帯数</t>
    <rPh sb="4" eb="5">
      <t>ネン</t>
    </rPh>
    <rPh sb="5" eb="7">
      <t>ジテン</t>
    </rPh>
    <rPh sb="8" eb="11">
      <t>ネンレイクブンベツ</t>
    </rPh>
    <rPh sb="12" eb="17">
      <t>ショユウカンケイベツ</t>
    </rPh>
    <rPh sb="19" eb="22">
      <t>ニンセタイ</t>
    </rPh>
    <rPh sb="22" eb="23">
      <t>スウ</t>
    </rPh>
    <phoneticPr fontId="4"/>
  </si>
  <si>
    <t>2025年時点（期首時点）、所有関係別、1人世帯数</t>
    <rPh sb="12" eb="17">
      <t>ショユウカンケイベツ</t>
    </rPh>
    <rPh sb="19" eb="23">
      <t>ニンセタイスウ</t>
    </rPh>
    <phoneticPr fontId="4"/>
  </si>
  <si>
    <t>5年後</t>
    <rPh sb="1" eb="3">
      <t>ネンゴ</t>
    </rPh>
    <phoneticPr fontId="4"/>
  </si>
  <si>
    <t>将来時点別、年齢区分別、1人世帯数</t>
    <rPh sb="0" eb="5">
      <t>ショウライジテンベツ</t>
    </rPh>
    <rPh sb="6" eb="11">
      <t>ネンレイクブンベツ</t>
    </rPh>
    <rPh sb="13" eb="17">
      <t>ニンセタイスウ</t>
    </rPh>
    <phoneticPr fontId="1"/>
  </si>
  <si>
    <t>（１）「期首時点、年齢区分別、所有関係別、１人世帯割合」の推計</t>
    <rPh sb="8" eb="9">
      <t>トシ</t>
    </rPh>
    <rPh sb="9" eb="10">
      <t>ネンレイ</t>
    </rPh>
    <rPh sb="10" eb="14">
      <t>ショユウカンケイ</t>
    </rPh>
    <rPh sb="14" eb="15">
      <t>ベツ</t>
    </rPh>
    <rPh sb="17" eb="18">
      <t>ニン</t>
    </rPh>
    <rPh sb="18" eb="21">
      <t>セタイスウ</t>
    </rPh>
    <rPh sb="21" eb="23">
      <t>ワリアイ</t>
    </rPh>
    <rPh sb="28" eb="30">
      <t>スイケイ</t>
    </rPh>
    <phoneticPr fontId="1"/>
  </si>
  <si>
    <t>期首時点、年齢区分別、所有関係別、１人世帯割合</t>
  </si>
  <si>
    <t>（２）「将来時点別、年齢区分別、１人世帯数」の推計</t>
    <rPh sb="4" eb="9">
      <t>ショウライジテンベツ</t>
    </rPh>
    <rPh sb="23" eb="25">
      <t>スイケイ</t>
    </rPh>
    <phoneticPr fontId="1"/>
  </si>
  <si>
    <t>将来時点別、年齢区分別、１人世帯数</t>
  </si>
  <si>
    <t>（３）「将来時点別、年齢区分別、増減世帯数」の推計</t>
    <rPh sb="4" eb="9">
      <t>ショウライジテンベツ</t>
    </rPh>
    <rPh sb="10" eb="12">
      <t>ネンレイ</t>
    </rPh>
    <rPh sb="12" eb="14">
      <t>クブン</t>
    </rPh>
    <rPh sb="14" eb="15">
      <t>ベツ</t>
    </rPh>
    <rPh sb="16" eb="21">
      <t>ゾウゲンセタイスウ</t>
    </rPh>
    <rPh sb="23" eb="25">
      <t>スイケイ</t>
    </rPh>
    <phoneticPr fontId="1"/>
  </si>
  <si>
    <t>将来時点別、年齢区分別、増減世帯数</t>
  </si>
  <si>
    <t>将来時点別、年齢区分別、増減世帯数（区分集約）</t>
    <phoneticPr fontId="1"/>
  </si>
  <si>
    <t>期首時点、年齢区分別、所有関係別、１人世帯数</t>
    <rPh sb="21" eb="22">
      <t>スウ</t>
    </rPh>
    <phoneticPr fontId="1"/>
  </si>
  <si>
    <t>（４）「期首時点、年齢区分別、所有関係別、１人世帯数」の推計</t>
    <rPh sb="8" eb="9">
      <t>トシ</t>
    </rPh>
    <rPh sb="9" eb="10">
      <t>ネンレイ</t>
    </rPh>
    <rPh sb="10" eb="14">
      <t>ショユウカンケイ</t>
    </rPh>
    <rPh sb="14" eb="15">
      <t>ベツ</t>
    </rPh>
    <rPh sb="17" eb="18">
      <t>ニン</t>
    </rPh>
    <rPh sb="18" eb="21">
      <t>セタイスウ</t>
    </rPh>
    <rPh sb="21" eb="23">
      <t>ワリアイ</t>
    </rPh>
    <rPh sb="25" eb="26">
      <t>スウ</t>
    </rPh>
    <rPh sb="27" eb="29">
      <t>スイケイ</t>
    </rPh>
    <phoneticPr fontId="1"/>
  </si>
  <si>
    <t>将来時点別、所有関係別、減少世帯のうち借家に入居する世帯数</t>
    <rPh sb="0" eb="5">
      <t>ショウライジテンベツ</t>
    </rPh>
    <rPh sb="6" eb="11">
      <t>ショユウカンケイベツ</t>
    </rPh>
    <rPh sb="12" eb="14">
      <t>ゲンショウ</t>
    </rPh>
    <rPh sb="19" eb="21">
      <t>シャクヤ</t>
    </rPh>
    <rPh sb="22" eb="24">
      <t>ニュウキョ</t>
    </rPh>
    <rPh sb="26" eb="28">
      <t>セタイ</t>
    </rPh>
    <rPh sb="28" eb="29">
      <t>スウ</t>
    </rPh>
    <phoneticPr fontId="2"/>
  </si>
  <si>
    <t>年齢区分別、所有関係別、1人世帯の増加数：増加世帯の年齢区分別分布に合わせた修正</t>
    <rPh sb="38" eb="40">
      <t>シュウセイ</t>
    </rPh>
    <phoneticPr fontId="1"/>
  </si>
  <si>
    <t>（５）「将来時点別、年齢区分別、所有関係別、1人世帯の増加数」の推計</t>
    <rPh sb="4" eb="9">
      <t>ショウライジテンベツ</t>
    </rPh>
    <rPh sb="10" eb="15">
      <t>ネンレイクブンベツ</t>
    </rPh>
    <rPh sb="16" eb="21">
      <t>ショユウカンケイベツ</t>
    </rPh>
    <rPh sb="23" eb="24">
      <t>ニン</t>
    </rPh>
    <rPh sb="24" eb="26">
      <t>セタイ</t>
    </rPh>
    <rPh sb="27" eb="30">
      <t>ゾウカスウ</t>
    </rPh>
    <rPh sb="32" eb="34">
      <t>スイケイ</t>
    </rPh>
    <phoneticPr fontId="1"/>
  </si>
  <si>
    <t>（６）「将来時点別、年齢区分別、所有関係別、1人世帯の減少数」の推計</t>
    <rPh sb="4" eb="9">
      <t>ショウライジテンベツ</t>
    </rPh>
    <rPh sb="10" eb="15">
      <t>ネンレイクブンベツ</t>
    </rPh>
    <rPh sb="16" eb="21">
      <t>ショユウカンケイベツ</t>
    </rPh>
    <rPh sb="23" eb="24">
      <t>ニン</t>
    </rPh>
    <rPh sb="24" eb="26">
      <t>セタイ</t>
    </rPh>
    <rPh sb="27" eb="29">
      <t>ゲンショウ</t>
    </rPh>
    <rPh sb="29" eb="30">
      <t>スウ</t>
    </rPh>
    <rPh sb="32" eb="34">
      <t>スイケイ</t>
    </rPh>
    <phoneticPr fontId="1"/>
  </si>
  <si>
    <t>年齢区分別、所有関係別、1人世帯の増加数：期首時点における年齢区分別分布に合わせて按分</t>
    <phoneticPr fontId="1"/>
  </si>
  <si>
    <t>年齢区分別、所有関係別、1人世帯の減少数：期首時点における年齢区分別分布に合わせて按分</t>
    <rPh sb="17" eb="19">
      <t>ゲンショウ</t>
    </rPh>
    <phoneticPr fontId="1"/>
  </si>
  <si>
    <t>（計算用）増加世帯、年齢区分別世帯割合</t>
    <rPh sb="1" eb="4">
      <t>ケイサンヨウ</t>
    </rPh>
    <rPh sb="5" eb="9">
      <t>ゾウカセタイ</t>
    </rPh>
    <rPh sb="10" eb="14">
      <t>ネンレイクブン</t>
    </rPh>
    <rPh sb="14" eb="15">
      <t>ベツ</t>
    </rPh>
    <rPh sb="15" eb="19">
      <t>セタイワリアイ</t>
    </rPh>
    <phoneticPr fontId="1"/>
  </si>
  <si>
    <t>（計算用）減少世帯、年齢区分別世帯割合</t>
    <rPh sb="1" eb="4">
      <t>ケイサンヨウ</t>
    </rPh>
    <rPh sb="5" eb="9">
      <t>ゲンショウセタイ</t>
    </rPh>
    <rPh sb="10" eb="14">
      <t>ネンレイクブン</t>
    </rPh>
    <rPh sb="14" eb="15">
      <t>ベツ</t>
    </rPh>
    <rPh sb="15" eb="19">
      <t>セタイワリアイ</t>
    </rPh>
    <phoneticPr fontId="1"/>
  </si>
  <si>
    <t>年齢区分別、所有関係別、1人世帯の減少数：増加世帯の年齢区分別分布に合わせた修正</t>
    <rPh sb="17" eb="19">
      <t>ゲンショウ</t>
    </rPh>
    <rPh sb="38" eb="40">
      <t>シュウセイ</t>
    </rPh>
    <phoneticPr fontId="1"/>
  </si>
  <si>
    <t>（確認用）増加世帯、年齢区分別世帯割合</t>
    <rPh sb="1" eb="3">
      <t>カクニン</t>
    </rPh>
    <rPh sb="3" eb="4">
      <t>ヨウ</t>
    </rPh>
    <rPh sb="5" eb="9">
      <t>ゾウカセタイ</t>
    </rPh>
    <rPh sb="10" eb="14">
      <t>ネンレイクブン</t>
    </rPh>
    <rPh sb="14" eb="15">
      <t>ベツ</t>
    </rPh>
    <rPh sb="15" eb="19">
      <t>セタイワリアイ</t>
    </rPh>
    <phoneticPr fontId="1"/>
  </si>
  <si>
    <t>（確認用）減少世帯、年齢区分別世帯割合</t>
    <rPh sb="1" eb="3">
      <t>カクニン</t>
    </rPh>
    <rPh sb="3" eb="4">
      <t>ヨウ</t>
    </rPh>
    <rPh sb="5" eb="7">
      <t>ゲンショウ</t>
    </rPh>
    <rPh sb="7" eb="9">
      <t>セタイ</t>
    </rPh>
    <rPh sb="10" eb="14">
      <t>ネンレイクブン</t>
    </rPh>
    <rPh sb="14" eb="15">
      <t>ベツ</t>
    </rPh>
    <rPh sb="15" eb="19">
      <t>セタイワリアイ</t>
    </rPh>
    <phoneticPr fontId="1"/>
  </si>
  <si>
    <t>年齢区分別、所有関係別、1人世帯数</t>
    <phoneticPr fontId="1"/>
  </si>
  <si>
    <t>年齢区分別、所有関係別、1人世帯割合</t>
    <rPh sb="16" eb="18">
      <t>ワリアイ</t>
    </rPh>
    <phoneticPr fontId="1"/>
  </si>
  <si>
    <t>年齢区分別、所有関係別、1人世帯数：所有関係別、年齢区分合計の大小関係について修正</t>
    <rPh sb="22" eb="23">
      <t>ベツ</t>
    </rPh>
    <rPh sb="24" eb="28">
      <t>ネンレイクブン</t>
    </rPh>
    <rPh sb="28" eb="30">
      <t>ゴウケイ</t>
    </rPh>
    <rPh sb="31" eb="35">
      <t>ダイショウカンケイ</t>
    </rPh>
    <phoneticPr fontId="1"/>
  </si>
  <si>
    <t>年齢区分別、所有関係別、1人世帯割合：修正後</t>
    <rPh sb="16" eb="18">
      <t>ワリアイ</t>
    </rPh>
    <rPh sb="19" eb="22">
      <t>シュウセイゴ</t>
    </rPh>
    <phoneticPr fontId="1"/>
  </si>
  <si>
    <t>032_12_夫婦のみ割合_510Yr</t>
  </si>
  <si>
    <t>「将来時点別、年齢区分別、所有関係別、夫婦のみ世帯の割合」の推計</t>
    <rPh sb="1" eb="6">
      <t>ショウライジテンベツ</t>
    </rPh>
    <rPh sb="7" eb="11">
      <t>ネンレイクブン</t>
    </rPh>
    <rPh sb="11" eb="12">
      <t>ベツ</t>
    </rPh>
    <rPh sb="13" eb="18">
      <t>ショユウカンケイベツ</t>
    </rPh>
    <rPh sb="19" eb="21">
      <t>フウフ</t>
    </rPh>
    <rPh sb="23" eb="25">
      <t>セタイ</t>
    </rPh>
    <rPh sb="26" eb="28">
      <t>ワリアイ</t>
    </rPh>
    <rPh sb="30" eb="32">
      <t>スイケイ</t>
    </rPh>
    <phoneticPr fontId="1"/>
  </si>
  <si>
    <t>年齢区分別、所有関係別、１人世帯の世帯数</t>
    <rPh sb="0" eb="4">
      <t>ネンレイクブンベツ</t>
    </rPh>
    <rPh sb="5" eb="9">
      <t>ショユウカンケイ</t>
    </rPh>
    <rPh sb="9" eb="10">
      <t>ベツ</t>
    </rPh>
    <rPh sb="12" eb="13">
      <t>ニン</t>
    </rPh>
    <rPh sb="13" eb="16">
      <t>セタイスウ</t>
    </rPh>
    <rPh sb="17" eb="20">
      <t>セタイスウ</t>
    </rPh>
    <phoneticPr fontId="1"/>
  </si>
  <si>
    <t>2025年時点（期首時点）、所有関係別、2人世帯数</t>
    <rPh sb="12" eb="17">
      <t>ショユウカンケイベツ</t>
    </rPh>
    <rPh sb="21" eb="22">
      <t>ニン</t>
    </rPh>
    <rPh sb="22" eb="25">
      <t>セタイスウ</t>
    </rPh>
    <phoneticPr fontId="4"/>
  </si>
  <si>
    <t>将来時点別、所有関係別、増加世帯のうち借家に入居する1人世帯数</t>
    <rPh sb="0" eb="5">
      <t>ショウライジテンベツ</t>
    </rPh>
    <rPh sb="6" eb="11">
      <t>ショユウカンケイベツ</t>
    </rPh>
    <rPh sb="12" eb="14">
      <t>ゾウカ</t>
    </rPh>
    <rPh sb="14" eb="16">
      <t>セタイ</t>
    </rPh>
    <rPh sb="19" eb="21">
      <t>シャクヤ</t>
    </rPh>
    <rPh sb="22" eb="24">
      <t>ニュウキョ</t>
    </rPh>
    <rPh sb="27" eb="28">
      <t>ニン</t>
    </rPh>
    <rPh sb="28" eb="30">
      <t>セタイ</t>
    </rPh>
    <rPh sb="30" eb="31">
      <t>スウ</t>
    </rPh>
    <phoneticPr fontId="2"/>
  </si>
  <si>
    <t>将来時点別、所有関係別、増加世帯のうち借家に入居する2人世帯数</t>
    <rPh sb="0" eb="5">
      <t>ショウライジテンベツ</t>
    </rPh>
    <rPh sb="6" eb="11">
      <t>ショユウカンケイベツ</t>
    </rPh>
    <rPh sb="12" eb="14">
      <t>ゾウカ</t>
    </rPh>
    <rPh sb="14" eb="16">
      <t>セタイ</t>
    </rPh>
    <rPh sb="19" eb="21">
      <t>シャクヤ</t>
    </rPh>
    <rPh sb="22" eb="24">
      <t>ニュウキョ</t>
    </rPh>
    <rPh sb="27" eb="28">
      <t>ニン</t>
    </rPh>
    <rPh sb="28" eb="30">
      <t>セタイ</t>
    </rPh>
    <rPh sb="30" eb="31">
      <t>スウ</t>
    </rPh>
    <phoneticPr fontId="2"/>
  </si>
  <si>
    <t>将来時点別、所有関係別、減少世帯のうち借家に入居する2人世帯数</t>
    <rPh sb="0" eb="5">
      <t>ショウライジテンベツ</t>
    </rPh>
    <rPh sb="6" eb="11">
      <t>ショユウカンケイベツ</t>
    </rPh>
    <rPh sb="12" eb="14">
      <t>ゲンショウ</t>
    </rPh>
    <rPh sb="19" eb="21">
      <t>シャクヤ</t>
    </rPh>
    <rPh sb="22" eb="24">
      <t>ニュウキョ</t>
    </rPh>
    <rPh sb="27" eb="28">
      <t>ニン</t>
    </rPh>
    <rPh sb="28" eb="30">
      <t>セタイ</t>
    </rPh>
    <rPh sb="30" eb="31">
      <t>スウ</t>
    </rPh>
    <phoneticPr fontId="2"/>
  </si>
  <si>
    <t>年齢区分別、夫婦のみ世帯数の2人世帯総数に対する割合</t>
    <rPh sb="0" eb="2">
      <t>ネンレイ</t>
    </rPh>
    <rPh sb="2" eb="4">
      <t>クブン</t>
    </rPh>
    <rPh sb="4" eb="5">
      <t>ベツ</t>
    </rPh>
    <rPh sb="6" eb="8">
      <t>フウフ</t>
    </rPh>
    <rPh sb="10" eb="12">
      <t>セタイ</t>
    </rPh>
    <rPh sb="12" eb="13">
      <t>スウ</t>
    </rPh>
    <rPh sb="15" eb="16">
      <t>ニン</t>
    </rPh>
    <rPh sb="16" eb="18">
      <t>セタイ</t>
    </rPh>
    <rPh sb="18" eb="20">
      <t>ソウスウ</t>
    </rPh>
    <rPh sb="21" eb="22">
      <t>タイ</t>
    </rPh>
    <rPh sb="24" eb="26">
      <t>ワリアイ</t>
    </rPh>
    <phoneticPr fontId="1"/>
  </si>
  <si>
    <t>（１）「期首時点、年齢区分別、所有関係別、夫婦のみ世帯割合」の推計</t>
    <rPh sb="8" eb="9">
      <t>トシ</t>
    </rPh>
    <rPh sb="9" eb="10">
      <t>ネンレイ</t>
    </rPh>
    <rPh sb="10" eb="14">
      <t>ショユウカンケイ</t>
    </rPh>
    <rPh sb="14" eb="15">
      <t>ベツ</t>
    </rPh>
    <rPh sb="17" eb="18">
      <t>ニン</t>
    </rPh>
    <rPh sb="18" eb="21">
      <t>セタイスウ</t>
    </rPh>
    <rPh sb="21" eb="23">
      <t>フウフ</t>
    </rPh>
    <rPh sb="25" eb="27">
      <t>セタイ</t>
    </rPh>
    <rPh sb="30" eb="32">
      <t>スイケイ</t>
    </rPh>
    <phoneticPr fontId="1"/>
  </si>
  <si>
    <t>（略）</t>
    <rPh sb="1" eb="2">
      <t>リャク</t>
    </rPh>
    <phoneticPr fontId="1"/>
  </si>
  <si>
    <t>（４）「期首時点、年齢区分別、所有関係別、夫婦のみ世帯数」の推計</t>
    <rPh sb="8" eb="9">
      <t>トシ</t>
    </rPh>
    <rPh sb="9" eb="10">
      <t>ネンレイ</t>
    </rPh>
    <rPh sb="10" eb="14">
      <t>ショユウカンケイ</t>
    </rPh>
    <rPh sb="14" eb="15">
      <t>ベツ</t>
    </rPh>
    <rPh sb="17" eb="18">
      <t>ニン</t>
    </rPh>
    <rPh sb="18" eb="21">
      <t>セタイスウ</t>
    </rPh>
    <rPh sb="21" eb="23">
      <t>フウフ</t>
    </rPh>
    <rPh sb="25" eb="28">
      <t>セタイスウ</t>
    </rPh>
    <rPh sb="27" eb="28">
      <t>スウ</t>
    </rPh>
    <rPh sb="29" eb="31">
      <t>スイケイ</t>
    </rPh>
    <phoneticPr fontId="1"/>
  </si>
  <si>
    <t>期首時点、年齢区分別、所有関係別、夫婦のみ世帯数</t>
    <rPh sb="17" eb="19">
      <t>フウフ</t>
    </rPh>
    <phoneticPr fontId="1"/>
  </si>
  <si>
    <t>年齢区分別、所有関係別、夫婦のみ世帯の増加数：期首時点における年齢区分別分布に合わせて按分</t>
    <rPh sb="12" eb="14">
      <t>フウフ</t>
    </rPh>
    <phoneticPr fontId="1"/>
  </si>
  <si>
    <t>年齢区分別、所有関係別、夫婦のみ世帯の増加数：増加世帯の年齢区分別分布に合わせた修正</t>
    <rPh sb="12" eb="14">
      <t>フウフ</t>
    </rPh>
    <rPh sb="40" eb="42">
      <t>シュウセイ</t>
    </rPh>
    <phoneticPr fontId="1"/>
  </si>
  <si>
    <t>（確認用）増加世帯、夫婦のみ世帯割合</t>
    <rPh sb="1" eb="3">
      <t>カクニン</t>
    </rPh>
    <rPh sb="3" eb="4">
      <t>ヨウ</t>
    </rPh>
    <rPh sb="5" eb="9">
      <t>ゾウカセタイ</t>
    </rPh>
    <rPh sb="10" eb="12">
      <t>フウフ</t>
    </rPh>
    <rPh sb="14" eb="18">
      <t>セタイワリアイ</t>
    </rPh>
    <phoneticPr fontId="1"/>
  </si>
  <si>
    <t>将来時点別、年齢区分別、夫婦のみ世帯数</t>
    <rPh sb="0" eb="5">
      <t>ショウライジテンベツ</t>
    </rPh>
    <rPh sb="6" eb="11">
      <t>ネンレイクブンベツ</t>
    </rPh>
    <rPh sb="12" eb="14">
      <t>フウフ</t>
    </rPh>
    <rPh sb="16" eb="18">
      <t>セタイ</t>
    </rPh>
    <rPh sb="18" eb="19">
      <t>スウ</t>
    </rPh>
    <phoneticPr fontId="1"/>
  </si>
  <si>
    <t>（２）「将来時点別、年齢区分別、夫婦のみ世帯数」の推計</t>
    <rPh sb="4" eb="9">
      <t>ショウライジテンベツ</t>
    </rPh>
    <rPh sb="16" eb="18">
      <t>フウフ</t>
    </rPh>
    <rPh sb="25" eb="27">
      <t>スイケイ</t>
    </rPh>
    <phoneticPr fontId="1"/>
  </si>
  <si>
    <t>将来時点別、年齢区分別、夫婦のみ世帯数</t>
    <rPh sb="12" eb="14">
      <t>フウフ</t>
    </rPh>
    <phoneticPr fontId="1"/>
  </si>
  <si>
    <t>（５）「将来時点別、年齢区分別、所有関係別、夫婦のみ世帯の増加数」の推計</t>
    <rPh sb="4" eb="9">
      <t>ショウライジテンベツ</t>
    </rPh>
    <rPh sb="10" eb="15">
      <t>ネンレイクブンベツ</t>
    </rPh>
    <rPh sb="16" eb="21">
      <t>ショユウカンケイベツ</t>
    </rPh>
    <rPh sb="22" eb="24">
      <t>フウフ</t>
    </rPh>
    <rPh sb="26" eb="28">
      <t>セタイ</t>
    </rPh>
    <rPh sb="29" eb="32">
      <t>ゾウカスウ</t>
    </rPh>
    <rPh sb="34" eb="36">
      <t>スイケイ</t>
    </rPh>
    <phoneticPr fontId="1"/>
  </si>
  <si>
    <t>（６）「将来時点別、年齢区分別、所有関係別、夫婦のみ世帯の減少数」の推計</t>
    <rPh sb="4" eb="9">
      <t>ショウライジテンベツ</t>
    </rPh>
    <rPh sb="10" eb="15">
      <t>ネンレイクブンベツ</t>
    </rPh>
    <rPh sb="16" eb="21">
      <t>ショユウカンケイベツ</t>
    </rPh>
    <rPh sb="22" eb="24">
      <t>フウフ</t>
    </rPh>
    <rPh sb="26" eb="28">
      <t>セタイ</t>
    </rPh>
    <rPh sb="29" eb="31">
      <t>ゲンショウ</t>
    </rPh>
    <rPh sb="31" eb="32">
      <t>スウ</t>
    </rPh>
    <rPh sb="34" eb="36">
      <t>スイケイ</t>
    </rPh>
    <phoneticPr fontId="1"/>
  </si>
  <si>
    <t>年齢区分別、所有関係別、夫婦のみ世帯の減少数：期首時点における年齢区分別分布に合わせて按分</t>
    <rPh sb="12" eb="14">
      <t>フウフ</t>
    </rPh>
    <phoneticPr fontId="1"/>
  </si>
  <si>
    <t>（計算用）減少世帯、年齢区分別世帯割合</t>
    <rPh sb="1" eb="4">
      <t>ケイサンヨウ</t>
    </rPh>
    <rPh sb="10" eb="14">
      <t>ネンレイクブン</t>
    </rPh>
    <rPh sb="14" eb="15">
      <t>ベツ</t>
    </rPh>
    <rPh sb="15" eb="19">
      <t>セタイワリアイ</t>
    </rPh>
    <phoneticPr fontId="1"/>
  </si>
  <si>
    <t>（確認用）減少世帯、夫婦のみ世帯割合</t>
    <rPh sb="1" eb="3">
      <t>カクニン</t>
    </rPh>
    <rPh sb="3" eb="4">
      <t>ヨウ</t>
    </rPh>
    <rPh sb="10" eb="12">
      <t>フウフ</t>
    </rPh>
    <rPh sb="14" eb="18">
      <t>セタイワリアイ</t>
    </rPh>
    <phoneticPr fontId="1"/>
  </si>
  <si>
    <t>年齢区分別、所有関係別、夫婦のみ世帯の減少数：減少世帯の年齢区分別分布に合わせた修正</t>
    <rPh sb="12" eb="14">
      <t>フウフ</t>
    </rPh>
    <rPh sb="40" eb="42">
      <t>シュウセイ</t>
    </rPh>
    <phoneticPr fontId="1"/>
  </si>
  <si>
    <t>（７）「将来時点別、年齢区分別、所有関係別、夫婦のみ世帯数」の推計</t>
    <rPh sb="4" eb="9">
      <t>ショウライジテンベツ</t>
    </rPh>
    <rPh sb="10" eb="15">
      <t>ネンレイクブンベツ</t>
    </rPh>
    <rPh sb="16" eb="21">
      <t>ショユウカンケイベツ</t>
    </rPh>
    <rPh sb="22" eb="24">
      <t>フウフ</t>
    </rPh>
    <rPh sb="26" eb="28">
      <t>セタイ</t>
    </rPh>
    <rPh sb="28" eb="29">
      <t>スウ</t>
    </rPh>
    <rPh sb="31" eb="33">
      <t>スイケイ</t>
    </rPh>
    <phoneticPr fontId="1"/>
  </si>
  <si>
    <t>年齢区分別、所有関係別、夫婦のみ世帯数</t>
    <rPh sb="12" eb="14">
      <t>フウフ</t>
    </rPh>
    <phoneticPr fontId="1"/>
  </si>
  <si>
    <t>年齢区分別、所有関係別、夫婦のみ世帯数：所有関係別、年齢区分合計の大小関係について修正</t>
    <rPh sb="12" eb="14">
      <t>フウフ</t>
    </rPh>
    <rPh sb="24" eb="25">
      <t>ベツ</t>
    </rPh>
    <rPh sb="26" eb="30">
      <t>ネンレイクブン</t>
    </rPh>
    <rPh sb="30" eb="32">
      <t>ゴウケイ</t>
    </rPh>
    <rPh sb="33" eb="37">
      <t>ダイショウカンケイ</t>
    </rPh>
    <phoneticPr fontId="1"/>
  </si>
  <si>
    <t>年齢区分別、所有関係別、夫婦のみ世帯割合：修正後</t>
    <rPh sb="6" eb="11">
      <t>ショユウカンケイベツ</t>
    </rPh>
    <rPh sb="12" eb="14">
      <t>フウフ</t>
    </rPh>
    <rPh sb="16" eb="18">
      <t>セタイ</t>
    </rPh>
    <rPh sb="18" eb="20">
      <t>ワリアイ</t>
    </rPh>
    <rPh sb="21" eb="24">
      <t>シュウセイゴ</t>
    </rPh>
    <phoneticPr fontId="1"/>
  </si>
  <si>
    <t>2050年</t>
  </si>
  <si>
    <t>2045年</t>
  </si>
  <si>
    <t>2040年</t>
  </si>
  <si>
    <t>2035年</t>
  </si>
  <si>
    <t>2030年</t>
  </si>
  <si>
    <t>2025年</t>
  </si>
  <si>
    <t>主世帯数（年度末時点換算）</t>
    <rPh sb="4" eb="6">
      <t>ネンド</t>
    </rPh>
    <rPh sb="6" eb="7">
      <t>マツ</t>
    </rPh>
    <rPh sb="7" eb="9">
      <t>ジテン</t>
    </rPh>
    <rPh sb="9" eb="11">
      <t>カンザン</t>
    </rPh>
    <phoneticPr fontId="4"/>
  </si>
  <si>
    <t>世帯主の年齢</t>
    <rPh sb="0" eb="3">
      <t>セタイヌシ</t>
    </rPh>
    <rPh sb="4" eb="6">
      <t>ネンレイ</t>
    </rPh>
    <phoneticPr fontId="16"/>
  </si>
  <si>
    <t>２）全国値を用いた推計：時点別、年齢区分別、主世帯数</t>
    <rPh sb="2" eb="4">
      <t>ゼンコク</t>
    </rPh>
    <rPh sb="4" eb="5">
      <t>アタイ</t>
    </rPh>
    <rPh sb="6" eb="7">
      <t>モチ</t>
    </rPh>
    <rPh sb="9" eb="11">
      <t>スイケイ</t>
    </rPh>
    <phoneticPr fontId="1"/>
  </si>
  <si>
    <t>１）都道府県値を用いた推計：時点別、年齢区分別、主世帯数</t>
    <rPh sb="2" eb="6">
      <t>トドウフケン</t>
    </rPh>
    <rPh sb="6" eb="7">
      <t>アタイ</t>
    </rPh>
    <rPh sb="8" eb="9">
      <t>モチ</t>
    </rPh>
    <rPh sb="11" eb="13">
      <t>スイケイ</t>
    </rPh>
    <phoneticPr fontId="1"/>
  </si>
  <si>
    <t>（５）主世帯数の推計</t>
    <phoneticPr fontId="1"/>
  </si>
  <si>
    <t>年齢区分において減少した世帯数の合計（主世帯数）</t>
    <rPh sb="0" eb="4">
      <t>ネンレイクブン</t>
    </rPh>
    <rPh sb="8" eb="10">
      <t>ゲンショウ</t>
    </rPh>
    <rPh sb="12" eb="15">
      <t>セタイスウ</t>
    </rPh>
    <rPh sb="16" eb="18">
      <t>ゴウケイ</t>
    </rPh>
    <phoneticPr fontId="1"/>
  </si>
  <si>
    <t>年齢区分において増加した世帯数の合計（主世帯数）</t>
    <rPh sb="0" eb="4">
      <t>ネンレイクブン</t>
    </rPh>
    <rPh sb="8" eb="10">
      <t>ゾウカ</t>
    </rPh>
    <rPh sb="12" eb="15">
      <t>セタイスウ</t>
    </rPh>
    <rPh sb="16" eb="18">
      <t>ゴウケイ</t>
    </rPh>
    <rPh sb="22" eb="23">
      <t>スウ</t>
    </rPh>
    <phoneticPr fontId="1"/>
  </si>
  <si>
    <t>⑤主世帯増減数</t>
    <phoneticPr fontId="1"/>
  </si>
  <si>
    <t>年齢区分において減少した世帯数の合計（一般世帯数）</t>
    <rPh sb="0" eb="4">
      <t>ネンレイクブン</t>
    </rPh>
    <rPh sb="8" eb="10">
      <t>ゲンショウ</t>
    </rPh>
    <rPh sb="12" eb="15">
      <t>セタイスウ</t>
    </rPh>
    <rPh sb="16" eb="18">
      <t>ゴウケイ</t>
    </rPh>
    <phoneticPr fontId="1"/>
  </si>
  <si>
    <t>（同左）</t>
    <rPh sb="1" eb="3">
      <t>ドウサ</t>
    </rPh>
    <phoneticPr fontId="1"/>
  </si>
  <si>
    <t>年齢区分において増加した世帯数の合計（一般世帯数）</t>
    <rPh sb="0" eb="4">
      <t>ネンレイクブン</t>
    </rPh>
    <rPh sb="8" eb="10">
      <t>ゾウカ</t>
    </rPh>
    <rPh sb="12" eb="15">
      <t>セタイスウ</t>
    </rPh>
    <rPh sb="16" eb="18">
      <t>ゴウケイ</t>
    </rPh>
    <rPh sb="19" eb="24">
      <t>イッパンセタイスウ</t>
    </rPh>
    <phoneticPr fontId="1"/>
  </si>
  <si>
    <t>④一般世帯増減数</t>
    <rPh sb="1" eb="5">
      <t>イッパンセタイ</t>
    </rPh>
    <rPh sb="5" eb="8">
      <t>ゾウゲンスウ</t>
    </rPh>
    <phoneticPr fontId="1"/>
  </si>
  <si>
    <t>10年間</t>
    <rPh sb="1" eb="3">
      <t>ネンカン</t>
    </rPh>
    <phoneticPr fontId="1"/>
  </si>
  <si>
    <t>一般世帯数増減数</t>
    <rPh sb="0" eb="2">
      <t>イッパン</t>
    </rPh>
    <rPh sb="2" eb="5">
      <t>セタイスウ</t>
    </rPh>
    <rPh sb="5" eb="6">
      <t>ゾウ</t>
    </rPh>
    <rPh sb="6" eb="8">
      <t>ゲンスウ</t>
    </rPh>
    <phoneticPr fontId="4"/>
  </si>
  <si>
    <t>③年齢区分別、一般世帯増減数の推計</t>
    <rPh sb="1" eb="6">
      <t>ネンレイクブンベツ</t>
    </rPh>
    <rPh sb="7" eb="9">
      <t>イッパン</t>
    </rPh>
    <rPh sb="9" eb="11">
      <t>セタイ</t>
    </rPh>
    <rPh sb="11" eb="13">
      <t>ゾウゲン</t>
    </rPh>
    <rPh sb="13" eb="14">
      <t>スウ</t>
    </rPh>
    <rPh sb="15" eb="17">
      <t>スイケイ</t>
    </rPh>
    <phoneticPr fontId="1"/>
  </si>
  <si>
    <t>2020年</t>
  </si>
  <si>
    <t>一般世帯数（年度末時点換算・補正後）</t>
    <rPh sb="0" eb="2">
      <t>イッパン</t>
    </rPh>
    <rPh sb="2" eb="5">
      <t>セタイスウ</t>
    </rPh>
    <rPh sb="6" eb="8">
      <t>ネンド</t>
    </rPh>
    <rPh sb="8" eb="9">
      <t>マツ</t>
    </rPh>
    <rPh sb="9" eb="11">
      <t>ジテン</t>
    </rPh>
    <rPh sb="11" eb="13">
      <t>カンザン</t>
    </rPh>
    <rPh sb="14" eb="17">
      <t>ホセイゴ</t>
    </rPh>
    <phoneticPr fontId="4"/>
  </si>
  <si>
    <t>②年齢区分別世帯数の合計が、「総数」に一致するよう補正：時点別、年齢区分別、一般世帯数</t>
    <rPh sb="1" eb="5">
      <t>ネンレイクブン</t>
    </rPh>
    <rPh sb="5" eb="6">
      <t>ベツ</t>
    </rPh>
    <rPh sb="6" eb="9">
      <t>セタイスウ</t>
    </rPh>
    <rPh sb="10" eb="12">
      <t>ゴウケイ</t>
    </rPh>
    <rPh sb="15" eb="17">
      <t>ソウスウ</t>
    </rPh>
    <rPh sb="19" eb="21">
      <t>イッチ</t>
    </rPh>
    <rPh sb="25" eb="27">
      <t>ホセイ</t>
    </rPh>
    <phoneticPr fontId="1"/>
  </si>
  <si>
    <t>一般世帯数（年度末時点換算）</t>
    <rPh sb="0" eb="2">
      <t>イッパン</t>
    </rPh>
    <rPh sb="2" eb="5">
      <t>セタイスウ</t>
    </rPh>
    <rPh sb="6" eb="8">
      <t>ネンド</t>
    </rPh>
    <rPh sb="8" eb="9">
      <t>マツ</t>
    </rPh>
    <rPh sb="9" eb="11">
      <t>ジテン</t>
    </rPh>
    <rPh sb="11" eb="13">
      <t>カンザン</t>
    </rPh>
    <phoneticPr fontId="4"/>
  </si>
  <si>
    <t>①年度末時点の値に換算：時点別、年齢区分別、一般世帯数</t>
    <rPh sb="1" eb="6">
      <t>ネンドマツジテン</t>
    </rPh>
    <rPh sb="7" eb="8">
      <t>アタイ</t>
    </rPh>
    <rPh sb="9" eb="11">
      <t>カンサン</t>
    </rPh>
    <phoneticPr fontId="1"/>
  </si>
  <si>
    <t>２）全国値</t>
    <rPh sb="2" eb="4">
      <t>ゼンコク</t>
    </rPh>
    <rPh sb="4" eb="5">
      <t>チ</t>
    </rPh>
    <phoneticPr fontId="1"/>
  </si>
  <si>
    <t>１）都道府県値</t>
    <rPh sb="2" eb="7">
      <t>トドウフケンチ</t>
    </rPh>
    <phoneticPr fontId="1"/>
  </si>
  <si>
    <t>（４）世帯数の増減数の推計</t>
    <phoneticPr fontId="1"/>
  </si>
  <si>
    <t>2025(R7)年度末
主世帯数</t>
    <rPh sb="7" eb="10">
      <t>ネンドマツ</t>
    </rPh>
    <phoneticPr fontId="4"/>
  </si>
  <si>
    <t>※（2025(R7)年度央・一般世帯数）×(1+b/2)</t>
    <rPh sb="12" eb="13">
      <t>オウ</t>
    </rPh>
    <phoneticPr fontId="4"/>
  </si>
  <si>
    <t>2025(R7)年度末
一般世帯数（※）</t>
    <rPh sb="8" eb="11">
      <t>ネンドマツ</t>
    </rPh>
    <phoneticPr fontId="4"/>
  </si>
  <si>
    <t>2025(R7)年度央～2030(R12）年度央
世帯増減割合
(%/年)</t>
    <rPh sb="8" eb="10">
      <t>ネンド</t>
    </rPh>
    <rPh sb="21" eb="22">
      <t>ヒサシ</t>
    </rPh>
    <rPh sb="22" eb="24">
      <t>セタイ</t>
    </rPh>
    <rPh sb="25" eb="27">
      <t>セタイ</t>
    </rPh>
    <rPh sb="27" eb="29">
      <t>ゾウゲン</t>
    </rPh>
    <rPh sb="29" eb="31">
      <t>ワリアイ</t>
    </rPh>
    <rPh sb="33" eb="34">
      <t>ネン</t>
    </rPh>
    <phoneticPr fontId="4"/>
  </si>
  <si>
    <t>全国値に基づく推計</t>
    <rPh sb="0" eb="3">
      <t>ゼンコクチ</t>
    </rPh>
    <rPh sb="4" eb="5">
      <t>モト</t>
    </rPh>
    <rPh sb="7" eb="9">
      <t>スイケイ</t>
    </rPh>
    <phoneticPr fontId="1"/>
  </si>
  <si>
    <t>都道府県値に基づく推計</t>
    <rPh sb="6" eb="7">
      <t>モト</t>
    </rPh>
    <rPh sb="9" eb="11">
      <t>スイケイ</t>
    </rPh>
    <phoneticPr fontId="1"/>
  </si>
  <si>
    <t>（３）2025年度末の世帯数の推計</t>
    <rPh sb="7" eb="10">
      <t>ネンドマツ</t>
    </rPh>
    <rPh sb="15" eb="17">
      <t>スイケイ</t>
    </rPh>
    <phoneticPr fontId="4"/>
  </si>
  <si>
    <t>2015年</t>
  </si>
  <si>
    <t>2010年</t>
  </si>
  <si>
    <t>2005年</t>
  </si>
  <si>
    <t>2000年</t>
  </si>
  <si>
    <t>対一般世帯数、主世帯数比率</t>
  </si>
  <si>
    <t>時点（対数）</t>
    <rPh sb="0" eb="2">
      <t>ジテン</t>
    </rPh>
    <rPh sb="3" eb="5">
      <t>タイスウ</t>
    </rPh>
    <phoneticPr fontId="1"/>
  </si>
  <si>
    <t>時点</t>
    <rPh sb="0" eb="2">
      <t>ジテン</t>
    </rPh>
    <phoneticPr fontId="1"/>
  </si>
  <si>
    <t>（２）一般世帯数に対する主世帯数の比率：将来推計</t>
    <rPh sb="7" eb="8">
      <t>スウ</t>
    </rPh>
    <rPh sb="9" eb="10">
      <t>タイ</t>
    </rPh>
    <rPh sb="15" eb="16">
      <t>スウ</t>
    </rPh>
    <rPh sb="20" eb="24">
      <t>ショウライスイケイ</t>
    </rPh>
    <phoneticPr fontId="1"/>
  </si>
  <si>
    <t>主世帯数</t>
    <phoneticPr fontId="17"/>
  </si>
  <si>
    <t>全国</t>
    <rPh sb="0" eb="2">
      <t>ゼンコク</t>
    </rPh>
    <phoneticPr fontId="1"/>
  </si>
  <si>
    <t>（１）対一般世帯数、主世帯数比率：実績値</t>
    <rPh sb="8" eb="9">
      <t>スウ</t>
    </rPh>
    <rPh sb="13" eb="14">
      <t>スウ</t>
    </rPh>
    <rPh sb="17" eb="20">
      <t>ジッセキチ</t>
    </rPh>
    <phoneticPr fontId="1"/>
  </si>
  <si>
    <t>割合計算</t>
    <rPh sb="0" eb="1">
      <t>ワリアイ</t>
    </rPh>
    <rPh sb="1" eb="3">
      <t>ケイサン</t>
    </rPh>
    <phoneticPr fontId="1"/>
  </si>
  <si>
    <t>2050年</t>
    <rPh sb="4" eb="5">
      <t>ネン</t>
    </rPh>
    <phoneticPr fontId="1"/>
  </si>
  <si>
    <t>2045年</t>
    <rPh sb="4" eb="5">
      <t>ネン</t>
    </rPh>
    <phoneticPr fontId="1"/>
  </si>
  <si>
    <t>2040年</t>
    <rPh sb="4" eb="5">
      <t>ネン</t>
    </rPh>
    <phoneticPr fontId="1"/>
  </si>
  <si>
    <t>2035年</t>
    <rPh sb="4" eb="5">
      <t>ネン</t>
    </rPh>
    <phoneticPr fontId="1"/>
  </si>
  <si>
    <t>2030年</t>
    <rPh sb="4" eb="5">
      <t>ネン</t>
    </rPh>
    <phoneticPr fontId="1"/>
  </si>
  <si>
    <t>2025年</t>
    <rPh sb="4" eb="5">
      <t>ネン</t>
    </rPh>
    <phoneticPr fontId="1"/>
  </si>
  <si>
    <t>2020年</t>
    <rPh sb="4" eb="5">
      <t>ネン</t>
    </rPh>
    <phoneticPr fontId="1"/>
  </si>
  <si>
    <t>１）一般世帯数（年度中央時点）：都道府県値</t>
    <rPh sb="16" eb="21">
      <t>トドウフケンチ</t>
    </rPh>
    <phoneticPr fontId="1"/>
  </si>
  <si>
    <t>将来時点別、年齢区分別、一般世帯数</t>
    <rPh sb="0" eb="2">
      <t>ショウライ</t>
    </rPh>
    <rPh sb="6" eb="8">
      <t>ネンレイ</t>
    </rPh>
    <rPh sb="8" eb="10">
      <t>クブン</t>
    </rPh>
    <rPh sb="10" eb="11">
      <t>ベツ</t>
    </rPh>
    <rPh sb="12" eb="16">
      <t>イッパンセタイスウ</t>
    </rPh>
    <phoneticPr fontId="4"/>
  </si>
  <si>
    <t>2020年</t>
    <rPh sb="4" eb="5">
      <t>ネン</t>
    </rPh>
    <phoneticPr fontId="4"/>
  </si>
  <si>
    <t>2015年</t>
    <rPh sb="4" eb="5">
      <t>ネン</t>
    </rPh>
    <phoneticPr fontId="4"/>
  </si>
  <si>
    <t>2010年</t>
    <rPh sb="4" eb="5">
      <t>ネン</t>
    </rPh>
    <phoneticPr fontId="4"/>
  </si>
  <si>
    <t>2005年</t>
    <rPh sb="4" eb="5">
      <t>ネン</t>
    </rPh>
    <phoneticPr fontId="4"/>
  </si>
  <si>
    <t>2000年</t>
    <rPh sb="4" eb="5">
      <t>ネン</t>
    </rPh>
    <phoneticPr fontId="4"/>
  </si>
  <si>
    <t>会社などの独身寮の単身者</t>
    <rPh sb="0" eb="2">
      <t>カイシャ</t>
    </rPh>
    <rPh sb="5" eb="8">
      <t>ドクシンリョウ</t>
    </rPh>
    <rPh sb="9" eb="12">
      <t>タンシンシャ</t>
    </rPh>
    <phoneticPr fontId="11"/>
  </si>
  <si>
    <t>間借り・下宿などの単身者</t>
  </si>
  <si>
    <t>一般世帯数</t>
    <rPh sb="0" eb="2">
      <t>イッパン</t>
    </rPh>
    <rPh sb="2" eb="5">
      <t>セタイスウ</t>
    </rPh>
    <phoneticPr fontId="4"/>
  </si>
  <si>
    <t>一般世帯数</t>
    <rPh sb="0" eb="2">
      <t>イッパン</t>
    </rPh>
    <rPh sb="2" eb="5">
      <t>セタイスウ</t>
    </rPh>
    <phoneticPr fontId="17"/>
  </si>
  <si>
    <t>一般世帯数、主世帯数</t>
    <rPh sb="0" eb="3">
      <t>イッパンセタイスウ</t>
    </rPh>
    <phoneticPr fontId="4"/>
  </si>
  <si>
    <t>都道府県</t>
    <rPh sb="0" eb="4">
      <t>トドウフケン</t>
    </rPh>
    <phoneticPr fontId="1"/>
  </si>
  <si>
    <t>031_02_世帯数増減_510Yr</t>
  </si>
  <si>
    <t>将来時点別、所有関係別、減少世帯のうち借家に入居する1人世帯数</t>
    <rPh sb="0" eb="5">
      <t>ショウライジテンベツ</t>
    </rPh>
    <rPh sb="6" eb="11">
      <t>ショユウカンケイベツ</t>
    </rPh>
    <rPh sb="12" eb="14">
      <t>ゲンショウ</t>
    </rPh>
    <rPh sb="19" eb="21">
      <t>シャクヤ</t>
    </rPh>
    <rPh sb="22" eb="24">
      <t>ニュウキョ</t>
    </rPh>
    <rPh sb="27" eb="28">
      <t>ニン</t>
    </rPh>
    <rPh sb="28" eb="30">
      <t>セタイ</t>
    </rPh>
    <rPh sb="30" eb="31">
      <t>スウ</t>
    </rPh>
    <phoneticPr fontId="2"/>
  </si>
  <si>
    <t>（７）「年齢区分別、所有関係別、1人世帯の増減世帯数」の推計</t>
    <rPh sb="4" eb="9">
      <t>ネンレイクブンベツ</t>
    </rPh>
    <rPh sb="10" eb="15">
      <t>ショユウカンケイベツ</t>
    </rPh>
    <rPh sb="17" eb="18">
      <t>ニン</t>
    </rPh>
    <rPh sb="18" eb="20">
      <t>セタイ</t>
    </rPh>
    <rPh sb="21" eb="23">
      <t>ゾウゲン</t>
    </rPh>
    <rPh sb="23" eb="25">
      <t>セタイ</t>
    </rPh>
    <rPh sb="25" eb="26">
      <t>スウ</t>
    </rPh>
    <rPh sb="28" eb="30">
      <t>スイケイ</t>
    </rPh>
    <phoneticPr fontId="1"/>
  </si>
  <si>
    <t>032_01_借家入居割合_510Yr</t>
  </si>
  <si>
    <t>世帯数の増減数（5年、10年）の推計</t>
    <rPh sb="0" eb="3">
      <t>セタイスウ</t>
    </rPh>
    <rPh sb="4" eb="7">
      <t>ゾウゲンスウ</t>
    </rPh>
    <rPh sb="9" eb="10">
      <t>ネン</t>
    </rPh>
    <rPh sb="13" eb="14">
      <t>ネン</t>
    </rPh>
    <rPh sb="16" eb="18">
      <t>スイケイ</t>
    </rPh>
    <phoneticPr fontId="1"/>
  </si>
  <si>
    <t>[togoPG_v2.1_011_Input.xlsx]011_13_統計データ_世帯</t>
    <phoneticPr fontId="1"/>
  </si>
  <si>
    <t>時点別、従前の居住形態別、現在の居住形態別、直近5年間に現住居に入居した主世帯数</t>
    <rPh sb="0" eb="3">
      <t>ジテンベツ</t>
    </rPh>
    <rPh sb="4" eb="6">
      <t>ジュウゼン</t>
    </rPh>
    <rPh sb="7" eb="12">
      <t>キョジュウケイタイベツ</t>
    </rPh>
    <rPh sb="13" eb="15">
      <t>ゲンザイ</t>
    </rPh>
    <rPh sb="16" eb="21">
      <t>キョジュウケイタイベツ</t>
    </rPh>
    <rPh sb="22" eb="24">
      <t>チョッキン</t>
    </rPh>
    <rPh sb="25" eb="27">
      <t>ネンカン</t>
    </rPh>
    <rPh sb="28" eb="31">
      <t>ゲンジュウキョ</t>
    </rPh>
    <rPh sb="32" eb="34">
      <t>ニュウキョ</t>
    </rPh>
    <rPh sb="36" eb="37">
      <t>シュ</t>
    </rPh>
    <rPh sb="37" eb="40">
      <t>セタイスウ</t>
    </rPh>
    <rPh sb="39" eb="40">
      <t>スウ</t>
    </rPh>
    <phoneticPr fontId="4"/>
  </si>
  <si>
    <t>主世帯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</si>
</sst>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76" formatCode="0.0%"/>
    <numFmt numFmtId="177" formatCode="##,###,###,###,##0;&quot;-&quot;#,###,###,###,##0"/>
    <numFmt numFmtId="178" formatCode="0_ ;[Red]\-0\ "/>
    <numFmt numFmtId="179" formatCode="##,###,##0.0;&quot;-&quot;#,###,##0.0"/>
    <numFmt numFmtId="180" formatCode="0.0000"/>
    <numFmt numFmtId="181" formatCode="General&quot;年度央&quot;"/>
    <numFmt numFmtId="182" formatCode="General&quot;年&quot;"/>
    <numFmt numFmtId="183" formatCode="#,###,###,###,###,###,##0;&quot; -&quot;###,###,###,###,###,##0"/>
    <numFmt numFmtId="184" formatCode="##,###,###,###,###,##0;&quot;-&quot;#,###,###,###,###,##0"/>
    <numFmt numFmtId="185" formatCode="#,##0.0;[Red]\-#,##0.0"/>
    <numFmt numFmtId="186" formatCode="#,##0.0_ ;[Red]\-#,##0.0\ "/>
    <numFmt numFmtId="187" formatCode="#,##0_ ;[Red]\-#,##0\ "/>
    <numFmt numFmtId="188" formatCode="0.000%"/>
    <numFmt numFmtId="189" formatCode="0.000"/>
    <numFmt numFmtId="190" formatCode="General&quot;年&quot;&quot;度&quot;&quot;央&quot;"/>
  </numFmts>
  <fonts count="18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color rgb="FFFF0000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name val="明朝"/>
      <family val="1"/>
      <charset val="128"/>
    </font>
    <font>
      <b/>
      <sz val="11"/>
      <color indexed="8"/>
      <name val="游ゴシック"/>
      <family val="3"/>
      <charset val="128"/>
      <scheme val="minor"/>
    </font>
    <font>
      <sz val="11"/>
      <color indexed="8"/>
      <name val="游ゴシック"/>
      <family val="3"/>
      <charset val="128"/>
      <scheme val="minor"/>
    </font>
    <font>
      <sz val="6"/>
      <name val="ＭＳ Ｐ明朝"/>
      <family val="1"/>
      <charset val="128"/>
    </font>
    <font>
      <sz val="11"/>
      <color rgb="FFFF0000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12">
    <xf numFmtId="0" fontId="0" fillId="0" borderId="0">
      <alignment vertical="center"/>
    </xf>
    <xf numFmtId="0" fontId="2" fillId="0" borderId="0"/>
    <xf numFmtId="9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3" fillId="0" borderId="0"/>
    <xf numFmtId="38" fontId="8" fillId="0" borderId="0" applyFont="0" applyFill="0" applyBorder="0" applyAlignment="0" applyProtection="0">
      <alignment vertical="center"/>
    </xf>
    <xf numFmtId="0" fontId="13" fillId="0" borderId="0"/>
    <xf numFmtId="0" fontId="6" fillId="0" borderId="0"/>
    <xf numFmtId="9" fontId="8" fillId="0" borderId="0" applyFont="0" applyFill="0" applyBorder="0" applyAlignment="0" applyProtection="0">
      <alignment vertical="center"/>
    </xf>
    <xf numFmtId="0" fontId="13" fillId="0" borderId="0"/>
    <xf numFmtId="0" fontId="11" fillId="0" borderId="0">
      <alignment vertical="center"/>
    </xf>
  </cellStyleXfs>
  <cellXfs count="554">
    <xf numFmtId="0" fontId="0" fillId="0" borderId="0" xfId="0">
      <alignment vertical="center"/>
    </xf>
    <xf numFmtId="0" fontId="9" fillId="0" borderId="0" xfId="1" applyFont="1"/>
    <xf numFmtId="0" fontId="7" fillId="0" borderId="0" xfId="1" applyFont="1"/>
    <xf numFmtId="38" fontId="9" fillId="0" borderId="0" xfId="1" applyNumberFormat="1" applyFont="1"/>
    <xf numFmtId="38" fontId="9" fillId="0" borderId="1" xfId="1" applyNumberFormat="1" applyFont="1" applyBorder="1"/>
    <xf numFmtId="38" fontId="9" fillId="0" borderId="9" xfId="1" applyNumberFormat="1" applyFont="1" applyBorder="1"/>
    <xf numFmtId="38" fontId="9" fillId="0" borderId="11" xfId="1" applyNumberFormat="1" applyFont="1" applyBorder="1"/>
    <xf numFmtId="38" fontId="9" fillId="0" borderId="3" xfId="1" applyNumberFormat="1" applyFont="1" applyBorder="1"/>
    <xf numFmtId="176" fontId="9" fillId="0" borderId="0" xfId="2" applyNumberFormat="1" applyFont="1" applyBorder="1" applyAlignment="1"/>
    <xf numFmtId="0" fontId="7" fillId="0" borderId="0" xfId="1" quotePrefix="1" applyFont="1" applyAlignment="1">
      <alignment horizontal="left" vertical="center"/>
    </xf>
    <xf numFmtId="0" fontId="7" fillId="0" borderId="0" xfId="1" applyFont="1" applyAlignment="1">
      <alignment horizontal="center"/>
    </xf>
    <xf numFmtId="0" fontId="9" fillId="0" borderId="13" xfId="1" applyFont="1" applyBorder="1"/>
    <xf numFmtId="0" fontId="12" fillId="3" borderId="0" xfId="1" quotePrefix="1" applyFont="1" applyFill="1" applyAlignment="1">
      <alignment horizontal="left" vertical="center"/>
    </xf>
    <xf numFmtId="0" fontId="11" fillId="0" borderId="0" xfId="7" applyFont="1" applyAlignment="1">
      <alignment vertical="center"/>
    </xf>
    <xf numFmtId="38" fontId="11" fillId="0" borderId="0" xfId="4" applyFont="1" applyFill="1" applyAlignment="1">
      <alignment vertical="center"/>
    </xf>
    <xf numFmtId="49" fontId="9" fillId="0" borderId="0" xfId="1" applyNumberFormat="1" applyFont="1" applyAlignment="1">
      <alignment vertical="center"/>
    </xf>
    <xf numFmtId="49" fontId="9" fillId="0" borderId="4" xfId="1" applyNumberFormat="1" applyFont="1" applyBorder="1" applyAlignment="1">
      <alignment vertical="center"/>
    </xf>
    <xf numFmtId="0" fontId="11" fillId="0" borderId="4" xfId="1" quotePrefix="1" applyFont="1" applyBorder="1" applyAlignment="1">
      <alignment horizontal="left" vertical="center"/>
    </xf>
    <xf numFmtId="183" fontId="9" fillId="0" borderId="0" xfId="1" applyNumberFormat="1" applyFont="1" applyAlignment="1">
      <alignment horizontal="right" vertical="center"/>
    </xf>
    <xf numFmtId="184" fontId="9" fillId="0" borderId="0" xfId="1" applyNumberFormat="1" applyFont="1" applyAlignment="1">
      <alignment horizontal="left" vertical="center"/>
    </xf>
    <xf numFmtId="49" fontId="10" fillId="0" borderId="0" xfId="1" applyNumberFormat="1" applyFont="1" applyAlignment="1">
      <alignment vertical="center"/>
    </xf>
    <xf numFmtId="49" fontId="9" fillId="0" borderId="6" xfId="1" applyNumberFormat="1" applyFont="1" applyBorder="1" applyAlignment="1">
      <alignment vertical="center"/>
    </xf>
    <xf numFmtId="0" fontId="9" fillId="0" borderId="5" xfId="1" applyFont="1" applyBorder="1"/>
    <xf numFmtId="0" fontId="9" fillId="0" borderId="6" xfId="1" applyFont="1" applyBorder="1"/>
    <xf numFmtId="49" fontId="9" fillId="0" borderId="2" xfId="1" applyNumberFormat="1" applyFont="1" applyBorder="1" applyAlignment="1">
      <alignment vertical="center"/>
    </xf>
    <xf numFmtId="49" fontId="9" fillId="0" borderId="1" xfId="1" applyNumberFormat="1" applyFont="1" applyBorder="1" applyAlignment="1">
      <alignment vertical="center"/>
    </xf>
    <xf numFmtId="38" fontId="9" fillId="3" borderId="14" xfId="6" applyFont="1" applyFill="1" applyBorder="1" applyAlignment="1">
      <alignment vertical="center"/>
    </xf>
    <xf numFmtId="38" fontId="9" fillId="3" borderId="12" xfId="6" applyFont="1" applyFill="1" applyBorder="1" applyAlignment="1">
      <alignment vertical="center"/>
    </xf>
    <xf numFmtId="38" fontId="9" fillId="3" borderId="11" xfId="6" applyFont="1" applyFill="1" applyBorder="1" applyAlignment="1">
      <alignment vertical="center"/>
    </xf>
    <xf numFmtId="38" fontId="9" fillId="3" borderId="10" xfId="6" applyFont="1" applyFill="1" applyBorder="1" applyAlignment="1">
      <alignment vertical="center"/>
    </xf>
    <xf numFmtId="38" fontId="9" fillId="3" borderId="10" xfId="6" applyFont="1" applyFill="1" applyBorder="1" applyAlignment="1">
      <alignment horizontal="right" vertical="center"/>
    </xf>
    <xf numFmtId="38" fontId="9" fillId="3" borderId="9" xfId="6" applyFont="1" applyFill="1" applyBorder="1" applyAlignment="1">
      <alignment vertical="center"/>
    </xf>
    <xf numFmtId="38" fontId="9" fillId="3" borderId="7" xfId="6" applyFont="1" applyFill="1" applyBorder="1" applyAlignment="1">
      <alignment horizontal="right" vertical="center"/>
    </xf>
    <xf numFmtId="0" fontId="9" fillId="0" borderId="2" xfId="1" applyFont="1" applyBorder="1"/>
    <xf numFmtId="0" fontId="9" fillId="0" borderId="3" xfId="1" applyFont="1" applyBorder="1"/>
    <xf numFmtId="0" fontId="9" fillId="0" borderId="1" xfId="1" applyFont="1" applyBorder="1"/>
    <xf numFmtId="0" fontId="9" fillId="0" borderId="14" xfId="1" applyFont="1" applyBorder="1"/>
    <xf numFmtId="0" fontId="9" fillId="0" borderId="11" xfId="1" applyFont="1" applyBorder="1"/>
    <xf numFmtId="0" fontId="9" fillId="0" borderId="9" xfId="1" applyFont="1" applyBorder="1"/>
    <xf numFmtId="49" fontId="9" fillId="0" borderId="14" xfId="1" applyNumberFormat="1" applyFont="1" applyBorder="1" applyAlignment="1">
      <alignment vertical="center"/>
    </xf>
    <xf numFmtId="0" fontId="9" fillId="0" borderId="12" xfId="1" applyFont="1" applyBorder="1"/>
    <xf numFmtId="38" fontId="9" fillId="3" borderId="7" xfId="6" applyFont="1" applyFill="1" applyBorder="1" applyAlignment="1">
      <alignment vertical="center"/>
    </xf>
    <xf numFmtId="49" fontId="14" fillId="5" borderId="0" xfId="1" applyNumberFormat="1" applyFont="1" applyFill="1" applyAlignment="1">
      <alignment vertical="center"/>
    </xf>
    <xf numFmtId="49" fontId="15" fillId="5" borderId="0" xfId="1" applyNumberFormat="1" applyFont="1" applyFill="1" applyAlignment="1">
      <alignment vertical="center"/>
    </xf>
    <xf numFmtId="177" fontId="11" fillId="0" borderId="0" xfId="8" applyNumberFormat="1" applyFont="1" applyAlignment="1">
      <alignment horizontal="right" vertical="center"/>
    </xf>
    <xf numFmtId="0" fontId="9" fillId="2" borderId="0" xfId="1" applyFont="1" applyFill="1"/>
    <xf numFmtId="0" fontId="11" fillId="0" borderId="0" xfId="1" quotePrefix="1" applyFont="1" applyAlignment="1">
      <alignment horizontal="center" vertical="center" wrapText="1"/>
    </xf>
    <xf numFmtId="0" fontId="11" fillId="0" borderId="0" xfId="1" quotePrefix="1" applyFont="1" applyAlignment="1">
      <alignment horizontal="left" vertical="center"/>
    </xf>
    <xf numFmtId="0" fontId="9" fillId="0" borderId="0" xfId="1" applyFont="1" applyAlignment="1">
      <alignment vertical="center"/>
    </xf>
    <xf numFmtId="0" fontId="9" fillId="0" borderId="0" xfId="1" quotePrefix="1" applyFont="1" applyAlignment="1">
      <alignment vertical="center" wrapText="1"/>
    </xf>
    <xf numFmtId="0" fontId="9" fillId="0" borderId="0" xfId="1" applyFont="1" applyAlignment="1">
      <alignment horizontal="center" vertical="center" wrapText="1"/>
    </xf>
    <xf numFmtId="182" fontId="11" fillId="0" borderId="11" xfId="1" applyNumberFormat="1" applyFont="1" applyBorder="1" applyAlignment="1">
      <alignment horizontal="center"/>
    </xf>
    <xf numFmtId="182" fontId="11" fillId="0" borderId="9" xfId="1" applyNumberFormat="1" applyFont="1" applyBorder="1" applyAlignment="1">
      <alignment horizontal="center"/>
    </xf>
    <xf numFmtId="176" fontId="9" fillId="0" borderId="3" xfId="2" applyNumberFormat="1" applyFont="1" applyBorder="1" applyAlignment="1"/>
    <xf numFmtId="176" fontId="9" fillId="0" borderId="1" xfId="2" applyNumberFormat="1" applyFont="1" applyBorder="1" applyAlignment="1"/>
    <xf numFmtId="0" fontId="9" fillId="0" borderId="4" xfId="1" applyFont="1" applyBorder="1"/>
    <xf numFmtId="0" fontId="9" fillId="0" borderId="14" xfId="1" quotePrefix="1" applyFont="1" applyBorder="1" applyAlignment="1">
      <alignment vertical="center" wrapText="1"/>
    </xf>
    <xf numFmtId="0" fontId="11" fillId="0" borderId="2" xfId="1" quotePrefix="1" applyFont="1" applyBorder="1" applyAlignment="1">
      <alignment horizontal="left" vertical="center"/>
    </xf>
    <xf numFmtId="181" fontId="11" fillId="0" borderId="14" xfId="1" quotePrefix="1" applyNumberFormat="1" applyFont="1" applyBorder="1" applyAlignment="1">
      <alignment horizontal="center" vertical="center"/>
    </xf>
    <xf numFmtId="181" fontId="11" fillId="0" borderId="11" xfId="1" applyNumberFormat="1" applyFont="1" applyBorder="1" applyAlignment="1">
      <alignment horizontal="center"/>
    </xf>
    <xf numFmtId="176" fontId="9" fillId="0" borderId="3" xfId="1" applyNumberFormat="1" applyFont="1" applyBorder="1" applyAlignment="1">
      <alignment horizontal="center"/>
    </xf>
    <xf numFmtId="181" fontId="11" fillId="0" borderId="17" xfId="1" applyNumberFormat="1" applyFont="1" applyBorder="1" applyAlignment="1">
      <alignment horizontal="center"/>
    </xf>
    <xf numFmtId="176" fontId="9" fillId="0" borderId="19" xfId="1" applyNumberFormat="1" applyFont="1" applyBorder="1" applyAlignment="1">
      <alignment horizontal="center"/>
    </xf>
    <xf numFmtId="181" fontId="11" fillId="0" borderId="18" xfId="1" applyNumberFormat="1" applyFont="1" applyBorder="1" applyAlignment="1">
      <alignment horizontal="center"/>
    </xf>
    <xf numFmtId="176" fontId="9" fillId="0" borderId="3" xfId="2" applyNumberFormat="1" applyFont="1" applyFill="1" applyBorder="1" applyAlignment="1">
      <alignment horizontal="center" vertical="center"/>
    </xf>
    <xf numFmtId="176" fontId="9" fillId="0" borderId="11" xfId="2" applyNumberFormat="1" applyFont="1" applyFill="1" applyBorder="1" applyAlignment="1">
      <alignment horizontal="center" vertical="center"/>
    </xf>
    <xf numFmtId="181" fontId="11" fillId="0" borderId="16" xfId="1" applyNumberFormat="1" applyFont="1" applyBorder="1" applyAlignment="1">
      <alignment horizontal="center"/>
    </xf>
    <xf numFmtId="181" fontId="11" fillId="0" borderId="1" xfId="1" quotePrefix="1" applyNumberFormat="1" applyFont="1" applyBorder="1" applyAlignment="1">
      <alignment horizontal="center" vertical="center"/>
    </xf>
    <xf numFmtId="176" fontId="9" fillId="0" borderId="1" xfId="2" applyNumberFormat="1" applyFont="1" applyFill="1" applyBorder="1" applyAlignment="1">
      <alignment horizontal="center" vertical="center"/>
    </xf>
    <xf numFmtId="176" fontId="9" fillId="0" borderId="9" xfId="2" applyNumberFormat="1" applyFont="1" applyFill="1" applyBorder="1" applyAlignment="1">
      <alignment horizontal="center" vertical="center"/>
    </xf>
    <xf numFmtId="176" fontId="9" fillId="0" borderId="14" xfId="2" applyNumberFormat="1" applyFont="1" applyFill="1" applyBorder="1" applyAlignment="1">
      <alignment horizontal="center" vertical="center"/>
    </xf>
    <xf numFmtId="49" fontId="14" fillId="4" borderId="0" xfId="1" applyNumberFormat="1" applyFont="1" applyFill="1" applyAlignment="1">
      <alignment vertical="center"/>
    </xf>
    <xf numFmtId="181" fontId="11" fillId="0" borderId="9" xfId="1" quotePrefix="1" applyNumberFormat="1" applyFont="1" applyBorder="1" applyAlignment="1">
      <alignment horizontal="center" vertical="center"/>
    </xf>
    <xf numFmtId="176" fontId="10" fillId="4" borderId="2" xfId="2" applyNumberFormat="1" applyFont="1" applyFill="1" applyBorder="1" applyAlignment="1">
      <alignment horizontal="center"/>
    </xf>
    <xf numFmtId="176" fontId="12" fillId="4" borderId="20" xfId="1" applyNumberFormat="1" applyFont="1" applyFill="1" applyBorder="1" applyAlignment="1">
      <alignment horizontal="center"/>
    </xf>
    <xf numFmtId="176" fontId="10" fillId="4" borderId="20" xfId="1" applyNumberFormat="1" applyFont="1" applyFill="1" applyBorder="1" applyAlignment="1">
      <alignment horizontal="center"/>
    </xf>
    <xf numFmtId="176" fontId="12" fillId="4" borderId="2" xfId="2" applyNumberFormat="1" applyFont="1" applyFill="1" applyBorder="1" applyAlignment="1">
      <alignment horizontal="center"/>
    </xf>
    <xf numFmtId="0" fontId="9" fillId="4" borderId="0" xfId="1" applyFont="1" applyFill="1"/>
    <xf numFmtId="0" fontId="9" fillId="0" borderId="0" xfId="5" applyFont="1" applyAlignment="1">
      <alignment vertical="center"/>
    </xf>
    <xf numFmtId="179" fontId="15" fillId="0" borderId="0" xfId="1" applyNumberFormat="1" applyFont="1" applyAlignment="1">
      <alignment horizontal="right" vertical="center"/>
    </xf>
    <xf numFmtId="49" fontId="15" fillId="0" borderId="0" xfId="1" applyNumberFormat="1" applyFont="1" applyAlignment="1">
      <alignment vertical="center"/>
    </xf>
    <xf numFmtId="0" fontId="11" fillId="0" borderId="0" xfId="1" applyFont="1"/>
    <xf numFmtId="0" fontId="9" fillId="0" borderId="0" xfId="1" applyFont="1" applyAlignment="1">
      <alignment wrapText="1"/>
    </xf>
    <xf numFmtId="38" fontId="11" fillId="0" borderId="14" xfId="4" applyFont="1" applyFill="1" applyBorder="1" applyAlignment="1" applyProtection="1"/>
    <xf numFmtId="38" fontId="11" fillId="0" borderId="13" xfId="4" applyFont="1" applyFill="1" applyBorder="1" applyAlignment="1" applyProtection="1"/>
    <xf numFmtId="38" fontId="11" fillId="0" borderId="12" xfId="4" applyFont="1" applyFill="1" applyBorder="1" applyAlignment="1" applyProtection="1"/>
    <xf numFmtId="0" fontId="11" fillId="0" borderId="11" xfId="1" applyFont="1" applyBorder="1"/>
    <xf numFmtId="38" fontId="11" fillId="0" borderId="11" xfId="4" applyFont="1" applyFill="1" applyBorder="1" applyAlignment="1" applyProtection="1"/>
    <xf numFmtId="38" fontId="11" fillId="0" borderId="0" xfId="4" applyFont="1" applyFill="1" applyBorder="1" applyAlignment="1" applyProtection="1"/>
    <xf numFmtId="38" fontId="11" fillId="0" borderId="10" xfId="4" applyFont="1" applyFill="1" applyBorder="1" applyAlignment="1" applyProtection="1"/>
    <xf numFmtId="38" fontId="11" fillId="0" borderId="11" xfId="1" applyNumberFormat="1" applyFont="1" applyBorder="1"/>
    <xf numFmtId="38" fontId="11" fillId="0" borderId="10" xfId="1" applyNumberFormat="1" applyFont="1" applyBorder="1"/>
    <xf numFmtId="9" fontId="9" fillId="0" borderId="0" xfId="2" applyFont="1" applyFill="1" applyBorder="1" applyAlignment="1" applyProtection="1"/>
    <xf numFmtId="0" fontId="11" fillId="0" borderId="9" xfId="1" applyFont="1" applyBorder="1"/>
    <xf numFmtId="38" fontId="11" fillId="0" borderId="9" xfId="4" applyFont="1" applyFill="1" applyBorder="1" applyAlignment="1" applyProtection="1"/>
    <xf numFmtId="38" fontId="11" fillId="0" borderId="8" xfId="4" applyFont="1" applyFill="1" applyBorder="1" applyAlignment="1" applyProtection="1"/>
    <xf numFmtId="38" fontId="11" fillId="0" borderId="7" xfId="4" applyFont="1" applyFill="1" applyBorder="1" applyAlignment="1" applyProtection="1"/>
    <xf numFmtId="38" fontId="11" fillId="0" borderId="9" xfId="1" applyNumberFormat="1" applyFont="1" applyBorder="1"/>
    <xf numFmtId="38" fontId="11" fillId="0" borderId="7" xfId="1" applyNumberFormat="1" applyFont="1" applyBorder="1"/>
    <xf numFmtId="0" fontId="11" fillId="0" borderId="14" xfId="1" applyFont="1" applyBorder="1"/>
    <xf numFmtId="38" fontId="11" fillId="0" borderId="14" xfId="1" applyNumberFormat="1" applyFont="1" applyBorder="1"/>
    <xf numFmtId="38" fontId="11" fillId="0" borderId="12" xfId="1" applyNumberFormat="1" applyFont="1" applyBorder="1"/>
    <xf numFmtId="38" fontId="11" fillId="0" borderId="0" xfId="1" applyNumberFormat="1" applyFont="1"/>
    <xf numFmtId="38" fontId="11" fillId="0" borderId="8" xfId="1" applyNumberFormat="1" applyFont="1" applyBorder="1"/>
    <xf numFmtId="176" fontId="12" fillId="0" borderId="0" xfId="2" applyNumberFormat="1" applyFont="1" applyFill="1" applyBorder="1" applyAlignment="1" applyProtection="1"/>
    <xf numFmtId="0" fontId="11" fillId="0" borderId="4" xfId="1" quotePrefix="1" applyFont="1" applyBorder="1" applyAlignment="1">
      <alignment horizontal="center" vertical="top" wrapText="1"/>
    </xf>
    <xf numFmtId="0" fontId="11" fillId="0" borderId="4" xfId="1" applyFont="1" applyBorder="1"/>
    <xf numFmtId="176" fontId="11" fillId="0" borderId="4" xfId="2" applyNumberFormat="1" applyFont="1" applyFill="1" applyBorder="1" applyAlignment="1"/>
    <xf numFmtId="0" fontId="11" fillId="0" borderId="2" xfId="1" applyFont="1" applyBorder="1"/>
    <xf numFmtId="176" fontId="11" fillId="0" borderId="2" xfId="2" applyNumberFormat="1" applyFont="1" applyFill="1" applyBorder="1" applyAlignment="1"/>
    <xf numFmtId="0" fontId="11" fillId="0" borderId="3" xfId="1" applyFont="1" applyBorder="1"/>
    <xf numFmtId="176" fontId="11" fillId="0" borderId="3" xfId="2" applyNumberFormat="1" applyFont="1" applyFill="1" applyBorder="1" applyAlignment="1"/>
    <xf numFmtId="0" fontId="11" fillId="0" borderId="3" xfId="1" applyFont="1" applyBorder="1" applyAlignment="1">
      <alignment horizontal="left"/>
    </xf>
    <xf numFmtId="176" fontId="11" fillId="0" borderId="1" xfId="2" applyNumberFormat="1" applyFont="1" applyFill="1" applyBorder="1" applyAlignment="1"/>
    <xf numFmtId="0" fontId="11" fillId="0" borderId="6" xfId="1" applyFont="1" applyBorder="1"/>
    <xf numFmtId="177" fontId="11" fillId="0" borderId="15" xfId="1" applyNumberFormat="1" applyFont="1" applyBorder="1"/>
    <xf numFmtId="177" fontId="11" fillId="0" borderId="4" xfId="1" applyNumberFormat="1" applyFont="1" applyBorder="1"/>
    <xf numFmtId="38" fontId="11" fillId="0" borderId="6" xfId="3" applyFont="1" applyBorder="1" applyAlignment="1"/>
    <xf numFmtId="38" fontId="11" fillId="0" borderId="15" xfId="3" applyFont="1" applyBorder="1" applyAlignment="1"/>
    <xf numFmtId="38" fontId="11" fillId="0" borderId="5" xfId="3" applyFont="1" applyBorder="1" applyAlignment="1"/>
    <xf numFmtId="38" fontId="11" fillId="0" borderId="14" xfId="3" applyFont="1" applyBorder="1" applyAlignment="1"/>
    <xf numFmtId="38" fontId="11" fillId="0" borderId="13" xfId="3" applyFont="1" applyBorder="1" applyAlignment="1"/>
    <xf numFmtId="38" fontId="11" fillId="0" borderId="12" xfId="3" applyFont="1" applyBorder="1" applyAlignment="1"/>
    <xf numFmtId="38" fontId="11" fillId="0" borderId="11" xfId="3" applyFont="1" applyBorder="1" applyAlignment="1"/>
    <xf numFmtId="38" fontId="11" fillId="0" borderId="0" xfId="3" applyFont="1" applyBorder="1" applyAlignment="1"/>
    <xf numFmtId="38" fontId="11" fillId="0" borderId="10" xfId="3" applyFont="1" applyBorder="1" applyAlignment="1"/>
    <xf numFmtId="38" fontId="11" fillId="0" borderId="4" xfId="3" applyFont="1" applyBorder="1" applyAlignment="1"/>
    <xf numFmtId="38" fontId="11" fillId="0" borderId="0" xfId="3" applyFont="1" applyAlignment="1"/>
    <xf numFmtId="0" fontId="12" fillId="0" borderId="0" xfId="1" quotePrefix="1" applyFont="1" applyAlignment="1">
      <alignment horizontal="left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left" wrapText="1"/>
    </xf>
    <xf numFmtId="177" fontId="11" fillId="0" borderId="6" xfId="1" applyNumberFormat="1" applyFont="1" applyBorder="1"/>
    <xf numFmtId="38" fontId="11" fillId="0" borderId="0" xfId="3" applyFont="1" applyFill="1" applyBorder="1" applyAlignment="1" applyProtection="1"/>
    <xf numFmtId="0" fontId="11" fillId="0" borderId="0" xfId="1" applyFont="1" applyAlignment="1">
      <alignment vertical="top" wrapText="1"/>
    </xf>
    <xf numFmtId="38" fontId="11" fillId="0" borderId="2" xfId="3" applyFont="1" applyBorder="1" applyAlignment="1"/>
    <xf numFmtId="38" fontId="11" fillId="0" borderId="3" xfId="3" applyFont="1" applyBorder="1" applyAlignment="1"/>
    <xf numFmtId="0" fontId="11" fillId="0" borderId="0" xfId="1" applyFont="1" applyAlignment="1">
      <alignment vertical="center"/>
    </xf>
    <xf numFmtId="176" fontId="11" fillId="0" borderId="0" xfId="2" applyNumberFormat="1" applyFont="1" applyFill="1" applyBorder="1" applyAlignment="1"/>
    <xf numFmtId="177" fontId="11" fillId="0" borderId="0" xfId="1" applyNumberFormat="1" applyFont="1"/>
    <xf numFmtId="9" fontId="11" fillId="0" borderId="0" xfId="2" applyFont="1" applyFill="1" applyBorder="1" applyAlignment="1" applyProtection="1"/>
    <xf numFmtId="9" fontId="11" fillId="0" borderId="0" xfId="1" applyNumberFormat="1" applyFont="1"/>
    <xf numFmtId="177" fontId="11" fillId="0" borderId="2" xfId="1" applyNumberFormat="1" applyFont="1" applyBorder="1"/>
    <xf numFmtId="177" fontId="11" fillId="0" borderId="3" xfId="1" applyNumberFormat="1" applyFont="1" applyBorder="1"/>
    <xf numFmtId="177" fontId="11" fillId="0" borderId="1" xfId="1" applyNumberFormat="1" applyFont="1" applyBorder="1"/>
    <xf numFmtId="0" fontId="11" fillId="0" borderId="0" xfId="1" quotePrefix="1" applyFont="1" applyAlignment="1">
      <alignment horizontal="left"/>
    </xf>
    <xf numFmtId="177" fontId="11" fillId="0" borderId="5" xfId="1" applyNumberFormat="1" applyFont="1" applyBorder="1"/>
    <xf numFmtId="177" fontId="11" fillId="0" borderId="14" xfId="1" applyNumberFormat="1" applyFont="1" applyBorder="1"/>
    <xf numFmtId="177" fontId="11" fillId="0" borderId="13" xfId="1" applyNumberFormat="1" applyFont="1" applyBorder="1"/>
    <xf numFmtId="177" fontId="11" fillId="0" borderId="12" xfId="1" applyNumberFormat="1" applyFont="1" applyBorder="1"/>
    <xf numFmtId="177" fontId="11" fillId="0" borderId="11" xfId="1" applyNumberFormat="1" applyFont="1" applyBorder="1"/>
    <xf numFmtId="177" fontId="11" fillId="0" borderId="10" xfId="1" applyNumberFormat="1" applyFont="1" applyBorder="1"/>
    <xf numFmtId="0" fontId="11" fillId="0" borderId="11" xfId="1" applyFont="1" applyBorder="1" applyAlignment="1">
      <alignment vertical="top" wrapText="1"/>
    </xf>
    <xf numFmtId="178" fontId="11" fillId="0" borderId="4" xfId="1" applyNumberFormat="1" applyFont="1" applyBorder="1"/>
    <xf numFmtId="178" fontId="11" fillId="0" borderId="0" xfId="1" applyNumberFormat="1" applyFont="1"/>
    <xf numFmtId="177" fontId="11" fillId="3" borderId="14" xfId="1" applyNumberFormat="1" applyFont="1" applyFill="1" applyBorder="1" applyAlignment="1">
      <alignment vertical="top" wrapText="1"/>
    </xf>
    <xf numFmtId="177" fontId="11" fillId="3" borderId="11" xfId="1" applyNumberFormat="1" applyFont="1" applyFill="1" applyBorder="1"/>
    <xf numFmtId="177" fontId="11" fillId="6" borderId="14" xfId="1" applyNumberFormat="1" applyFont="1" applyFill="1" applyBorder="1" applyAlignment="1">
      <alignment vertical="top" wrapText="1"/>
    </xf>
    <xf numFmtId="177" fontId="11" fillId="6" borderId="13" xfId="1" applyNumberFormat="1" applyFont="1" applyFill="1" applyBorder="1" applyAlignment="1">
      <alignment vertical="top" wrapText="1"/>
    </xf>
    <xf numFmtId="177" fontId="11" fillId="6" borderId="12" xfId="1" applyNumberFormat="1" applyFont="1" applyFill="1" applyBorder="1" applyAlignment="1">
      <alignment vertical="top" wrapText="1"/>
    </xf>
    <xf numFmtId="177" fontId="11" fillId="6" borderId="11" xfId="1" applyNumberFormat="1" applyFont="1" applyFill="1" applyBorder="1" applyAlignment="1">
      <alignment vertical="top" wrapText="1"/>
    </xf>
    <xf numFmtId="177" fontId="11" fillId="6" borderId="10" xfId="1" applyNumberFormat="1" applyFont="1" applyFill="1" applyBorder="1" applyAlignment="1">
      <alignment vertical="top" wrapText="1"/>
    </xf>
    <xf numFmtId="177" fontId="11" fillId="0" borderId="9" xfId="1" applyNumberFormat="1" applyFont="1" applyBorder="1"/>
    <xf numFmtId="177" fontId="11" fillId="0" borderId="8" xfId="1" applyNumberFormat="1" applyFont="1" applyBorder="1"/>
    <xf numFmtId="177" fontId="11" fillId="0" borderId="7" xfId="1" applyNumberFormat="1" applyFont="1" applyBorder="1"/>
    <xf numFmtId="177" fontId="11" fillId="6" borderId="9" xfId="1" applyNumberFormat="1" applyFont="1" applyFill="1" applyBorder="1" applyAlignment="1">
      <alignment vertical="top" wrapText="1"/>
    </xf>
    <xf numFmtId="177" fontId="11" fillId="6" borderId="8" xfId="1" applyNumberFormat="1" applyFont="1" applyFill="1" applyBorder="1" applyAlignment="1">
      <alignment vertical="top" wrapText="1"/>
    </xf>
    <xf numFmtId="177" fontId="11" fillId="6" borderId="7" xfId="1" applyNumberFormat="1" applyFont="1" applyFill="1" applyBorder="1" applyAlignment="1">
      <alignment vertical="top" wrapText="1"/>
    </xf>
    <xf numFmtId="0" fontId="11" fillId="0" borderId="0" xfId="1" applyFont="1" applyAlignment="1">
      <alignment vertical="center" wrapText="1"/>
    </xf>
    <xf numFmtId="0" fontId="11" fillId="0" borderId="0" xfId="1" quotePrefix="1" applyFont="1" applyAlignment="1">
      <alignment vertical="center" wrapText="1"/>
    </xf>
    <xf numFmtId="38" fontId="11" fillId="0" borderId="0" xfId="3" applyFont="1" applyFill="1" applyAlignment="1"/>
    <xf numFmtId="38" fontId="11" fillId="0" borderId="0" xfId="3" applyFont="1" applyFill="1" applyBorder="1" applyAlignment="1"/>
    <xf numFmtId="38" fontId="11" fillId="0" borderId="0" xfId="3" applyFont="1" applyFill="1" applyBorder="1" applyAlignment="1">
      <alignment wrapText="1"/>
    </xf>
    <xf numFmtId="38" fontId="11" fillId="0" borderId="4" xfId="3" applyFont="1" applyFill="1" applyBorder="1" applyAlignment="1">
      <alignment horizontal="center" vertical="center" wrapText="1"/>
    </xf>
    <xf numFmtId="38" fontId="11" fillId="0" borderId="6" xfId="3" quotePrefix="1" applyFont="1" applyFill="1" applyBorder="1" applyAlignment="1">
      <alignment horizontal="center" vertical="center" wrapText="1"/>
    </xf>
    <xf numFmtId="38" fontId="11" fillId="0" borderId="15" xfId="3" quotePrefix="1" applyFont="1" applyFill="1" applyBorder="1" applyAlignment="1">
      <alignment horizontal="center" vertical="center" wrapText="1"/>
    </xf>
    <xf numFmtId="38" fontId="11" fillId="0" borderId="5" xfId="3" quotePrefix="1" applyFont="1" applyFill="1" applyBorder="1" applyAlignment="1">
      <alignment horizontal="center" vertical="center" wrapText="1"/>
    </xf>
    <xf numFmtId="38" fontId="11" fillId="0" borderId="4" xfId="3" applyFont="1" applyFill="1" applyBorder="1" applyAlignment="1"/>
    <xf numFmtId="38" fontId="11" fillId="0" borderId="6" xfId="3" applyFont="1" applyFill="1" applyBorder="1" applyAlignment="1"/>
    <xf numFmtId="38" fontId="11" fillId="0" borderId="15" xfId="3" applyFont="1" applyFill="1" applyBorder="1" applyAlignment="1"/>
    <xf numFmtId="38" fontId="11" fillId="0" borderId="5" xfId="3" applyFont="1" applyFill="1" applyBorder="1" applyAlignment="1"/>
    <xf numFmtId="38" fontId="11" fillId="0" borderId="2" xfId="3" applyFont="1" applyFill="1" applyBorder="1" applyAlignment="1"/>
    <xf numFmtId="38" fontId="11" fillId="0" borderId="14" xfId="3" applyFont="1" applyFill="1" applyBorder="1" applyAlignment="1"/>
    <xf numFmtId="38" fontId="11" fillId="0" borderId="13" xfId="3" applyFont="1" applyFill="1" applyBorder="1" applyAlignment="1"/>
    <xf numFmtId="38" fontId="11" fillId="0" borderId="12" xfId="3" applyFont="1" applyFill="1" applyBorder="1" applyAlignment="1"/>
    <xf numFmtId="38" fontId="11" fillId="0" borderId="3" xfId="3" applyFont="1" applyFill="1" applyBorder="1" applyAlignment="1"/>
    <xf numFmtId="38" fontId="11" fillId="0" borderId="11" xfId="3" applyFont="1" applyFill="1" applyBorder="1" applyAlignment="1"/>
    <xf numFmtId="38" fontId="11" fillId="0" borderId="10" xfId="3" applyFont="1" applyFill="1" applyBorder="1" applyAlignment="1"/>
    <xf numFmtId="38" fontId="11" fillId="0" borderId="9" xfId="3" applyFont="1" applyFill="1" applyBorder="1" applyAlignment="1"/>
    <xf numFmtId="38" fontId="11" fillId="0" borderId="8" xfId="3" applyFont="1" applyFill="1" applyBorder="1" applyAlignment="1"/>
    <xf numFmtId="38" fontId="11" fillId="0" borderId="7" xfId="3" applyFont="1" applyFill="1" applyBorder="1" applyAlignment="1"/>
    <xf numFmtId="38" fontId="11" fillId="0" borderId="15" xfId="3" applyFont="1" applyFill="1" applyBorder="1" applyAlignment="1">
      <alignment horizontal="center" vertical="center" wrapText="1"/>
    </xf>
    <xf numFmtId="38" fontId="11" fillId="7" borderId="2" xfId="3" applyFont="1" applyFill="1" applyBorder="1" applyAlignment="1"/>
    <xf numFmtId="38" fontId="11" fillId="7" borderId="3" xfId="3" applyFont="1" applyFill="1" applyBorder="1" applyAlignment="1"/>
    <xf numFmtId="0" fontId="11" fillId="0" borderId="14" xfId="1" quotePrefix="1" applyFont="1" applyBorder="1" applyAlignment="1">
      <alignment horizontal="center" vertical="top" wrapText="1"/>
    </xf>
    <xf numFmtId="0" fontId="11" fillId="0" borderId="13" xfId="1" quotePrefix="1" applyFont="1" applyBorder="1" applyAlignment="1">
      <alignment horizontal="center" vertical="top" wrapText="1"/>
    </xf>
    <xf numFmtId="0" fontId="11" fillId="0" borderId="12" xfId="1" quotePrefix="1" applyFont="1" applyBorder="1" applyAlignment="1">
      <alignment horizontal="center" vertical="top" wrapText="1"/>
    </xf>
    <xf numFmtId="0" fontId="11" fillId="0" borderId="11" xfId="1" applyFont="1" applyBorder="1" applyAlignment="1">
      <alignment horizontal="left"/>
    </xf>
    <xf numFmtId="38" fontId="11" fillId="3" borderId="2" xfId="4" applyFont="1" applyFill="1" applyBorder="1" applyAlignment="1" applyProtection="1">
      <alignment vertical="center"/>
    </xf>
    <xf numFmtId="38" fontId="11" fillId="3" borderId="3" xfId="4" applyFont="1" applyFill="1" applyBorder="1" applyAlignment="1" applyProtection="1">
      <alignment vertical="center"/>
    </xf>
    <xf numFmtId="38" fontId="11" fillId="3" borderId="1" xfId="4" applyFont="1" applyFill="1" applyBorder="1" applyAlignment="1" applyProtection="1">
      <alignment vertical="center"/>
    </xf>
    <xf numFmtId="38" fontId="11" fillId="7" borderId="4" xfId="3" applyFont="1" applyFill="1" applyBorder="1" applyAlignment="1">
      <alignment vertical="top" wrapText="1"/>
    </xf>
    <xf numFmtId="38" fontId="11" fillId="0" borderId="14" xfId="3" applyFont="1" applyFill="1" applyBorder="1" applyAlignment="1">
      <alignment vertical="top" wrapText="1"/>
    </xf>
    <xf numFmtId="38" fontId="11" fillId="7" borderId="11" xfId="3" applyFont="1" applyFill="1" applyBorder="1" applyAlignment="1"/>
    <xf numFmtId="38" fontId="11" fillId="7" borderId="9" xfId="3" applyFont="1" applyFill="1" applyBorder="1" applyAlignment="1"/>
    <xf numFmtId="38" fontId="11" fillId="7" borderId="4" xfId="3" applyFont="1" applyFill="1" applyBorder="1" applyAlignment="1"/>
    <xf numFmtId="0" fontId="11" fillId="0" borderId="2" xfId="1" applyFont="1" applyBorder="1" applyAlignment="1">
      <alignment horizontal="center"/>
    </xf>
    <xf numFmtId="177" fontId="11" fillId="6" borderId="0" xfId="1" applyNumberFormat="1" applyFont="1" applyFill="1" applyAlignment="1">
      <alignment vertical="top" wrapText="1"/>
    </xf>
    <xf numFmtId="0" fontId="9" fillId="0" borderId="4" xfId="1" applyFont="1" applyBorder="1" applyAlignment="1">
      <alignment horizontal="center" wrapText="1"/>
    </xf>
    <xf numFmtId="177" fontId="11" fillId="3" borderId="1" xfId="1" applyNumberFormat="1" applyFont="1" applyFill="1" applyBorder="1"/>
    <xf numFmtId="177" fontId="11" fillId="3" borderId="6" xfId="1" applyNumberFormat="1" applyFont="1" applyFill="1" applyBorder="1" applyAlignment="1">
      <alignment vertical="top" wrapText="1"/>
    </xf>
    <xf numFmtId="177" fontId="11" fillId="6" borderId="6" xfId="1" applyNumberFormat="1" applyFont="1" applyFill="1" applyBorder="1" applyAlignment="1">
      <alignment vertical="top" wrapText="1"/>
    </xf>
    <xf numFmtId="177" fontId="11" fillId="6" borderId="15" xfId="1" applyNumberFormat="1" applyFont="1" applyFill="1" applyBorder="1" applyAlignment="1">
      <alignment vertical="top" wrapText="1"/>
    </xf>
    <xf numFmtId="177" fontId="11" fillId="6" borderId="5" xfId="1" applyNumberFormat="1" applyFont="1" applyFill="1" applyBorder="1" applyAlignment="1">
      <alignment vertical="top" wrapText="1"/>
    </xf>
    <xf numFmtId="0" fontId="9" fillId="0" borderId="6" xfId="1" applyFont="1" applyBorder="1" applyAlignment="1">
      <alignment wrapText="1"/>
    </xf>
    <xf numFmtId="0" fontId="9" fillId="0" borderId="15" xfId="1" applyFont="1" applyBorder="1" applyAlignment="1">
      <alignment wrapText="1"/>
    </xf>
    <xf numFmtId="0" fontId="9" fillId="0" borderId="5" xfId="1" applyFont="1" applyBorder="1" applyAlignment="1">
      <alignment wrapText="1"/>
    </xf>
    <xf numFmtId="0" fontId="9" fillId="0" borderId="4" xfId="1" applyFont="1" applyBorder="1" applyAlignment="1">
      <alignment vertical="center"/>
    </xf>
    <xf numFmtId="0" fontId="11" fillId="0" borderId="0" xfId="10" applyFont="1" applyAlignment="1">
      <alignment vertical="center"/>
    </xf>
    <xf numFmtId="38" fontId="9" fillId="3" borderId="3" xfId="6" applyFont="1" applyFill="1" applyBorder="1" applyAlignment="1"/>
    <xf numFmtId="38" fontId="9" fillId="3" borderId="1" xfId="6" applyFont="1" applyFill="1" applyBorder="1" applyAlignment="1"/>
    <xf numFmtId="38" fontId="9" fillId="3" borderId="2" xfId="6" applyFont="1" applyFill="1" applyBorder="1" applyAlignment="1">
      <alignment horizontal="right" wrapText="1"/>
    </xf>
    <xf numFmtId="38" fontId="9" fillId="3" borderId="2" xfId="6" applyFont="1" applyFill="1" applyBorder="1" applyAlignment="1"/>
    <xf numFmtId="0" fontId="11" fillId="0" borderId="4" xfId="1" quotePrefix="1" applyFont="1" applyBorder="1" applyAlignment="1">
      <alignment horizontal="left" vertical="center" wrapText="1"/>
    </xf>
    <xf numFmtId="38" fontId="9" fillId="3" borderId="1" xfId="6" applyFont="1" applyFill="1" applyBorder="1" applyAlignment="1">
      <alignment vertical="center"/>
    </xf>
    <xf numFmtId="38" fontId="9" fillId="0" borderId="0" xfId="6" applyFont="1" applyBorder="1" applyAlignment="1"/>
    <xf numFmtId="0" fontId="11" fillId="0" borderId="0" xfId="1" quotePrefix="1" applyFont="1" applyAlignment="1">
      <alignment horizontal="center" vertical="top" wrapText="1"/>
    </xf>
    <xf numFmtId="176" fontId="11" fillId="0" borderId="10" xfId="2" applyNumberFormat="1" applyFont="1" applyFill="1" applyBorder="1" applyAlignment="1" applyProtection="1"/>
    <xf numFmtId="176" fontId="11" fillId="0" borderId="7" xfId="2" applyNumberFormat="1" applyFont="1" applyFill="1" applyBorder="1" applyAlignment="1" applyProtection="1"/>
    <xf numFmtId="176" fontId="11" fillId="0" borderId="11" xfId="2" applyNumberFormat="1" applyFont="1" applyFill="1" applyBorder="1" applyAlignment="1" applyProtection="1"/>
    <xf numFmtId="176" fontId="11" fillId="0" borderId="9" xfId="2" applyNumberFormat="1" applyFont="1" applyFill="1" applyBorder="1" applyAlignment="1" applyProtection="1"/>
    <xf numFmtId="0" fontId="9" fillId="0" borderId="10" xfId="1" applyFont="1" applyBorder="1" applyAlignment="1">
      <alignment horizontal="center"/>
    </xf>
    <xf numFmtId="0" fontId="9" fillId="0" borderId="11" xfId="1" applyFont="1" applyBorder="1" applyAlignment="1">
      <alignment horizontal="center"/>
    </xf>
    <xf numFmtId="38" fontId="11" fillId="0" borderId="2" xfId="1" applyNumberFormat="1" applyFont="1" applyBorder="1"/>
    <xf numFmtId="38" fontId="11" fillId="0" borderId="3" xfId="1" applyNumberFormat="1" applyFont="1" applyBorder="1"/>
    <xf numFmtId="38" fontId="11" fillId="0" borderId="1" xfId="1" applyNumberFormat="1" applyFont="1" applyBorder="1"/>
    <xf numFmtId="0" fontId="11" fillId="0" borderId="6" xfId="1" applyFont="1" applyBorder="1" applyAlignment="1">
      <alignment wrapText="1"/>
    </xf>
    <xf numFmtId="0" fontId="11" fillId="0" borderId="5" xfId="1" applyFont="1" applyBorder="1" applyAlignment="1">
      <alignment wrapText="1"/>
    </xf>
    <xf numFmtId="0" fontId="9" fillId="0" borderId="2" xfId="1" applyFont="1" applyBorder="1" applyAlignment="1">
      <alignment horizontal="left"/>
    </xf>
    <xf numFmtId="0" fontId="11" fillId="0" borderId="3" xfId="1" quotePrefix="1" applyFont="1" applyBorder="1" applyAlignment="1">
      <alignment horizontal="left" vertical="top" wrapText="1"/>
    </xf>
    <xf numFmtId="0" fontId="11" fillId="0" borderId="1" xfId="1" quotePrefix="1" applyFont="1" applyBorder="1" applyAlignment="1">
      <alignment horizontal="left" vertical="top" wrapText="1"/>
    </xf>
    <xf numFmtId="38" fontId="11" fillId="0" borderId="0" xfId="3" applyFont="1" applyBorder="1" applyAlignment="1" applyProtection="1"/>
    <xf numFmtId="38" fontId="11" fillId="0" borderId="2" xfId="3" applyFont="1" applyFill="1" applyBorder="1" applyAlignment="1">
      <alignment horizontal="center" vertical="center" wrapText="1"/>
    </xf>
    <xf numFmtId="38" fontId="11" fillId="0" borderId="14" xfId="3" quotePrefix="1" applyFont="1" applyFill="1" applyBorder="1" applyAlignment="1">
      <alignment horizontal="center" vertical="center" wrapText="1"/>
    </xf>
    <xf numFmtId="38" fontId="11" fillId="0" borderId="13" xfId="3" quotePrefix="1" applyFont="1" applyFill="1" applyBorder="1" applyAlignment="1">
      <alignment horizontal="center" vertical="center" wrapText="1"/>
    </xf>
    <xf numFmtId="38" fontId="11" fillId="0" borderId="13" xfId="3" applyFont="1" applyFill="1" applyBorder="1" applyAlignment="1">
      <alignment horizontal="center" vertical="center" wrapText="1"/>
    </xf>
    <xf numFmtId="38" fontId="11" fillId="0" borderId="12" xfId="3" quotePrefix="1" applyFont="1" applyFill="1" applyBorder="1" applyAlignment="1">
      <alignment horizontal="center" vertical="center" wrapText="1"/>
    </xf>
    <xf numFmtId="176" fontId="11" fillId="0" borderId="0" xfId="9" applyNumberFormat="1" applyFont="1" applyAlignment="1"/>
    <xf numFmtId="38" fontId="11" fillId="0" borderId="4" xfId="6" applyFont="1" applyFill="1" applyBorder="1" applyAlignment="1"/>
    <xf numFmtId="176" fontId="11" fillId="0" borderId="6" xfId="2" applyNumberFormat="1" applyFont="1" applyFill="1" applyBorder="1" applyAlignment="1"/>
    <xf numFmtId="176" fontId="11" fillId="0" borderId="15" xfId="2" applyNumberFormat="1" applyFont="1" applyFill="1" applyBorder="1" applyAlignment="1"/>
    <xf numFmtId="176" fontId="11" fillId="0" borderId="5" xfId="2" applyNumberFormat="1" applyFont="1" applyFill="1" applyBorder="1" applyAlignment="1"/>
    <xf numFmtId="0" fontId="11" fillId="0" borderId="11" xfId="1" quotePrefix="1" applyFont="1" applyBorder="1" applyAlignment="1">
      <alignment wrapText="1"/>
    </xf>
    <xf numFmtId="177" fontId="11" fillId="0" borderId="0" xfId="1" applyNumberFormat="1" applyFont="1" applyAlignment="1">
      <alignment wrapText="1"/>
    </xf>
    <xf numFmtId="38" fontId="11" fillId="0" borderId="0" xfId="6" applyFont="1" applyFill="1" applyAlignment="1">
      <alignment horizontal="left" wrapText="1"/>
    </xf>
    <xf numFmtId="177" fontId="11" fillId="5" borderId="0" xfId="1" applyNumberFormat="1" applyFont="1" applyFill="1"/>
    <xf numFmtId="38" fontId="11" fillId="7" borderId="14" xfId="3" applyFont="1" applyFill="1" applyBorder="1" applyAlignment="1"/>
    <xf numFmtId="176" fontId="11" fillId="0" borderId="9" xfId="2" applyNumberFormat="1" applyFont="1" applyFill="1" applyBorder="1" applyAlignment="1"/>
    <xf numFmtId="0" fontId="11" fillId="0" borderId="6" xfId="1" quotePrefix="1" applyFont="1" applyBorder="1" applyAlignment="1">
      <alignment vertical="top" wrapText="1"/>
    </xf>
    <xf numFmtId="0" fontId="11" fillId="0" borderId="5" xfId="1" quotePrefix="1" applyFont="1" applyBorder="1" applyAlignment="1">
      <alignment vertical="top" wrapText="1"/>
    </xf>
    <xf numFmtId="0" fontId="11" fillId="0" borderId="15" xfId="1" quotePrefix="1" applyFont="1" applyBorder="1" applyAlignment="1">
      <alignment vertical="top" wrapText="1"/>
    </xf>
    <xf numFmtId="0" fontId="11" fillId="0" borderId="0" xfId="1" quotePrefix="1" applyFont="1" applyAlignment="1">
      <alignment wrapText="1"/>
    </xf>
    <xf numFmtId="0" fontId="11" fillId="0" borderId="0" xfId="1" quotePrefix="1" applyFont="1" applyAlignment="1">
      <alignment vertical="top" wrapText="1"/>
    </xf>
    <xf numFmtId="38" fontId="11" fillId="0" borderId="4" xfId="6" quotePrefix="1" applyFont="1" applyBorder="1" applyAlignment="1">
      <alignment horizontal="right" vertical="top" wrapText="1"/>
    </xf>
    <xf numFmtId="38" fontId="11" fillId="0" borderId="5" xfId="6" quotePrefix="1" applyFont="1" applyBorder="1" applyAlignment="1">
      <alignment horizontal="right" vertical="top" wrapText="1"/>
    </xf>
    <xf numFmtId="38" fontId="11" fillId="0" borderId="15" xfId="6" quotePrefix="1" applyFont="1" applyBorder="1" applyAlignment="1">
      <alignment horizontal="right" vertical="top" wrapText="1"/>
    </xf>
    <xf numFmtId="176" fontId="11" fillId="0" borderId="6" xfId="9" applyNumberFormat="1" applyFont="1" applyBorder="1" applyAlignment="1">
      <alignment horizontal="right" vertical="top" wrapText="1"/>
    </xf>
    <xf numFmtId="176" fontId="11" fillId="0" borderId="15" xfId="9" applyNumberFormat="1" applyFont="1" applyBorder="1" applyAlignment="1">
      <alignment horizontal="right" vertical="top" wrapText="1"/>
    </xf>
    <xf numFmtId="176" fontId="11" fillId="0" borderId="5" xfId="9" applyNumberFormat="1" applyFont="1" applyBorder="1" applyAlignment="1">
      <alignment horizontal="right" vertical="top" wrapText="1"/>
    </xf>
    <xf numFmtId="176" fontId="11" fillId="0" borderId="2" xfId="9" applyNumberFormat="1" applyFont="1" applyFill="1" applyBorder="1" applyAlignment="1" applyProtection="1">
      <alignment horizontal="right"/>
    </xf>
    <xf numFmtId="176" fontId="11" fillId="0" borderId="13" xfId="9" applyNumberFormat="1" applyFont="1" applyFill="1" applyBorder="1" applyAlignment="1" applyProtection="1">
      <alignment horizontal="right"/>
    </xf>
    <xf numFmtId="176" fontId="11" fillId="0" borderId="12" xfId="9" applyNumberFormat="1" applyFont="1" applyFill="1" applyBorder="1" applyAlignment="1" applyProtection="1">
      <alignment horizontal="right"/>
    </xf>
    <xf numFmtId="176" fontId="11" fillId="0" borderId="3" xfId="9" applyNumberFormat="1" applyFont="1" applyFill="1" applyBorder="1" applyAlignment="1" applyProtection="1">
      <alignment horizontal="right"/>
    </xf>
    <xf numFmtId="176" fontId="11" fillId="0" borderId="0" xfId="9" applyNumberFormat="1" applyFont="1" applyFill="1" applyBorder="1" applyAlignment="1" applyProtection="1">
      <alignment horizontal="right"/>
    </xf>
    <xf numFmtId="176" fontId="11" fillId="0" borderId="10" xfId="9" applyNumberFormat="1" applyFont="1" applyFill="1" applyBorder="1" applyAlignment="1" applyProtection="1">
      <alignment horizontal="right"/>
    </xf>
    <xf numFmtId="176" fontId="11" fillId="0" borderId="1" xfId="9" applyNumberFormat="1" applyFont="1" applyFill="1" applyBorder="1" applyAlignment="1" applyProtection="1">
      <alignment horizontal="right"/>
    </xf>
    <xf numFmtId="176" fontId="11" fillId="0" borderId="8" xfId="9" applyNumberFormat="1" applyFont="1" applyFill="1" applyBorder="1" applyAlignment="1" applyProtection="1">
      <alignment horizontal="right"/>
    </xf>
    <xf numFmtId="176" fontId="11" fillId="0" borderId="7" xfId="9" applyNumberFormat="1" applyFont="1" applyFill="1" applyBorder="1" applyAlignment="1" applyProtection="1">
      <alignment horizontal="right"/>
    </xf>
    <xf numFmtId="38" fontId="11" fillId="0" borderId="2" xfId="6" applyFont="1" applyBorder="1" applyAlignment="1">
      <alignment horizontal="right"/>
    </xf>
    <xf numFmtId="38" fontId="11" fillId="0" borderId="3" xfId="6" applyFont="1" applyBorder="1" applyAlignment="1">
      <alignment horizontal="right"/>
    </xf>
    <xf numFmtId="38" fontId="11" fillId="0" borderId="1" xfId="6" applyFont="1" applyBorder="1" applyAlignment="1">
      <alignment horizontal="right"/>
    </xf>
    <xf numFmtId="38" fontId="11" fillId="0" borderId="6" xfId="6" applyFont="1" applyFill="1" applyBorder="1" applyAlignment="1"/>
    <xf numFmtId="38" fontId="11" fillId="0" borderId="15" xfId="6" applyFont="1" applyFill="1" applyBorder="1" applyAlignment="1"/>
    <xf numFmtId="38" fontId="11" fillId="0" borderId="5" xfId="6" applyFont="1" applyFill="1" applyBorder="1" applyAlignment="1"/>
    <xf numFmtId="176" fontId="11" fillId="0" borderId="4" xfId="9" applyNumberFormat="1" applyFont="1" applyBorder="1" applyAlignment="1">
      <alignment horizontal="right"/>
    </xf>
    <xf numFmtId="176" fontId="11" fillId="0" borderId="15" xfId="9" applyNumberFormat="1" applyFont="1" applyBorder="1" applyAlignment="1">
      <alignment horizontal="right"/>
    </xf>
    <xf numFmtId="176" fontId="11" fillId="0" borderId="5" xfId="9" applyNumberFormat="1" applyFont="1" applyBorder="1" applyAlignment="1">
      <alignment horizontal="right"/>
    </xf>
    <xf numFmtId="176" fontId="11" fillId="0" borderId="14" xfId="9" applyNumberFormat="1" applyFont="1" applyFill="1" applyBorder="1" applyAlignment="1" applyProtection="1">
      <alignment horizontal="right"/>
    </xf>
    <xf numFmtId="176" fontId="11" fillId="0" borderId="11" xfId="9" applyNumberFormat="1" applyFont="1" applyFill="1" applyBorder="1" applyAlignment="1" applyProtection="1">
      <alignment horizontal="right"/>
    </xf>
    <xf numFmtId="176" fontId="11" fillId="0" borderId="9" xfId="9" applyNumberFormat="1" applyFont="1" applyFill="1" applyBorder="1" applyAlignment="1" applyProtection="1">
      <alignment horizontal="right"/>
    </xf>
    <xf numFmtId="176" fontId="11" fillId="0" borderId="6" xfId="9" applyNumberFormat="1" applyFont="1" applyBorder="1" applyAlignment="1">
      <alignment horizontal="right"/>
    </xf>
    <xf numFmtId="38" fontId="11" fillId="0" borderId="9" xfId="6" quotePrefix="1" applyFont="1" applyBorder="1" applyAlignment="1">
      <alignment horizontal="right" vertical="top" wrapText="1"/>
    </xf>
    <xf numFmtId="38" fontId="9" fillId="0" borderId="4" xfId="6" applyFont="1" applyBorder="1" applyAlignment="1">
      <alignment horizontal="right"/>
    </xf>
    <xf numFmtId="38" fontId="11" fillId="0" borderId="14" xfId="3" applyFont="1" applyFill="1" applyBorder="1" applyAlignment="1">
      <alignment horizontal="center" vertical="center" wrapText="1"/>
    </xf>
    <xf numFmtId="38" fontId="11" fillId="0" borderId="6" xfId="3" applyFont="1" applyFill="1" applyBorder="1" applyAlignment="1">
      <alignment horizontal="center" vertical="center" wrapText="1"/>
    </xf>
    <xf numFmtId="176" fontId="11" fillId="4" borderId="11" xfId="9" applyNumberFormat="1" applyFont="1" applyFill="1" applyBorder="1" applyAlignment="1" applyProtection="1">
      <alignment horizontal="right"/>
    </xf>
    <xf numFmtId="176" fontId="11" fillId="4" borderId="0" xfId="9" applyNumberFormat="1" applyFont="1" applyFill="1" applyBorder="1" applyAlignment="1" applyProtection="1">
      <alignment horizontal="right"/>
    </xf>
    <xf numFmtId="176" fontId="11" fillId="4" borderId="10" xfId="9" applyNumberFormat="1" applyFont="1" applyFill="1" applyBorder="1" applyAlignment="1" applyProtection="1">
      <alignment horizontal="right"/>
    </xf>
    <xf numFmtId="176" fontId="11" fillId="4" borderId="9" xfId="9" applyNumberFormat="1" applyFont="1" applyFill="1" applyBorder="1" applyAlignment="1" applyProtection="1">
      <alignment horizontal="right"/>
    </xf>
    <xf numFmtId="176" fontId="11" fillId="4" borderId="8" xfId="9" applyNumberFormat="1" applyFont="1" applyFill="1" applyBorder="1" applyAlignment="1" applyProtection="1">
      <alignment horizontal="right"/>
    </xf>
    <xf numFmtId="176" fontId="11" fillId="4" borderId="7" xfId="9" applyNumberFormat="1" applyFont="1" applyFill="1" applyBorder="1" applyAlignment="1" applyProtection="1">
      <alignment horizontal="right"/>
    </xf>
    <xf numFmtId="0" fontId="9" fillId="0" borderId="14" xfId="1" applyFont="1" applyBorder="1" applyAlignment="1">
      <alignment wrapText="1"/>
    </xf>
    <xf numFmtId="0" fontId="9" fillId="0" borderId="13" xfId="1" applyFont="1" applyBorder="1" applyAlignment="1">
      <alignment wrapText="1"/>
    </xf>
    <xf numFmtId="0" fontId="11" fillId="0" borderId="1" xfId="1" applyFont="1" applyBorder="1"/>
    <xf numFmtId="0" fontId="9" fillId="0" borderId="4" xfId="1" applyFont="1" applyBorder="1" applyAlignment="1">
      <alignment horizontal="left" vertical="center" wrapText="1"/>
    </xf>
    <xf numFmtId="0" fontId="11" fillId="0" borderId="3" xfId="1" applyFont="1" applyBorder="1" applyAlignment="1">
      <alignment horizontal="left" vertical="center"/>
    </xf>
    <xf numFmtId="0" fontId="11" fillId="0" borderId="1" xfId="1" applyFont="1" applyBorder="1" applyAlignment="1">
      <alignment horizontal="left" vertical="center"/>
    </xf>
    <xf numFmtId="0" fontId="9" fillId="0" borderId="12" xfId="1" applyFont="1" applyBorder="1" applyAlignment="1">
      <alignment wrapText="1"/>
    </xf>
    <xf numFmtId="0" fontId="11" fillId="0" borderId="6" xfId="1" quotePrefix="1" applyFont="1" applyBorder="1" applyAlignment="1">
      <alignment horizontal="center" vertical="top" wrapText="1"/>
    </xf>
    <xf numFmtId="0" fontId="11" fillId="0" borderId="5" xfId="1" quotePrefix="1" applyFont="1" applyBorder="1" applyAlignment="1">
      <alignment horizontal="center" vertical="top" wrapText="1"/>
    </xf>
    <xf numFmtId="0" fontId="11" fillId="0" borderId="15" xfId="1" quotePrefix="1" applyFont="1" applyBorder="1" applyAlignment="1">
      <alignment horizontal="center" vertical="top" wrapText="1"/>
    </xf>
    <xf numFmtId="0" fontId="11" fillId="0" borderId="14" xfId="1" quotePrefix="1" applyFont="1" applyBorder="1" applyAlignment="1">
      <alignment horizontal="left" vertical="center"/>
    </xf>
    <xf numFmtId="0" fontId="11" fillId="0" borderId="11" xfId="1" applyFont="1" applyBorder="1" applyAlignment="1">
      <alignment horizontal="left" vertical="center"/>
    </xf>
    <xf numFmtId="0" fontId="11" fillId="0" borderId="9" xfId="1" applyFont="1" applyBorder="1" applyAlignment="1">
      <alignment horizontal="left" vertical="center"/>
    </xf>
    <xf numFmtId="38" fontId="11" fillId="3" borderId="0" xfId="4" applyFont="1" applyFill="1" applyBorder="1" applyAlignment="1" applyProtection="1">
      <protection locked="0"/>
    </xf>
    <xf numFmtId="38" fontId="11" fillId="3" borderId="14" xfId="4" applyFont="1" applyFill="1" applyBorder="1" applyAlignment="1" applyProtection="1">
      <protection locked="0"/>
    </xf>
    <xf numFmtId="38" fontId="11" fillId="3" borderId="13" xfId="4" applyFont="1" applyFill="1" applyBorder="1" applyAlignment="1" applyProtection="1">
      <protection locked="0"/>
    </xf>
    <xf numFmtId="38" fontId="11" fillId="3" borderId="12" xfId="4" applyFont="1" applyFill="1" applyBorder="1" applyAlignment="1" applyProtection="1">
      <protection locked="0"/>
    </xf>
    <xf numFmtId="38" fontId="11" fillId="3" borderId="11" xfId="4" applyFont="1" applyFill="1" applyBorder="1" applyAlignment="1" applyProtection="1">
      <protection locked="0"/>
    </xf>
    <xf numFmtId="38" fontId="11" fillId="3" borderId="10" xfId="4" applyFont="1" applyFill="1" applyBorder="1" applyAlignment="1" applyProtection="1">
      <protection locked="0"/>
    </xf>
    <xf numFmtId="38" fontId="11" fillId="3" borderId="9" xfId="4" applyFont="1" applyFill="1" applyBorder="1" applyAlignment="1" applyProtection="1">
      <protection locked="0"/>
    </xf>
    <xf numFmtId="38" fontId="11" fillId="3" borderId="8" xfId="4" applyFont="1" applyFill="1" applyBorder="1" applyAlignment="1" applyProtection="1">
      <protection locked="0"/>
    </xf>
    <xf numFmtId="38" fontId="11" fillId="3" borderId="7" xfId="4" applyFont="1" applyFill="1" applyBorder="1" applyAlignment="1" applyProtection="1">
      <protection locked="0"/>
    </xf>
    <xf numFmtId="176" fontId="11" fillId="3" borderId="9" xfId="2" applyNumberFormat="1" applyFont="1" applyFill="1" applyBorder="1" applyAlignment="1"/>
    <xf numFmtId="176" fontId="11" fillId="3" borderId="8" xfId="2" applyNumberFormat="1" applyFont="1" applyFill="1" applyBorder="1" applyAlignment="1"/>
    <xf numFmtId="176" fontId="11" fillId="3" borderId="7" xfId="2" applyNumberFormat="1" applyFont="1" applyFill="1" applyBorder="1" applyAlignment="1"/>
    <xf numFmtId="176" fontId="11" fillId="3" borderId="14" xfId="2" applyNumberFormat="1" applyFont="1" applyFill="1" applyBorder="1" applyAlignment="1"/>
    <xf numFmtId="176" fontId="11" fillId="3" borderId="13" xfId="2" applyNumberFormat="1" applyFont="1" applyFill="1" applyBorder="1" applyAlignment="1"/>
    <xf numFmtId="176" fontId="11" fillId="3" borderId="12" xfId="2" applyNumberFormat="1" applyFont="1" applyFill="1" applyBorder="1" applyAlignment="1"/>
    <xf numFmtId="176" fontId="11" fillId="3" borderId="11" xfId="2" applyNumberFormat="1" applyFont="1" applyFill="1" applyBorder="1" applyAlignment="1"/>
    <xf numFmtId="176" fontId="11" fillId="3" borderId="0" xfId="2" applyNumberFormat="1" applyFont="1" applyFill="1" applyBorder="1" applyAlignment="1"/>
    <xf numFmtId="176" fontId="11" fillId="3" borderId="10" xfId="2" applyNumberFormat="1" applyFont="1" applyFill="1" applyBorder="1" applyAlignment="1"/>
    <xf numFmtId="176" fontId="12" fillId="4" borderId="3" xfId="2" applyNumberFormat="1" applyFont="1" applyFill="1" applyBorder="1" applyAlignment="1">
      <alignment horizontal="center"/>
    </xf>
    <xf numFmtId="176" fontId="10" fillId="4" borderId="3" xfId="2" applyNumberFormat="1" applyFont="1" applyFill="1" applyBorder="1" applyAlignment="1">
      <alignment horizontal="center"/>
    </xf>
    <xf numFmtId="176" fontId="9" fillId="0" borderId="3" xfId="2" applyNumberFormat="1" applyFont="1" applyFill="1" applyBorder="1" applyAlignment="1">
      <alignment horizontal="center"/>
    </xf>
    <xf numFmtId="176" fontId="9" fillId="0" borderId="1" xfId="2" applyNumberFormat="1" applyFont="1" applyFill="1" applyBorder="1" applyAlignment="1">
      <alignment horizontal="center"/>
    </xf>
    <xf numFmtId="176" fontId="11" fillId="0" borderId="3" xfId="2" applyNumberFormat="1" applyFont="1" applyFill="1" applyBorder="1" applyAlignment="1">
      <alignment horizontal="center"/>
    </xf>
    <xf numFmtId="176" fontId="11" fillId="0" borderId="1" xfId="2" applyNumberFormat="1" applyFont="1" applyFill="1" applyBorder="1" applyAlignment="1">
      <alignment horizontal="center"/>
    </xf>
    <xf numFmtId="38" fontId="9" fillId="3" borderId="2" xfId="4" applyFont="1" applyFill="1" applyBorder="1" applyAlignment="1">
      <alignment horizontal="right" wrapText="1"/>
    </xf>
    <xf numFmtId="38" fontId="9" fillId="3" borderId="3" xfId="4" applyFont="1" applyFill="1" applyBorder="1" applyAlignment="1"/>
    <xf numFmtId="38" fontId="9" fillId="3" borderId="1" xfId="4" applyFont="1" applyFill="1" applyBorder="1" applyAlignment="1"/>
    <xf numFmtId="0" fontId="10" fillId="0" borderId="0" xfId="1" applyFont="1"/>
    <xf numFmtId="0" fontId="9" fillId="0" borderId="4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/>
    </xf>
    <xf numFmtId="0" fontId="9" fillId="0" borderId="9" xfId="1" applyFont="1" applyBorder="1" applyAlignment="1">
      <alignment wrapText="1"/>
    </xf>
    <xf numFmtId="0" fontId="9" fillId="0" borderId="8" xfId="1" applyFont="1" applyBorder="1" applyAlignment="1">
      <alignment wrapText="1"/>
    </xf>
    <xf numFmtId="0" fontId="11" fillId="0" borderId="9" xfId="1" applyFont="1" applyBorder="1" applyAlignment="1">
      <alignment wrapText="1"/>
    </xf>
    <xf numFmtId="0" fontId="11" fillId="0" borderId="7" xfId="1" applyFont="1" applyBorder="1" applyAlignment="1">
      <alignment wrapText="1"/>
    </xf>
    <xf numFmtId="0" fontId="9" fillId="0" borderId="15" xfId="1" applyFont="1" applyBorder="1"/>
    <xf numFmtId="38" fontId="11" fillId="0" borderId="13" xfId="1" applyNumberFormat="1" applyFont="1" applyBorder="1"/>
    <xf numFmtId="0" fontId="9" fillId="0" borderId="0" xfId="1" applyFont="1" applyAlignment="1">
      <alignment horizontal="center"/>
    </xf>
    <xf numFmtId="176" fontId="11" fillId="0" borderId="0" xfId="2" applyNumberFormat="1" applyFont="1" applyFill="1" applyBorder="1" applyAlignment="1" applyProtection="1"/>
    <xf numFmtId="176" fontId="11" fillId="0" borderId="8" xfId="2" applyNumberFormat="1" applyFont="1" applyFill="1" applyBorder="1" applyAlignment="1" applyProtection="1"/>
    <xf numFmtId="176" fontId="11" fillId="0" borderId="6" xfId="9" applyNumberFormat="1" applyFont="1" applyFill="1" applyBorder="1" applyAlignment="1">
      <alignment horizontal="right" vertical="top" wrapText="1"/>
    </xf>
    <xf numFmtId="176" fontId="11" fillId="0" borderId="15" xfId="9" applyNumberFormat="1" applyFont="1" applyFill="1" applyBorder="1" applyAlignment="1">
      <alignment horizontal="right" vertical="top" wrapText="1"/>
    </xf>
    <xf numFmtId="176" fontId="11" fillId="0" borderId="5" xfId="9" applyNumberFormat="1" applyFont="1" applyFill="1" applyBorder="1" applyAlignment="1">
      <alignment horizontal="right" vertical="top" wrapText="1"/>
    </xf>
    <xf numFmtId="176" fontId="11" fillId="0" borderId="6" xfId="9" applyNumberFormat="1" applyFont="1" applyFill="1" applyBorder="1" applyAlignment="1">
      <alignment horizontal="right"/>
    </xf>
    <xf numFmtId="176" fontId="11" fillId="0" borderId="15" xfId="9" applyNumberFormat="1" applyFont="1" applyFill="1" applyBorder="1" applyAlignment="1">
      <alignment horizontal="right"/>
    </xf>
    <xf numFmtId="176" fontId="11" fillId="0" borderId="5" xfId="9" applyNumberFormat="1" applyFont="1" applyFill="1" applyBorder="1" applyAlignment="1">
      <alignment horizontal="right"/>
    </xf>
    <xf numFmtId="38" fontId="11" fillId="3" borderId="14" xfId="4" applyFont="1" applyFill="1" applyBorder="1">
      <alignment vertical="center"/>
    </xf>
    <xf numFmtId="38" fontId="11" fillId="3" borderId="13" xfId="4" applyFont="1" applyFill="1" applyBorder="1">
      <alignment vertical="center"/>
    </xf>
    <xf numFmtId="38" fontId="11" fillId="3" borderId="12" xfId="4" applyFont="1" applyFill="1" applyBorder="1">
      <alignment vertical="center"/>
    </xf>
    <xf numFmtId="38" fontId="11" fillId="3" borderId="11" xfId="4" applyFont="1" applyFill="1" applyBorder="1">
      <alignment vertical="center"/>
    </xf>
    <xf numFmtId="38" fontId="11" fillId="3" borderId="0" xfId="4" applyFont="1" applyFill="1" applyBorder="1">
      <alignment vertical="center"/>
    </xf>
    <xf numFmtId="38" fontId="11" fillId="3" borderId="10" xfId="4" applyFont="1" applyFill="1" applyBorder="1">
      <alignment vertical="center"/>
    </xf>
    <xf numFmtId="38" fontId="11" fillId="3" borderId="9" xfId="4" applyFont="1" applyFill="1" applyBorder="1">
      <alignment vertical="center"/>
    </xf>
    <xf numFmtId="38" fontId="11" fillId="3" borderId="8" xfId="4" applyFont="1" applyFill="1" applyBorder="1">
      <alignment vertical="center"/>
    </xf>
    <xf numFmtId="38" fontId="11" fillId="3" borderId="7" xfId="4" applyFont="1" applyFill="1" applyBorder="1">
      <alignment vertical="center"/>
    </xf>
    <xf numFmtId="185" fontId="11" fillId="0" borderId="2" xfId="4" applyNumberFormat="1" applyFont="1" applyFill="1" applyBorder="1" applyAlignment="1">
      <alignment horizontal="right"/>
    </xf>
    <xf numFmtId="180" fontId="9" fillId="0" borderId="12" xfId="1" applyNumberFormat="1" applyFont="1" applyBorder="1"/>
    <xf numFmtId="186" fontId="9" fillId="0" borderId="3" xfId="1" applyNumberFormat="1" applyFont="1" applyBorder="1"/>
    <xf numFmtId="180" fontId="9" fillId="0" borderId="10" xfId="1" applyNumberFormat="1" applyFont="1" applyBorder="1"/>
    <xf numFmtId="186" fontId="9" fillId="0" borderId="1" xfId="1" applyNumberFormat="1" applyFont="1" applyBorder="1"/>
    <xf numFmtId="180" fontId="9" fillId="0" borderId="7" xfId="1" applyNumberFormat="1" applyFont="1" applyBorder="1"/>
    <xf numFmtId="186" fontId="9" fillId="0" borderId="11" xfId="1" applyNumberFormat="1" applyFont="1" applyBorder="1"/>
    <xf numFmtId="180" fontId="9" fillId="0" borderId="3" xfId="1" applyNumberFormat="1" applyFont="1" applyBorder="1"/>
    <xf numFmtId="186" fontId="9" fillId="0" borderId="9" xfId="1" applyNumberFormat="1" applyFont="1" applyBorder="1"/>
    <xf numFmtId="180" fontId="9" fillId="0" borderId="1" xfId="1" applyNumberFormat="1" applyFont="1" applyBorder="1"/>
    <xf numFmtId="187" fontId="9" fillId="0" borderId="0" xfId="1" applyNumberFormat="1" applyFont="1"/>
    <xf numFmtId="187" fontId="11" fillId="0" borderId="7" xfId="1" applyNumberFormat="1" applyFont="1" applyBorder="1" applyAlignment="1">
      <alignment vertical="center"/>
    </xf>
    <xf numFmtId="187" fontId="11" fillId="0" borderId="8" xfId="1" applyNumberFormat="1" applyFont="1" applyBorder="1" applyAlignment="1">
      <alignment vertical="center"/>
    </xf>
    <xf numFmtId="187" fontId="11" fillId="0" borderId="9" xfId="1" applyNumberFormat="1" applyFont="1" applyBorder="1" applyAlignment="1">
      <alignment vertical="center"/>
    </xf>
    <xf numFmtId="0" fontId="11" fillId="0" borderId="9" xfId="1" applyFont="1" applyBorder="1" applyAlignment="1">
      <alignment horizontal="center" vertical="center"/>
    </xf>
    <xf numFmtId="187" fontId="11" fillId="0" borderId="10" xfId="1" applyNumberFormat="1" applyFont="1" applyBorder="1" applyAlignment="1">
      <alignment vertical="center"/>
    </xf>
    <xf numFmtId="187" fontId="11" fillId="0" borderId="0" xfId="1" applyNumberFormat="1" applyFont="1" applyAlignment="1">
      <alignment vertical="center"/>
    </xf>
    <xf numFmtId="187" fontId="11" fillId="0" borderId="11" xfId="1" applyNumberFormat="1" applyFont="1" applyBorder="1" applyAlignment="1">
      <alignment vertical="center"/>
    </xf>
    <xf numFmtId="0" fontId="11" fillId="0" borderId="11" xfId="1" applyFont="1" applyBorder="1" applyAlignment="1">
      <alignment horizontal="center" vertical="center"/>
    </xf>
    <xf numFmtId="187" fontId="11" fillId="0" borderId="12" xfId="1" applyNumberFormat="1" applyFont="1" applyBorder="1" applyAlignment="1">
      <alignment vertical="center"/>
    </xf>
    <xf numFmtId="187" fontId="11" fillId="0" borderId="13" xfId="1" applyNumberFormat="1" applyFont="1" applyBorder="1" applyAlignment="1">
      <alignment vertical="center"/>
    </xf>
    <xf numFmtId="187" fontId="11" fillId="0" borderId="14" xfId="1" applyNumberFormat="1" applyFont="1" applyBorder="1" applyAlignment="1">
      <alignment vertical="center"/>
    </xf>
    <xf numFmtId="0" fontId="11" fillId="0" borderId="14" xfId="1" applyFont="1" applyBorder="1" applyAlignment="1">
      <alignment horizontal="center" vertical="center"/>
    </xf>
    <xf numFmtId="187" fontId="11" fillId="4" borderId="5" xfId="1" applyNumberFormat="1" applyFont="1" applyFill="1" applyBorder="1" applyAlignment="1">
      <alignment vertical="center"/>
    </xf>
    <xf numFmtId="187" fontId="11" fillId="4" borderId="15" xfId="1" applyNumberFormat="1" applyFont="1" applyFill="1" applyBorder="1" applyAlignment="1">
      <alignment vertical="center"/>
    </xf>
    <xf numFmtId="187" fontId="11" fillId="4" borderId="6" xfId="1" applyNumberFormat="1" applyFont="1" applyFill="1" applyBorder="1" applyAlignment="1">
      <alignment vertical="center"/>
    </xf>
    <xf numFmtId="0" fontId="11" fillId="0" borderId="6" xfId="1" quotePrefix="1" applyFont="1" applyBorder="1" applyAlignment="1">
      <alignment horizontal="center" vertical="center"/>
    </xf>
    <xf numFmtId="187" fontId="11" fillId="4" borderId="12" xfId="1" applyNumberFormat="1" applyFont="1" applyFill="1" applyBorder="1" applyAlignment="1">
      <alignment vertical="center"/>
    </xf>
    <xf numFmtId="187" fontId="11" fillId="4" borderId="13" xfId="1" applyNumberFormat="1" applyFont="1" applyFill="1" applyBorder="1" applyAlignment="1">
      <alignment vertical="center"/>
    </xf>
    <xf numFmtId="187" fontId="11" fillId="4" borderId="14" xfId="1" applyNumberFormat="1" applyFont="1" applyFill="1" applyBorder="1" applyAlignment="1">
      <alignment vertical="center"/>
    </xf>
    <xf numFmtId="0" fontId="9" fillId="0" borderId="5" xfId="1" applyFont="1" applyBorder="1" applyAlignment="1">
      <alignment horizontal="center"/>
    </xf>
    <xf numFmtId="0" fontId="11" fillId="0" borderId="15" xfId="1" applyFont="1" applyBorder="1" applyAlignment="1">
      <alignment horizontal="center" vertical="center"/>
    </xf>
    <xf numFmtId="0" fontId="11" fillId="0" borderId="6" xfId="1" applyFont="1" applyBorder="1" applyAlignment="1">
      <alignment horizontal="center" vertical="center"/>
    </xf>
    <xf numFmtId="0" fontId="11" fillId="0" borderId="11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center" vertical="center" wrapText="1"/>
    </xf>
    <xf numFmtId="38" fontId="9" fillId="4" borderId="7" xfId="4" applyFont="1" applyFill="1" applyBorder="1" applyAlignment="1"/>
    <xf numFmtId="38" fontId="9" fillId="4" borderId="9" xfId="4" applyFont="1" applyFill="1" applyBorder="1" applyAlignment="1"/>
    <xf numFmtId="38" fontId="9" fillId="4" borderId="5" xfId="4" applyFont="1" applyFill="1" applyBorder="1" applyAlignment="1"/>
    <xf numFmtId="38" fontId="9" fillId="4" borderId="6" xfId="4" applyFont="1" applyFill="1" applyBorder="1" applyAlignment="1"/>
    <xf numFmtId="38" fontId="11" fillId="0" borderId="5" xfId="1" applyNumberFormat="1" applyFont="1" applyBorder="1"/>
    <xf numFmtId="38" fontId="11" fillId="0" borderId="6" xfId="6" applyFont="1" applyBorder="1" applyAlignment="1"/>
    <xf numFmtId="187" fontId="11" fillId="0" borderId="7" xfId="1" applyNumberFormat="1" applyFont="1" applyBorder="1"/>
    <xf numFmtId="187" fontId="11" fillId="0" borderId="9" xfId="1" applyNumberFormat="1" applyFont="1" applyBorder="1"/>
    <xf numFmtId="187" fontId="11" fillId="0" borderId="10" xfId="1" applyNumberFormat="1" applyFont="1" applyBorder="1"/>
    <xf numFmtId="187" fontId="11" fillId="0" borderId="11" xfId="1" applyNumberFormat="1" applyFont="1" applyBorder="1"/>
    <xf numFmtId="187" fontId="11" fillId="0" borderId="5" xfId="1" applyNumberFormat="1" applyFont="1" applyBorder="1" applyAlignment="1">
      <alignment horizontal="center"/>
    </xf>
    <xf numFmtId="187" fontId="11" fillId="0" borderId="6" xfId="1" applyNumberFormat="1" applyFont="1" applyBorder="1" applyAlignment="1">
      <alignment horizontal="center"/>
    </xf>
    <xf numFmtId="0" fontId="11" fillId="0" borderId="5" xfId="1" quotePrefix="1" applyFont="1" applyBorder="1" applyAlignment="1">
      <alignment vertical="center" wrapText="1"/>
    </xf>
    <xf numFmtId="0" fontId="11" fillId="0" borderId="6" xfId="1" applyFont="1" applyBorder="1" applyAlignment="1">
      <alignment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5" xfId="1" applyFont="1" applyBorder="1"/>
    <xf numFmtId="0" fontId="11" fillId="0" borderId="2" xfId="1" applyFont="1" applyBorder="1" applyAlignment="1">
      <alignment horizontal="center" vertical="center" wrapText="1"/>
    </xf>
    <xf numFmtId="0" fontId="11" fillId="0" borderId="14" xfId="1" quotePrefix="1" applyFont="1" applyBorder="1" applyAlignment="1">
      <alignment horizontal="center" vertical="center"/>
    </xf>
    <xf numFmtId="187" fontId="9" fillId="0" borderId="7" xfId="1" applyNumberFormat="1" applyFont="1" applyBorder="1" applyAlignment="1">
      <alignment vertical="center"/>
    </xf>
    <xf numFmtId="187" fontId="9" fillId="0" borderId="10" xfId="1" applyNumberFormat="1" applyFont="1" applyBorder="1" applyAlignment="1">
      <alignment vertical="center"/>
    </xf>
    <xf numFmtId="187" fontId="9" fillId="0" borderId="12" xfId="1" applyNumberFormat="1" applyFont="1" applyBorder="1" applyAlignment="1">
      <alignment vertical="center"/>
    </xf>
    <xf numFmtId="0" fontId="9" fillId="0" borderId="12" xfId="1" applyFont="1" applyBorder="1" applyAlignment="1">
      <alignment horizontal="center" vertical="center"/>
    </xf>
    <xf numFmtId="0" fontId="11" fillId="0" borderId="13" xfId="1" applyFont="1" applyBorder="1" applyAlignment="1">
      <alignment horizontal="center" vertical="center"/>
    </xf>
    <xf numFmtId="188" fontId="9" fillId="0" borderId="0" xfId="1" applyNumberFormat="1" applyFont="1"/>
    <xf numFmtId="38" fontId="11" fillId="4" borderId="5" xfId="4" applyFont="1" applyFill="1" applyBorder="1" applyAlignment="1" applyProtection="1">
      <alignment shrinkToFit="1"/>
    </xf>
    <xf numFmtId="38" fontId="11" fillId="4" borderId="6" xfId="4" applyFont="1" applyFill="1" applyBorder="1" applyAlignment="1" applyProtection="1">
      <alignment shrinkToFit="1"/>
    </xf>
    <xf numFmtId="38" fontId="11" fillId="0" borderId="0" xfId="4" applyFont="1" applyBorder="1" applyAlignment="1" applyProtection="1">
      <alignment horizontal="left"/>
    </xf>
    <xf numFmtId="38" fontId="11" fillId="0" borderId="5" xfId="4" applyFont="1" applyBorder="1" applyAlignment="1" applyProtection="1"/>
    <xf numFmtId="38" fontId="11" fillId="0" borderId="6" xfId="4" applyFont="1" applyBorder="1" applyAlignment="1" applyProtection="1"/>
    <xf numFmtId="188" fontId="11" fillId="0" borderId="6" xfId="2" applyNumberFormat="1" applyFont="1" applyBorder="1" applyAlignment="1" applyProtection="1"/>
    <xf numFmtId="0" fontId="11" fillId="0" borderId="1" xfId="1" quotePrefix="1" applyFont="1" applyBorder="1" applyAlignment="1">
      <alignment horizontal="center" vertical="top" wrapText="1"/>
    </xf>
    <xf numFmtId="0" fontId="9" fillId="0" borderId="12" xfId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189" fontId="11" fillId="0" borderId="1" xfId="2" applyNumberFormat="1" applyFont="1" applyFill="1" applyBorder="1" applyAlignment="1">
      <alignment horizontal="right" vertical="center"/>
    </xf>
    <xf numFmtId="190" fontId="11" fillId="0" borderId="1" xfId="1" applyNumberFormat="1" applyFont="1" applyBorder="1" applyAlignment="1">
      <alignment horizontal="left" vertical="center"/>
    </xf>
    <xf numFmtId="189" fontId="11" fillId="0" borderId="3" xfId="2" applyNumberFormat="1" applyFont="1" applyFill="1" applyBorder="1" applyAlignment="1">
      <alignment horizontal="right" vertical="center"/>
    </xf>
    <xf numFmtId="190" fontId="11" fillId="0" borderId="3" xfId="1" applyNumberFormat="1" applyFont="1" applyBorder="1" applyAlignment="1">
      <alignment horizontal="left" vertical="center"/>
    </xf>
    <xf numFmtId="189" fontId="11" fillId="0" borderId="2" xfId="2" applyNumberFormat="1" applyFont="1" applyFill="1" applyBorder="1" applyAlignment="1">
      <alignment horizontal="right" vertical="center"/>
    </xf>
    <xf numFmtId="190" fontId="11" fillId="0" borderId="2" xfId="1" applyNumberFormat="1" applyFont="1" applyBorder="1" applyAlignment="1">
      <alignment horizontal="left" vertical="center"/>
    </xf>
    <xf numFmtId="189" fontId="11" fillId="4" borderId="3" xfId="2" applyNumberFormat="1" applyFont="1" applyFill="1" applyBorder="1" applyAlignment="1">
      <alignment horizontal="right" vertical="center"/>
    </xf>
    <xf numFmtId="189" fontId="11" fillId="4" borderId="1" xfId="2" applyNumberFormat="1" applyFont="1" applyFill="1" applyBorder="1" applyAlignment="1">
      <alignment horizontal="right" vertical="center"/>
    </xf>
    <xf numFmtId="189" fontId="11" fillId="4" borderId="2" xfId="2" applyNumberFormat="1" applyFont="1" applyFill="1" applyBorder="1" applyAlignment="1">
      <alignment horizontal="right" vertical="center"/>
    </xf>
    <xf numFmtId="189" fontId="11" fillId="0" borderId="1" xfId="1" applyNumberFormat="1" applyFont="1" applyBorder="1"/>
    <xf numFmtId="189" fontId="11" fillId="0" borderId="3" xfId="1" applyNumberFormat="1" applyFont="1" applyBorder="1"/>
    <xf numFmtId="0" fontId="9" fillId="0" borderId="4" xfId="1" quotePrefix="1" applyFont="1" applyBorder="1" applyAlignment="1">
      <alignment horizontal="center" vertical="center" wrapText="1"/>
    </xf>
    <xf numFmtId="3" fontId="11" fillId="0" borderId="9" xfId="1" applyNumberFormat="1" applyFont="1" applyBorder="1"/>
    <xf numFmtId="189" fontId="9" fillId="0" borderId="1" xfId="1" applyNumberFormat="1" applyFont="1" applyBorder="1"/>
    <xf numFmtId="3" fontId="9" fillId="0" borderId="1" xfId="1" applyNumberFormat="1" applyFont="1" applyBorder="1"/>
    <xf numFmtId="3" fontId="11" fillId="0" borderId="11" xfId="1" applyNumberFormat="1" applyFont="1" applyBorder="1"/>
    <xf numFmtId="189" fontId="9" fillId="0" borderId="3" xfId="1" applyNumberFormat="1" applyFont="1" applyBorder="1"/>
    <xf numFmtId="3" fontId="9" fillId="0" borderId="3" xfId="1" applyNumberFormat="1" applyFont="1" applyBorder="1"/>
    <xf numFmtId="0" fontId="9" fillId="0" borderId="4" xfId="1" quotePrefix="1" applyFont="1" applyBorder="1" applyAlignment="1">
      <alignment horizontal="center" vertical="center"/>
    </xf>
    <xf numFmtId="0" fontId="9" fillId="0" borderId="8" xfId="1" applyFont="1" applyBorder="1" applyAlignment="1">
      <alignment horizontal="center"/>
    </xf>
    <xf numFmtId="0" fontId="9" fillId="0" borderId="4" xfId="1" applyFont="1" applyBorder="1" applyAlignment="1">
      <alignment horizontal="center"/>
    </xf>
    <xf numFmtId="187" fontId="11" fillId="3" borderId="7" xfId="1" applyNumberFormat="1" applyFont="1" applyFill="1" applyBorder="1" applyAlignment="1">
      <alignment vertical="center"/>
    </xf>
    <xf numFmtId="187" fontId="11" fillId="3" borderId="8" xfId="1" applyNumberFormat="1" applyFont="1" applyFill="1" applyBorder="1" applyAlignment="1">
      <alignment vertical="center"/>
    </xf>
    <xf numFmtId="187" fontId="11" fillId="3" borderId="9" xfId="1" applyNumberFormat="1" applyFont="1" applyFill="1" applyBorder="1" applyAlignment="1">
      <alignment vertical="center"/>
    </xf>
    <xf numFmtId="0" fontId="11" fillId="0" borderId="1" xfId="1" applyFont="1" applyBorder="1" applyAlignment="1">
      <alignment horizontal="center" vertical="center"/>
    </xf>
    <xf numFmtId="187" fontId="11" fillId="3" borderId="10" xfId="1" applyNumberFormat="1" applyFont="1" applyFill="1" applyBorder="1" applyAlignment="1">
      <alignment vertical="center"/>
    </xf>
    <xf numFmtId="187" fontId="11" fillId="3" borderId="0" xfId="1" applyNumberFormat="1" applyFont="1" applyFill="1" applyAlignment="1">
      <alignment vertical="center"/>
    </xf>
    <xf numFmtId="187" fontId="11" fillId="3" borderId="11" xfId="1" applyNumberFormat="1" applyFont="1" applyFill="1" applyBorder="1" applyAlignment="1">
      <alignment vertical="center"/>
    </xf>
    <xf numFmtId="0" fontId="11" fillId="0" borderId="3" xfId="1" applyFont="1" applyBorder="1" applyAlignment="1">
      <alignment horizontal="center" vertical="center"/>
    </xf>
    <xf numFmtId="0" fontId="11" fillId="0" borderId="2" xfId="1" quotePrefix="1" applyFont="1" applyBorder="1" applyAlignment="1">
      <alignment horizontal="center" vertical="center"/>
    </xf>
    <xf numFmtId="0" fontId="11" fillId="0" borderId="5" xfId="1" applyFont="1" applyBorder="1" applyAlignment="1">
      <alignment vertical="center"/>
    </xf>
    <xf numFmtId="0" fontId="11" fillId="0" borderId="15" xfId="1" applyFont="1" applyBorder="1" applyAlignment="1">
      <alignment vertical="center"/>
    </xf>
    <xf numFmtId="0" fontId="11" fillId="0" borderId="6" xfId="1" applyFont="1" applyBorder="1" applyAlignment="1">
      <alignment vertical="center"/>
    </xf>
    <xf numFmtId="0" fontId="11" fillId="0" borderId="2" xfId="1" applyFont="1" applyBorder="1" applyAlignment="1">
      <alignment vertical="center" wrapText="1"/>
    </xf>
    <xf numFmtId="38" fontId="11" fillId="3" borderId="7" xfId="6" applyFont="1" applyFill="1" applyBorder="1" applyAlignment="1">
      <alignment horizontal="right" vertical="top"/>
    </xf>
    <xf numFmtId="38" fontId="11" fillId="3" borderId="8" xfId="6" applyFont="1" applyFill="1" applyBorder="1" applyAlignment="1">
      <alignment vertical="center"/>
    </xf>
    <xf numFmtId="38" fontId="11" fillId="3" borderId="1" xfId="6" applyFont="1" applyFill="1" applyBorder="1" applyAlignment="1">
      <alignment vertical="center"/>
    </xf>
    <xf numFmtId="182" fontId="11" fillId="0" borderId="1" xfId="1" applyNumberFormat="1" applyFont="1" applyBorder="1" applyAlignment="1">
      <alignment horizontal="center"/>
    </xf>
    <xf numFmtId="38" fontId="9" fillId="3" borderId="7" xfId="6" applyFont="1" applyFill="1" applyBorder="1" applyAlignment="1"/>
    <xf numFmtId="38" fontId="9" fillId="3" borderId="8" xfId="6" applyFont="1" applyFill="1" applyBorder="1" applyAlignment="1"/>
    <xf numFmtId="38" fontId="11" fillId="3" borderId="10" xfId="6" applyFont="1" applyFill="1" applyBorder="1" applyAlignment="1">
      <alignment vertical="center"/>
    </xf>
    <xf numFmtId="38" fontId="11" fillId="3" borderId="0" xfId="6" applyFont="1" applyFill="1" applyBorder="1" applyAlignment="1">
      <alignment vertical="center"/>
    </xf>
    <xf numFmtId="38" fontId="11" fillId="3" borderId="3" xfId="6" applyFont="1" applyFill="1" applyBorder="1" applyAlignment="1">
      <alignment vertical="center"/>
    </xf>
    <xf numFmtId="182" fontId="11" fillId="0" borderId="3" xfId="1" applyNumberFormat="1" applyFont="1" applyBorder="1" applyAlignment="1">
      <alignment horizontal="center"/>
    </xf>
    <xf numFmtId="38" fontId="9" fillId="3" borderId="10" xfId="6" applyFont="1" applyFill="1" applyBorder="1" applyAlignment="1"/>
    <xf numFmtId="38" fontId="9" fillId="3" borderId="0" xfId="6" applyFont="1" applyFill="1" applyBorder="1" applyAlignment="1"/>
    <xf numFmtId="38" fontId="11" fillId="3" borderId="10" xfId="6" applyFont="1" applyFill="1" applyBorder="1" applyAlignment="1"/>
    <xf numFmtId="38" fontId="11" fillId="3" borderId="0" xfId="6" applyFont="1" applyFill="1" applyBorder="1" applyAlignment="1"/>
    <xf numFmtId="38" fontId="11" fillId="3" borderId="3" xfId="6" applyFont="1" applyFill="1" applyBorder="1" applyAlignment="1"/>
    <xf numFmtId="38" fontId="11" fillId="3" borderId="10" xfId="6" applyFont="1" applyFill="1" applyBorder="1" applyAlignment="1">
      <alignment horizontal="right"/>
    </xf>
    <xf numFmtId="38" fontId="11" fillId="3" borderId="0" xfId="6" applyFont="1" applyFill="1" applyBorder="1" applyAlignment="1">
      <alignment horizontal="right"/>
    </xf>
    <xf numFmtId="38" fontId="11" fillId="3" borderId="3" xfId="6" applyFont="1" applyFill="1" applyBorder="1" applyAlignment="1">
      <alignment horizontal="right"/>
    </xf>
    <xf numFmtId="0" fontId="11" fillId="0" borderId="12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11" fillId="0" borderId="2" xfId="1" quotePrefix="1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9" fillId="0" borderId="2" xfId="1" quotePrefix="1" applyFont="1" applyBorder="1" applyAlignment="1">
      <alignment vertical="center"/>
    </xf>
    <xf numFmtId="0" fontId="9" fillId="3" borderId="4" xfId="1" applyFont="1" applyFill="1" applyBorder="1" applyAlignment="1">
      <alignment horizontal="center"/>
    </xf>
    <xf numFmtId="0" fontId="9" fillId="3" borderId="4" xfId="1" applyFont="1" applyFill="1" applyBorder="1"/>
    <xf numFmtId="0" fontId="9" fillId="0" borderId="4" xfId="1" applyFont="1" applyBorder="1" applyAlignment="1">
      <alignment wrapText="1"/>
    </xf>
    <xf numFmtId="2" fontId="9" fillId="0" borderId="3" xfId="1" applyNumberFormat="1" applyFont="1" applyBorder="1"/>
    <xf numFmtId="2" fontId="9" fillId="0" borderId="2" xfId="1" applyNumberFormat="1" applyFont="1" applyBorder="1"/>
    <xf numFmtId="2" fontId="9" fillId="0" borderId="1" xfId="1" applyNumberFormat="1" applyFont="1" applyBorder="1"/>
    <xf numFmtId="38" fontId="9" fillId="0" borderId="0" xfId="6" applyFont="1" applyAlignment="1"/>
    <xf numFmtId="0" fontId="9" fillId="0" borderId="13" xfId="1" applyFont="1" applyBorder="1" applyAlignment="1">
      <alignment horizontal="center"/>
    </xf>
    <xf numFmtId="0" fontId="9" fillId="0" borderId="6" xfId="1" applyFont="1" applyBorder="1" applyAlignment="1">
      <alignment horizontal="left"/>
    </xf>
    <xf numFmtId="0" fontId="0" fillId="0" borderId="4" xfId="0" applyBorder="1">
      <alignment vertical="center"/>
    </xf>
    <xf numFmtId="181" fontId="11" fillId="8" borderId="11" xfId="1" quotePrefix="1" applyNumberFormat="1" applyFont="1" applyFill="1" applyBorder="1" applyAlignment="1">
      <alignment horizontal="center" vertical="center"/>
    </xf>
    <xf numFmtId="38" fontId="9" fillId="8" borderId="2" xfId="1" applyNumberFormat="1" applyFont="1" applyFill="1" applyBorder="1"/>
    <xf numFmtId="38" fontId="9" fillId="8" borderId="3" xfId="1" applyNumberFormat="1" applyFont="1" applyFill="1" applyBorder="1"/>
    <xf numFmtId="181" fontId="11" fillId="8" borderId="11" xfId="1" applyNumberFormat="1" applyFont="1" applyFill="1" applyBorder="1" applyAlignment="1">
      <alignment horizontal="center"/>
    </xf>
    <xf numFmtId="38" fontId="9" fillId="8" borderId="14" xfId="1" applyNumberFormat="1" applyFont="1" applyFill="1" applyBorder="1"/>
    <xf numFmtId="38" fontId="9" fillId="8" borderId="11" xfId="1" applyNumberFormat="1" applyFont="1" applyFill="1" applyBorder="1"/>
    <xf numFmtId="181" fontId="11" fillId="8" borderId="14" xfId="1" quotePrefix="1" applyNumberFormat="1" applyFont="1" applyFill="1" applyBorder="1" applyAlignment="1">
      <alignment horizontal="center" vertical="center"/>
    </xf>
    <xf numFmtId="176" fontId="9" fillId="8" borderId="2" xfId="2" applyNumberFormat="1" applyFont="1" applyFill="1" applyBorder="1" applyAlignment="1"/>
    <xf numFmtId="176" fontId="9" fillId="8" borderId="3" xfId="2" applyNumberFormat="1" applyFont="1" applyFill="1" applyBorder="1" applyAlignment="1"/>
    <xf numFmtId="182" fontId="11" fillId="8" borderId="11" xfId="1" applyNumberFormat="1" applyFont="1" applyFill="1" applyBorder="1" applyAlignment="1">
      <alignment horizontal="center"/>
    </xf>
    <xf numFmtId="49" fontId="10" fillId="8" borderId="0" xfId="1" applyNumberFormat="1" applyFont="1" applyFill="1" applyAlignment="1">
      <alignment vertical="center"/>
    </xf>
    <xf numFmtId="183" fontId="9" fillId="8" borderId="0" xfId="1" applyNumberFormat="1" applyFont="1" applyFill="1" applyAlignment="1">
      <alignment horizontal="right" vertical="center"/>
    </xf>
    <xf numFmtId="49" fontId="9" fillId="8" borderId="2" xfId="1" applyNumberFormat="1" applyFont="1" applyFill="1" applyBorder="1" applyAlignment="1">
      <alignment vertical="center"/>
    </xf>
    <xf numFmtId="0" fontId="9" fillId="8" borderId="6" xfId="1" applyFont="1" applyFill="1" applyBorder="1"/>
    <xf numFmtId="0" fontId="9" fillId="8" borderId="5" xfId="1" applyFont="1" applyFill="1" applyBorder="1"/>
    <xf numFmtId="49" fontId="9" fillId="8" borderId="1" xfId="1" applyNumberFormat="1" applyFont="1" applyFill="1" applyBorder="1" applyAlignment="1">
      <alignment vertical="center"/>
    </xf>
    <xf numFmtId="49" fontId="9" fillId="8" borderId="6" xfId="1" applyNumberFormat="1" applyFont="1" applyFill="1" applyBorder="1" applyAlignment="1">
      <alignment vertical="center"/>
    </xf>
    <xf numFmtId="0" fontId="9" fillId="8" borderId="2" xfId="1" applyFont="1" applyFill="1" applyBorder="1"/>
    <xf numFmtId="38" fontId="9" fillId="8" borderId="14" xfId="6" applyFont="1" applyFill="1" applyBorder="1" applyAlignment="1">
      <alignment vertical="center"/>
    </xf>
    <xf numFmtId="38" fontId="9" fillId="8" borderId="12" xfId="6" applyFont="1" applyFill="1" applyBorder="1" applyAlignment="1">
      <alignment vertical="center"/>
    </xf>
    <xf numFmtId="0" fontId="9" fillId="8" borderId="3" xfId="1" applyFont="1" applyFill="1" applyBorder="1"/>
    <xf numFmtId="38" fontId="9" fillId="8" borderId="11" xfId="6" applyFont="1" applyFill="1" applyBorder="1" applyAlignment="1">
      <alignment vertical="center"/>
    </xf>
    <xf numFmtId="38" fontId="9" fillId="8" borderId="10" xfId="6" applyFont="1" applyFill="1" applyBorder="1" applyAlignment="1">
      <alignment vertical="center"/>
    </xf>
    <xf numFmtId="38" fontId="9" fillId="8" borderId="10" xfId="6" applyFont="1" applyFill="1" applyBorder="1" applyAlignment="1">
      <alignment horizontal="right" vertical="center"/>
    </xf>
    <xf numFmtId="0" fontId="9" fillId="8" borderId="1" xfId="1" applyFont="1" applyFill="1" applyBorder="1"/>
    <xf numFmtId="38" fontId="9" fillId="8" borderId="9" xfId="6" applyFont="1" applyFill="1" applyBorder="1" applyAlignment="1">
      <alignment vertical="center"/>
    </xf>
    <xf numFmtId="38" fontId="9" fillId="8" borderId="7" xfId="6" applyFont="1" applyFill="1" applyBorder="1" applyAlignment="1">
      <alignment horizontal="right" vertical="center"/>
    </xf>
    <xf numFmtId="49" fontId="9" fillId="8" borderId="0" xfId="1" applyNumberFormat="1" applyFont="1" applyFill="1" applyAlignment="1">
      <alignment vertical="center"/>
    </xf>
    <xf numFmtId="49" fontId="9" fillId="8" borderId="12" xfId="1" applyNumberFormat="1" applyFont="1" applyFill="1" applyBorder="1" applyAlignment="1">
      <alignment vertical="center"/>
    </xf>
    <xf numFmtId="49" fontId="9" fillId="8" borderId="1" xfId="1" applyNumberFormat="1" applyFont="1" applyFill="1" applyBorder="1" applyAlignment="1">
      <alignment vertical="center" wrapText="1"/>
    </xf>
    <xf numFmtId="0" fontId="9" fillId="8" borderId="2" xfId="1" applyFont="1" applyFill="1" applyBorder="1" applyAlignment="1">
      <alignment wrapText="1"/>
    </xf>
    <xf numFmtId="0" fontId="9" fillId="8" borderId="3" xfId="1" applyFont="1" applyFill="1" applyBorder="1" applyAlignment="1">
      <alignment wrapText="1"/>
    </xf>
    <xf numFmtId="0" fontId="9" fillId="8" borderId="1" xfId="1" applyFont="1" applyFill="1" applyBorder="1" applyAlignment="1">
      <alignment wrapText="1"/>
    </xf>
    <xf numFmtId="176" fontId="9" fillId="8" borderId="2" xfId="1" applyNumberFormat="1" applyFont="1" applyFill="1" applyBorder="1" applyAlignment="1">
      <alignment horizontal="center"/>
    </xf>
    <xf numFmtId="176" fontId="9" fillId="8" borderId="3" xfId="1" applyNumberFormat="1" applyFont="1" applyFill="1" applyBorder="1" applyAlignment="1">
      <alignment horizontal="center"/>
    </xf>
    <xf numFmtId="182" fontId="11" fillId="8" borderId="3" xfId="1" applyNumberFormat="1" applyFont="1" applyFill="1" applyBorder="1" applyAlignment="1">
      <alignment horizontal="center"/>
    </xf>
    <xf numFmtId="38" fontId="9" fillId="8" borderId="3" xfId="6" applyFont="1" applyFill="1" applyBorder="1" applyAlignment="1"/>
    <xf numFmtId="38" fontId="9" fillId="8" borderId="0" xfId="6" applyFont="1" applyFill="1" applyBorder="1" applyAlignment="1"/>
    <xf numFmtId="38" fontId="9" fillId="8" borderId="10" xfId="6" applyFont="1" applyFill="1" applyBorder="1" applyAlignment="1"/>
    <xf numFmtId="3" fontId="9" fillId="8" borderId="3" xfId="1" applyNumberFormat="1" applyFont="1" applyFill="1" applyBorder="1"/>
    <xf numFmtId="189" fontId="9" fillId="8" borderId="3" xfId="1" applyNumberFormat="1" applyFont="1" applyFill="1" applyBorder="1"/>
    <xf numFmtId="190" fontId="11" fillId="8" borderId="3" xfId="1" applyNumberFormat="1" applyFont="1" applyFill="1" applyBorder="1" applyAlignment="1">
      <alignment horizontal="left" vertical="center"/>
    </xf>
    <xf numFmtId="189" fontId="11" fillId="8" borderId="3" xfId="1" applyNumberFormat="1" applyFont="1" applyFill="1" applyBorder="1"/>
    <xf numFmtId="0" fontId="11" fillId="0" borderId="4" xfId="1" quotePrefix="1" applyFont="1" applyBorder="1" applyAlignment="1">
      <alignment horizontal="center" vertical="center"/>
    </xf>
    <xf numFmtId="0" fontId="9" fillId="0" borderId="6" xfId="1" quotePrefix="1" applyFont="1" applyBorder="1" applyAlignment="1">
      <alignment horizontal="center"/>
    </xf>
    <xf numFmtId="0" fontId="9" fillId="0" borderId="15" xfId="1" quotePrefix="1" applyFont="1" applyBorder="1" applyAlignment="1">
      <alignment horizontal="center"/>
    </xf>
    <xf numFmtId="0" fontId="9" fillId="0" borderId="5" xfId="1" quotePrefix="1" applyFont="1" applyBorder="1" applyAlignment="1">
      <alignment horizontal="center"/>
    </xf>
    <xf numFmtId="0" fontId="11" fillId="0" borderId="2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9" fillId="0" borderId="14" xfId="1" quotePrefix="1" applyFont="1" applyBorder="1" applyAlignment="1">
      <alignment horizontal="center"/>
    </xf>
    <xf numFmtId="0" fontId="9" fillId="0" borderId="13" xfId="1" quotePrefix="1" applyFont="1" applyBorder="1" applyAlignment="1">
      <alignment horizontal="center"/>
    </xf>
    <xf numFmtId="0" fontId="9" fillId="0" borderId="12" xfId="1" quotePrefix="1" applyFont="1" applyBorder="1" applyAlignment="1">
      <alignment horizontal="center"/>
    </xf>
  </cellXfs>
  <cellStyles count="12">
    <cellStyle name="パーセント" xfId="9" builtinId="5"/>
    <cellStyle name="パーセント 2 2" xfId="2" xr:uid="{57F8FF61-C25F-42D8-B699-3D4663A060D2}"/>
    <cellStyle name="桁区切り" xfId="6" builtinId="6"/>
    <cellStyle name="桁区切り 11" xfId="4" xr:uid="{2187ED22-1FA1-4B12-A536-63C777A0DA75}"/>
    <cellStyle name="桁区切り 2" xfId="3" xr:uid="{5582A776-2587-4542-81A6-1683DD86B614}"/>
    <cellStyle name="標準" xfId="0" builtinId="0"/>
    <cellStyle name="標準 18" xfId="11" xr:uid="{A3C74396-4F81-45E6-9E86-3DF50B9F4C11}"/>
    <cellStyle name="標準 2" xfId="1" xr:uid="{EDC9E920-5F46-4B20-ABB6-E83FB5F13A5A}"/>
    <cellStyle name="標準_01 算定プログラムH15(総世帯)" xfId="8" xr:uid="{C323BB14-E27B-4ADE-BF02-7B1852759031}"/>
    <cellStyle name="標準_101-110表" xfId="5" xr:uid="{98DFF8D2-3E2C-43BC-85AA-F659D3AB25DB}"/>
    <cellStyle name="標準_大阪市" xfId="10" xr:uid="{81BA7CBD-6E9A-4FA1-A92C-B06DB21D9FA9}"/>
    <cellStyle name="標準_変更後需要推計算定根拠" xfId="7" xr:uid="{633894BC-D99A-4EA3-8848-039737CF84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3\togoPG_02S_3_05Cs2_v1.1\031_SetData_01Cmn_04Cs1_3_v1.1.0.xlsx" TargetMode="External"/><Relationship Id="rId1" Type="http://schemas.openxmlformats.org/officeDocument/2006/relationships/externalLinkPath" Target="031_SetData_01Cmn_04Cs1_3_v1.1.0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3\togoPG_02S_3_05Cs2_v1.1\041_CalcDmd_01Flw_v1.1.1.xlsx" TargetMode="External"/><Relationship Id="rId1" Type="http://schemas.openxmlformats.org/officeDocument/2006/relationships/externalLinkPath" Target="041_CalcDmd_01Flw_v1.1.1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3\togoPG_02S_3_05Cs2_v1.1\030_SetData_00Smr_v1.1.0.xlsx" TargetMode="External"/><Relationship Id="rId1" Type="http://schemas.openxmlformats.org/officeDocument/2006/relationships/externalLinkPath" Target="030_SetData_00Smr_v1.1.0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3\togoPG_02S_3_05Cs2_v1.1\015-3_Input_v1.1.0.xlsx" TargetMode="External"/><Relationship Id="rId1" Type="http://schemas.openxmlformats.org/officeDocument/2006/relationships/externalLinkPath" Target="015-3_Input_v1.1.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31_データ_計算_01共通】"/>
      <sheetName val="031_01_Setai_2023"/>
      <sheetName val="031_11_年収等別_世帯割合_0323"/>
      <sheetName val="031_12_年収等別_世帯割合_2550"/>
      <sheetName val="031_13_年収別、五分位別_世帯割合_2550_K"/>
      <sheetName val="031_14_五分位中央値_2550_K"/>
      <sheetName val="031_15_年収別、五分位別_世帯割合_2550_J"/>
      <sheetName val="031_18_五分位・十分位階級境界値_2550_KK2"/>
      <sheetName val="031_19_年収別、五分位別_世帯割合_2550_KK2"/>
      <sheetName val="031_21_入居収入基準"/>
      <sheetName val="031_22_入居収入基準該当世帯割合_2550"/>
      <sheetName val="031_31_借家世帯数_0323"/>
      <sheetName val="031_41_夫婦のみ割合_0323"/>
      <sheetName val="031_42_子育て割合_0323"/>
      <sheetName val="031_43_子育て割合_2550"/>
      <sheetName val="031_44_子育て(ひとり親)割合_2550"/>
      <sheetName val="031_45_外国人割合_2550"/>
      <sheetName val="031_51_民借家賃単価_2550"/>
      <sheetName val="031_52_著低年収未満割合_2550"/>
      <sheetName val="031_61_面積水準達成割合_2550"/>
      <sheetName val="031_71_家賃等別世帯数_0323"/>
      <sheetName val="031_72_高家賃負担世帯割合_23"/>
      <sheetName val="031_73_家賃他別、世帯数_2550Tr"/>
      <sheetName val="031_74_家賃他別、世帯数_2550La"/>
      <sheetName val="031_75_高家賃負担世帯割合_2550Tr"/>
      <sheetName val="031_76_高家賃負担世帯割合_2550La"/>
      <sheetName val="【非表示_old】"/>
      <sheetName val="非031_16_五分位・十分位階級境界値_2550_KK1"/>
      <sheetName val="非031_17_年収別、五分位別_世帯割合_2550_KK1"/>
    </sheetNames>
    <sheetDataSet>
      <sheetData sheetId="0" refreshError="1"/>
      <sheetData sheetId="1">
        <row r="231">
          <cell r="G231" t="e">
            <v>#DIV/0!</v>
          </cell>
        </row>
      </sheetData>
      <sheetData sheetId="2" refreshError="1"/>
      <sheetData sheetId="3">
        <row r="80">
          <cell r="E80" t="e">
            <v>#DIV/0!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84">
          <cell r="F84">
            <v>296.8</v>
          </cell>
        </row>
      </sheetData>
      <sheetData sheetId="10" refreshError="1"/>
      <sheetData sheetId="11">
        <row r="124">
          <cell r="AT124">
            <v>0</v>
          </cell>
        </row>
        <row r="126">
          <cell r="AT126">
            <v>0</v>
          </cell>
        </row>
        <row r="127">
          <cell r="AT127">
            <v>0</v>
          </cell>
        </row>
        <row r="128">
          <cell r="AT128">
            <v>0</v>
          </cell>
        </row>
        <row r="129">
          <cell r="AT129">
            <v>0</v>
          </cell>
        </row>
        <row r="130">
          <cell r="AT130">
            <v>0</v>
          </cell>
        </row>
        <row r="131">
          <cell r="AT131">
            <v>0</v>
          </cell>
        </row>
        <row r="132">
          <cell r="AT132">
            <v>0</v>
          </cell>
        </row>
        <row r="133">
          <cell r="AT133">
            <v>0</v>
          </cell>
        </row>
        <row r="134">
          <cell r="AT134">
            <v>0</v>
          </cell>
        </row>
        <row r="135">
          <cell r="AT135">
            <v>0</v>
          </cell>
        </row>
        <row r="136">
          <cell r="AT136">
            <v>0</v>
          </cell>
        </row>
        <row r="138">
          <cell r="AT138">
            <v>0</v>
          </cell>
        </row>
        <row r="140">
          <cell r="AT140">
            <v>0</v>
          </cell>
        </row>
        <row r="141">
          <cell r="AT141">
            <v>0</v>
          </cell>
        </row>
        <row r="142">
          <cell r="AT142">
            <v>0</v>
          </cell>
        </row>
        <row r="143">
          <cell r="AT143">
            <v>0</v>
          </cell>
        </row>
        <row r="144">
          <cell r="AT144">
            <v>0</v>
          </cell>
        </row>
        <row r="145">
          <cell r="AT145">
            <v>0</v>
          </cell>
        </row>
        <row r="146">
          <cell r="AT146">
            <v>0</v>
          </cell>
        </row>
        <row r="147">
          <cell r="AT147">
            <v>0</v>
          </cell>
        </row>
        <row r="148">
          <cell r="AT148">
            <v>0</v>
          </cell>
        </row>
        <row r="149">
          <cell r="AT149">
            <v>0</v>
          </cell>
        </row>
        <row r="150">
          <cell r="AT150">
            <v>0</v>
          </cell>
        </row>
        <row r="152">
          <cell r="AT152">
            <v>0</v>
          </cell>
        </row>
        <row r="154">
          <cell r="AT154">
            <v>0</v>
          </cell>
        </row>
        <row r="155">
          <cell r="AT155">
            <v>0</v>
          </cell>
        </row>
        <row r="156">
          <cell r="AT156">
            <v>0</v>
          </cell>
        </row>
        <row r="157">
          <cell r="AT157">
            <v>0</v>
          </cell>
        </row>
        <row r="158">
          <cell r="AT158">
            <v>0</v>
          </cell>
        </row>
        <row r="159">
          <cell r="AT159">
            <v>0</v>
          </cell>
        </row>
        <row r="160">
          <cell r="AT160">
            <v>0</v>
          </cell>
        </row>
        <row r="161">
          <cell r="AT161">
            <v>0</v>
          </cell>
        </row>
        <row r="162">
          <cell r="AT162">
            <v>0</v>
          </cell>
        </row>
        <row r="163">
          <cell r="AT163">
            <v>0</v>
          </cell>
        </row>
        <row r="164">
          <cell r="AT164">
            <v>0</v>
          </cell>
        </row>
        <row r="166">
          <cell r="AT166">
            <v>0</v>
          </cell>
        </row>
        <row r="168">
          <cell r="AT168">
            <v>0</v>
          </cell>
        </row>
        <row r="169">
          <cell r="AT169">
            <v>0</v>
          </cell>
        </row>
        <row r="170">
          <cell r="AT170">
            <v>0</v>
          </cell>
        </row>
        <row r="171">
          <cell r="AT171">
            <v>0</v>
          </cell>
        </row>
        <row r="172">
          <cell r="AT172">
            <v>0</v>
          </cell>
        </row>
        <row r="173">
          <cell r="AT173">
            <v>0</v>
          </cell>
        </row>
        <row r="174">
          <cell r="AT174">
            <v>0</v>
          </cell>
        </row>
        <row r="175">
          <cell r="AT175">
            <v>0</v>
          </cell>
        </row>
        <row r="176">
          <cell r="AT176">
            <v>0</v>
          </cell>
        </row>
        <row r="177">
          <cell r="AT177">
            <v>0</v>
          </cell>
        </row>
        <row r="178">
          <cell r="AT178">
            <v>0</v>
          </cell>
        </row>
        <row r="180">
          <cell r="AT180">
            <v>0</v>
          </cell>
        </row>
        <row r="182">
          <cell r="AT182">
            <v>0</v>
          </cell>
        </row>
        <row r="183">
          <cell r="AT183">
            <v>0</v>
          </cell>
        </row>
        <row r="184">
          <cell r="AT184">
            <v>0</v>
          </cell>
        </row>
        <row r="185">
          <cell r="AT185">
            <v>0</v>
          </cell>
        </row>
        <row r="186">
          <cell r="AT186">
            <v>0</v>
          </cell>
        </row>
        <row r="187">
          <cell r="AT187">
            <v>0</v>
          </cell>
        </row>
        <row r="188">
          <cell r="AT188">
            <v>0</v>
          </cell>
        </row>
        <row r="189">
          <cell r="AT189">
            <v>0</v>
          </cell>
        </row>
        <row r="190">
          <cell r="AT190">
            <v>0</v>
          </cell>
        </row>
        <row r="191">
          <cell r="AT191">
            <v>0</v>
          </cell>
        </row>
        <row r="192">
          <cell r="AT192">
            <v>0</v>
          </cell>
        </row>
        <row r="194">
          <cell r="AT194">
            <v>0</v>
          </cell>
        </row>
        <row r="196">
          <cell r="AT196">
            <v>0</v>
          </cell>
        </row>
        <row r="197">
          <cell r="AT197">
            <v>0</v>
          </cell>
        </row>
        <row r="198">
          <cell r="AT198">
            <v>0</v>
          </cell>
        </row>
        <row r="199">
          <cell r="AT199">
            <v>0</v>
          </cell>
        </row>
        <row r="200">
          <cell r="AT200">
            <v>0</v>
          </cell>
        </row>
        <row r="201">
          <cell r="AT201">
            <v>0</v>
          </cell>
        </row>
        <row r="202">
          <cell r="AT202">
            <v>0</v>
          </cell>
        </row>
        <row r="203">
          <cell r="AT203">
            <v>0</v>
          </cell>
        </row>
        <row r="204">
          <cell r="AT204">
            <v>0</v>
          </cell>
        </row>
        <row r="205">
          <cell r="AT205">
            <v>0</v>
          </cell>
        </row>
        <row r="206">
          <cell r="AT206">
            <v>0</v>
          </cell>
        </row>
        <row r="208">
          <cell r="AT208">
            <v>0</v>
          </cell>
        </row>
        <row r="210">
          <cell r="AT210">
            <v>0</v>
          </cell>
        </row>
        <row r="211">
          <cell r="AT211">
            <v>0</v>
          </cell>
        </row>
        <row r="212">
          <cell r="AT212">
            <v>0</v>
          </cell>
        </row>
        <row r="213">
          <cell r="AT213">
            <v>0</v>
          </cell>
        </row>
        <row r="214">
          <cell r="AT214">
            <v>0</v>
          </cell>
        </row>
        <row r="215">
          <cell r="AT215">
            <v>0</v>
          </cell>
        </row>
        <row r="216">
          <cell r="AT216">
            <v>0</v>
          </cell>
        </row>
        <row r="217">
          <cell r="AT217">
            <v>0</v>
          </cell>
        </row>
        <row r="218">
          <cell r="AT218">
            <v>0</v>
          </cell>
        </row>
        <row r="219">
          <cell r="AT219">
            <v>0</v>
          </cell>
        </row>
        <row r="220">
          <cell r="AT220">
            <v>0</v>
          </cell>
        </row>
      </sheetData>
      <sheetData sheetId="12">
        <row r="76">
          <cell r="F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41_需要_計算_01_フロー】"/>
      <sheetName val="041_01_Setai_510Yr"/>
      <sheetName val="041_02_HonSai_510Yr"/>
      <sheetName val="041_03_VeryKon_510Yr"/>
      <sheetName val="041_04_Rslt_5Yr"/>
      <sheetName val="041_05_Rslt_10Yr"/>
      <sheetName val="041_06_Sanko_Calc_5Yr"/>
      <sheetName val="041_07_Sanko_Calc_10Yr"/>
      <sheetName val="041_08_Sanko_Rslt_5Yr"/>
      <sheetName val="041_09_Sanko_Rslt_10Yr"/>
    </sheetNames>
    <sheetDataSet>
      <sheetData sheetId="0"/>
      <sheetData sheetId="1">
        <row r="195">
          <cell r="H195" t="e">
            <v>#DIV/0!</v>
          </cell>
          <cell r="I195" t="e">
            <v>#DIV/0!</v>
          </cell>
          <cell r="J195" t="e">
            <v>#DIV/0!</v>
          </cell>
          <cell r="K195" t="e">
            <v>#DIV/0!</v>
          </cell>
          <cell r="L195" t="e">
            <v>#DIV/0!</v>
          </cell>
          <cell r="M195" t="e">
            <v>#DIV/0!</v>
          </cell>
        </row>
        <row r="201">
          <cell r="H201" t="e">
            <v>#DIV/0!</v>
          </cell>
          <cell r="I201" t="e">
            <v>#DIV/0!</v>
          </cell>
          <cell r="J201" t="e">
            <v>#DIV/0!</v>
          </cell>
          <cell r="K201" t="e">
            <v>#DIV/0!</v>
          </cell>
          <cell r="L201" t="e">
            <v>#DIV/0!</v>
          </cell>
          <cell r="M201" t="e">
            <v>#DIV/0!</v>
          </cell>
        </row>
        <row r="257">
          <cell r="I257" t="e">
            <v>#DIV/0!</v>
          </cell>
          <cell r="J257" t="e">
            <v>#DIV/0!</v>
          </cell>
          <cell r="K257" t="e">
            <v>#DIV/0!</v>
          </cell>
          <cell r="L257" t="e">
            <v>#DIV/0!</v>
          </cell>
          <cell r="M257" t="e">
            <v>#DIV/0!</v>
          </cell>
          <cell r="S257" t="e">
            <v>#DIV/0!</v>
          </cell>
          <cell r="T257" t="e">
            <v>#DIV/0!</v>
          </cell>
          <cell r="U257" t="e">
            <v>#DIV/0!</v>
          </cell>
          <cell r="V257" t="e">
            <v>#DIV/0!</v>
          </cell>
          <cell r="W257" t="e">
            <v>#DIV/0!</v>
          </cell>
        </row>
        <row r="263">
          <cell r="I263" t="e">
            <v>#DIV/0!</v>
          </cell>
          <cell r="J263" t="e">
            <v>#DIV/0!</v>
          </cell>
          <cell r="K263" t="e">
            <v>#DIV/0!</v>
          </cell>
          <cell r="L263" t="e">
            <v>#DIV/0!</v>
          </cell>
          <cell r="M263" t="e">
            <v>#DIV/0!</v>
          </cell>
          <cell r="S263" t="e">
            <v>#DIV/0!</v>
          </cell>
          <cell r="T263" t="e">
            <v>#DIV/0!</v>
          </cell>
          <cell r="U263" t="e">
            <v>#DIV/0!</v>
          </cell>
          <cell r="V263" t="e">
            <v>#DIV/0!</v>
          </cell>
          <cell r="W263" t="e">
            <v>#DIV/0!</v>
          </cell>
        </row>
        <row r="309">
          <cell r="H309" t="e">
            <v>#DIV/0!</v>
          </cell>
          <cell r="I309" t="e">
            <v>#DIV/0!</v>
          </cell>
          <cell r="J309" t="e">
            <v>#DIV/0!</v>
          </cell>
          <cell r="K309" t="e">
            <v>#DIV/0!</v>
          </cell>
          <cell r="L309" t="e">
            <v>#DIV/0!</v>
          </cell>
          <cell r="M309" t="e">
            <v>#DIV/0!</v>
          </cell>
          <cell r="R309" t="e">
            <v>#DIV/0!</v>
          </cell>
          <cell r="S309" t="e">
            <v>#DIV/0!</v>
          </cell>
          <cell r="T309" t="e">
            <v>#DIV/0!</v>
          </cell>
          <cell r="U309" t="e">
            <v>#DIV/0!</v>
          </cell>
          <cell r="V309" t="e">
            <v>#DIV/0!</v>
          </cell>
          <cell r="W309" t="e">
            <v>#DIV/0!</v>
          </cell>
        </row>
        <row r="315">
          <cell r="H315" t="e">
            <v>#DIV/0!</v>
          </cell>
          <cell r="I315" t="e">
            <v>#DIV/0!</v>
          </cell>
          <cell r="J315" t="e">
            <v>#DIV/0!</v>
          </cell>
          <cell r="K315" t="e">
            <v>#DIV/0!</v>
          </cell>
          <cell r="L315" t="e">
            <v>#DIV/0!</v>
          </cell>
          <cell r="M315" t="e">
            <v>#DIV/0!</v>
          </cell>
          <cell r="R315" t="e">
            <v>#DIV/0!</v>
          </cell>
          <cell r="S315" t="e">
            <v>#DIV/0!</v>
          </cell>
          <cell r="T315" t="e">
            <v>#DIV/0!</v>
          </cell>
          <cell r="U315" t="e">
            <v>#DIV/0!</v>
          </cell>
          <cell r="V315" t="e">
            <v>#DIV/0!</v>
          </cell>
          <cell r="W315" t="e">
            <v>#DIV/0!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30_データ_00_まとめ】"/>
      <sheetName val="030_01_利用データ_共通"/>
      <sheetName val="030_02_利用データ_フロー"/>
      <sheetName val="030_03_利用データ_ストック"/>
      <sheetName val="030_04_利用データ_要配慮者"/>
      <sheetName val="030_05_利用データ_一般"/>
    </sheetNames>
    <sheetDataSet>
      <sheetData sheetId="0" refreshError="1"/>
      <sheetData sheetId="1"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</row>
        <row r="52"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</row>
        <row r="54"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4"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  <row r="74"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</row>
        <row r="75"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</sheetData>
      <sheetData sheetId="2">
        <row r="29">
          <cell r="G29" t="e">
            <v>#DIV/0!</v>
          </cell>
        </row>
      </sheetData>
      <sheetData sheetId="3">
        <row r="26">
          <cell r="H26" t="e">
            <v>#DIV/0!</v>
          </cell>
        </row>
      </sheetData>
      <sheetData sheetId="4">
        <row r="18">
          <cell r="H18" t="e">
            <v>#DIV/0!</v>
          </cell>
        </row>
      </sheetData>
      <sheetData sheetId="5">
        <row r="25">
          <cell r="H25">
            <v>46782383</v>
          </cell>
          <cell r="I25">
            <v>328970</v>
          </cell>
          <cell r="J25">
            <v>941344</v>
          </cell>
        </row>
        <row r="26">
          <cell r="H26">
            <v>49062530</v>
          </cell>
          <cell r="I26">
            <v>330536</v>
          </cell>
          <cell r="J26">
            <v>750728</v>
          </cell>
        </row>
        <row r="27">
          <cell r="H27">
            <v>51842307</v>
          </cell>
          <cell r="I27">
            <v>353839</v>
          </cell>
          <cell r="J27">
            <v>648461</v>
          </cell>
        </row>
        <row r="28">
          <cell r="H28">
            <v>53331797</v>
          </cell>
          <cell r="I28">
            <v>357786</v>
          </cell>
          <cell r="J28">
            <v>612106</v>
          </cell>
        </row>
        <row r="29">
          <cell r="H29">
            <v>55704949</v>
          </cell>
          <cell r="I29">
            <v>538532</v>
          </cell>
          <cell r="J29">
            <v>532045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11入力】"/>
      <sheetName val="011_01_入力状況チェック"/>
      <sheetName val="011_11_統計データ_将来世帯数"/>
      <sheetName val="011_12_統計データ_住宅以外世帯"/>
      <sheetName val="011_13_統計データ_世帯"/>
      <sheetName val="011_14_統計データ_面積水準"/>
      <sheetName val="011_15_統計データ_家賃"/>
      <sheetName val="011_21_実績・予定データ"/>
      <sheetName val="【012_条件設定】"/>
      <sheetName val="012_01_条件設定_共通"/>
      <sheetName val="012_02_条件設定_フロー"/>
      <sheetName val="012_04_条件設定_ストック"/>
      <sheetName val="012_05_条件設定_要配慮者"/>
      <sheetName val="【013_供給の考え方_フロー】"/>
      <sheetName val="013_01_供給の考え方"/>
      <sheetName val="【014_作業用】（非表示）"/>
      <sheetName val="014_01_データの入力規則（非表示）"/>
    </sheetNames>
    <sheetDataSet>
      <sheetData sheetId="0" refreshError="1"/>
      <sheetData sheetId="1" refreshError="1"/>
      <sheetData sheetId="2">
        <row r="17">
          <cell r="F17" t="str">
            <v>_</v>
          </cell>
        </row>
      </sheetData>
      <sheetData sheetId="3">
        <row r="24">
          <cell r="G24">
            <v>0</v>
          </cell>
          <cell r="H24">
            <v>0</v>
          </cell>
          <cell r="I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</row>
      </sheetData>
      <sheetData sheetId="4">
        <row r="33">
          <cell r="H33">
            <v>0</v>
          </cell>
          <cell r="I33">
            <v>0</v>
          </cell>
          <cell r="T33">
            <v>0</v>
          </cell>
          <cell r="U33">
            <v>0</v>
          </cell>
          <cell r="AF33">
            <v>0</v>
          </cell>
          <cell r="AG33">
            <v>0</v>
          </cell>
          <cell r="AR33">
            <v>0</v>
          </cell>
          <cell r="AV33">
            <v>0</v>
          </cell>
          <cell r="AW33">
            <v>0</v>
          </cell>
          <cell r="AY33">
            <v>0</v>
          </cell>
          <cell r="AZ33">
            <v>0</v>
          </cell>
          <cell r="BA33">
            <v>0</v>
          </cell>
          <cell r="BG33">
            <v>0</v>
          </cell>
          <cell r="BJ33">
            <v>0</v>
          </cell>
          <cell r="BK33">
            <v>0</v>
          </cell>
          <cell r="BM33">
            <v>0</v>
          </cell>
          <cell r="BN33">
            <v>0</v>
          </cell>
          <cell r="BO33">
            <v>0</v>
          </cell>
        </row>
        <row r="41">
          <cell r="AR41">
            <v>0</v>
          </cell>
          <cell r="AV41">
            <v>0</v>
          </cell>
          <cell r="AW41">
            <v>0</v>
          </cell>
          <cell r="AY41">
            <v>0</v>
          </cell>
          <cell r="AZ41">
            <v>0</v>
          </cell>
          <cell r="BA41">
            <v>0</v>
          </cell>
          <cell r="BG41">
            <v>0</v>
          </cell>
          <cell r="BJ41">
            <v>0</v>
          </cell>
          <cell r="BK41">
            <v>0</v>
          </cell>
          <cell r="BM41">
            <v>0</v>
          </cell>
          <cell r="BN41">
            <v>0</v>
          </cell>
          <cell r="BO41">
            <v>0</v>
          </cell>
        </row>
        <row r="58">
          <cell r="H58">
            <v>0</v>
          </cell>
          <cell r="I58">
            <v>0</v>
          </cell>
          <cell r="T58">
            <v>0</v>
          </cell>
          <cell r="U58">
            <v>0</v>
          </cell>
          <cell r="AF58">
            <v>0</v>
          </cell>
          <cell r="AG58">
            <v>0</v>
          </cell>
        </row>
        <row r="66">
          <cell r="H66">
            <v>0</v>
          </cell>
          <cell r="I66">
            <v>0</v>
          </cell>
          <cell r="T66">
            <v>0</v>
          </cell>
          <cell r="U66">
            <v>0</v>
          </cell>
          <cell r="AF66">
            <v>0</v>
          </cell>
          <cell r="AG66">
            <v>0</v>
          </cell>
        </row>
        <row r="74">
          <cell r="H74">
            <v>0</v>
          </cell>
          <cell r="I74">
            <v>0</v>
          </cell>
          <cell r="T74">
            <v>0</v>
          </cell>
          <cell r="U74">
            <v>0</v>
          </cell>
          <cell r="AF74">
            <v>0</v>
          </cell>
          <cell r="AG74">
            <v>0</v>
          </cell>
        </row>
        <row r="82">
          <cell r="H82">
            <v>0</v>
          </cell>
          <cell r="I82">
            <v>0</v>
          </cell>
          <cell r="T82">
            <v>0</v>
          </cell>
          <cell r="U82">
            <v>0</v>
          </cell>
          <cell r="AF82">
            <v>0</v>
          </cell>
          <cell r="AG82">
            <v>0</v>
          </cell>
        </row>
        <row r="90">
          <cell r="H90">
            <v>0</v>
          </cell>
          <cell r="I90">
            <v>0</v>
          </cell>
          <cell r="T90">
            <v>0</v>
          </cell>
          <cell r="U90">
            <v>0</v>
          </cell>
          <cell r="AF90">
            <v>0</v>
          </cell>
          <cell r="AG90">
            <v>0</v>
          </cell>
        </row>
      </sheetData>
      <sheetData sheetId="5">
        <row r="21">
          <cell r="H21">
            <v>0</v>
          </cell>
        </row>
      </sheetData>
      <sheetData sheetId="6">
        <row r="28">
          <cell r="Q28">
            <v>0</v>
          </cell>
        </row>
      </sheetData>
      <sheetData sheetId="7">
        <row r="21">
          <cell r="K21">
            <v>0</v>
          </cell>
        </row>
      </sheetData>
      <sheetData sheetId="8" refreshError="1"/>
      <sheetData sheetId="9">
        <row r="41">
          <cell r="F41" t="str">
            <v>対数近似によるトレンド推計</v>
          </cell>
        </row>
      </sheetData>
      <sheetData sheetId="10">
        <row r="21">
          <cell r="F21">
            <v>1</v>
          </cell>
        </row>
      </sheetData>
      <sheetData sheetId="11">
        <row r="21">
          <cell r="F21">
            <v>2</v>
          </cell>
        </row>
      </sheetData>
      <sheetData sheetId="12">
        <row r="38">
          <cell r="F38">
            <v>2</v>
          </cell>
        </row>
      </sheetData>
      <sheetData sheetId="13" refreshError="1"/>
      <sheetData sheetId="14">
        <row r="22">
          <cell r="G22">
            <v>1</v>
          </cell>
        </row>
      </sheetData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606E7-960D-4D2B-BF58-777E8E4E779F}">
  <sheetPr codeName="Sheet1"/>
  <dimension ref="A1"/>
  <sheetViews>
    <sheetView workbookViewId="0"/>
  </sheetViews>
  <sheetFormatPr defaultRowHeight="18.75"/>
  <sheetData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9917B-2FF7-4540-A780-781EFCA1C565}">
  <sheetPr codeName="Sheet4">
    <pageSetUpPr fitToPage="1"/>
  </sheetPr>
  <dimension ref="B2:W76"/>
  <sheetViews>
    <sheetView tabSelected="1" zoomScale="55" zoomScaleNormal="55" workbookViewId="0"/>
  </sheetViews>
  <sheetFormatPr defaultColWidth="6.5" defaultRowHeight="18.75"/>
  <cols>
    <col min="1" max="1" width="8.375" style="1" customWidth="1"/>
    <col min="2" max="2" width="14.25" style="1" customWidth="1"/>
    <col min="3" max="3" width="9.875" style="1" customWidth="1"/>
    <col min="4" max="4" width="12.875" style="1" customWidth="1"/>
    <col min="5" max="9" width="9.75" style="1" customWidth="1"/>
    <col min="10" max="10" width="11.375" style="1" customWidth="1"/>
    <col min="11" max="11" width="9.75" style="1" customWidth="1"/>
    <col min="12" max="12" width="10.625" style="1" bestFit="1" customWidth="1"/>
    <col min="13" max="17" width="10.125" style="1" customWidth="1"/>
    <col min="18" max="18" width="8.5" style="1" bestFit="1" customWidth="1"/>
    <col min="19" max="20" width="9.125" style="1" customWidth="1"/>
    <col min="21" max="21" width="11.75" style="1" customWidth="1"/>
    <col min="22" max="23" width="9.125" style="1" customWidth="1"/>
    <col min="24" max="34" width="9.375" style="1" customWidth="1"/>
    <col min="35" max="16384" width="6.5" style="1"/>
  </cols>
  <sheetData>
    <row r="2" spans="2:23">
      <c r="B2" s="55" t="s">
        <v>26</v>
      </c>
      <c r="C2" s="23" t="s">
        <v>260</v>
      </c>
      <c r="D2" s="347"/>
      <c r="E2" s="347"/>
      <c r="F2" s="347"/>
      <c r="G2" s="347"/>
      <c r="H2" s="347"/>
      <c r="I2" s="347"/>
      <c r="J2" s="22"/>
    </row>
    <row r="3" spans="2:23">
      <c r="B3" s="55" t="s">
        <v>27</v>
      </c>
      <c r="C3" s="17" t="s">
        <v>127</v>
      </c>
      <c r="D3" s="347"/>
      <c r="E3" s="347"/>
      <c r="F3" s="347"/>
      <c r="G3" s="347"/>
      <c r="H3" s="347"/>
      <c r="I3" s="347"/>
      <c r="J3" s="22"/>
    </row>
    <row r="5" spans="2:23">
      <c r="B5" s="12" t="s">
        <v>28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7" spans="2:23">
      <c r="B7" s="15"/>
      <c r="C7" s="16" t="s">
        <v>29</v>
      </c>
      <c r="D7" s="17" t="s">
        <v>263</v>
      </c>
      <c r="E7" s="18"/>
      <c r="F7" s="15"/>
      <c r="G7" s="18"/>
      <c r="H7" s="18"/>
      <c r="I7" s="19"/>
      <c r="J7" s="19"/>
    </row>
    <row r="8" spans="2:23">
      <c r="B8" s="15"/>
      <c r="C8" s="16" t="s">
        <v>30</v>
      </c>
      <c r="D8" s="17" t="s">
        <v>31</v>
      </c>
      <c r="E8" s="18"/>
      <c r="F8" s="15"/>
      <c r="G8" s="18"/>
      <c r="H8" s="18"/>
      <c r="I8" s="19"/>
      <c r="J8" s="19"/>
    </row>
    <row r="9" spans="2:23">
      <c r="B9" s="15"/>
      <c r="C9" s="16" t="s">
        <v>32</v>
      </c>
      <c r="D9" s="16" t="s">
        <v>262</v>
      </c>
      <c r="E9" s="18"/>
      <c r="F9" s="15"/>
      <c r="G9" s="18"/>
      <c r="H9" s="18"/>
      <c r="I9" s="19"/>
      <c r="J9" s="19"/>
    </row>
    <row r="10" spans="2:23">
      <c r="B10" s="15"/>
      <c r="C10" s="15"/>
      <c r="D10" s="15"/>
      <c r="E10" s="18"/>
      <c r="F10" s="15"/>
      <c r="G10" s="18"/>
      <c r="H10" s="18"/>
      <c r="I10" s="19"/>
      <c r="J10" s="19"/>
    </row>
    <row r="11" spans="2:23">
      <c r="B11" s="15"/>
      <c r="C11" s="15"/>
      <c r="D11" s="512" t="s">
        <v>43</v>
      </c>
      <c r="E11" s="529"/>
      <c r="F11" s="513"/>
      <c r="H11" s="512" t="s">
        <v>44</v>
      </c>
      <c r="I11" s="512"/>
      <c r="J11" s="513"/>
      <c r="K11" s="15"/>
      <c r="L11" s="20" t="s">
        <v>45</v>
      </c>
      <c r="M11" s="18"/>
      <c r="N11" s="15"/>
      <c r="O11" s="18"/>
      <c r="P11" s="20" t="s">
        <v>46</v>
      </c>
      <c r="Q11" s="20"/>
      <c r="R11" s="18"/>
      <c r="S11" s="15"/>
      <c r="T11" s="20" t="s">
        <v>47</v>
      </c>
      <c r="U11" s="18"/>
      <c r="V11" s="15"/>
    </row>
    <row r="12" spans="2:23">
      <c r="B12" s="15"/>
      <c r="D12" s="514"/>
      <c r="E12" s="515" t="s">
        <v>41</v>
      </c>
      <c r="F12" s="530"/>
      <c r="H12" s="514"/>
      <c r="I12" s="515" t="s">
        <v>41</v>
      </c>
      <c r="J12" s="516"/>
      <c r="L12" s="24"/>
      <c r="M12" s="23" t="s">
        <v>41</v>
      </c>
      <c r="N12" s="22"/>
      <c r="P12" s="24"/>
      <c r="Q12" s="23" t="s">
        <v>41</v>
      </c>
      <c r="R12" s="22"/>
      <c r="T12" s="24"/>
      <c r="U12" s="23" t="s">
        <v>41</v>
      </c>
      <c r="V12" s="22"/>
    </row>
    <row r="13" spans="2:23" ht="37.5">
      <c r="B13" s="15"/>
      <c r="D13" s="531" t="s">
        <v>42</v>
      </c>
      <c r="E13" s="518" t="s">
        <v>37</v>
      </c>
      <c r="F13" s="516" t="s">
        <v>40</v>
      </c>
      <c r="G13" s="18"/>
      <c r="H13" s="517" t="s">
        <v>42</v>
      </c>
      <c r="I13" s="518" t="s">
        <v>37</v>
      </c>
      <c r="J13" s="516" t="s">
        <v>40</v>
      </c>
      <c r="L13" s="25" t="s">
        <v>42</v>
      </c>
      <c r="M13" s="21" t="s">
        <v>37</v>
      </c>
      <c r="N13" s="22" t="s">
        <v>40</v>
      </c>
      <c r="P13" s="25" t="s">
        <v>42</v>
      </c>
      <c r="Q13" s="21" t="s">
        <v>37</v>
      </c>
      <c r="R13" s="22" t="s">
        <v>40</v>
      </c>
      <c r="T13" s="25" t="s">
        <v>42</v>
      </c>
      <c r="U13" s="39" t="s">
        <v>37</v>
      </c>
      <c r="V13" s="40" t="s">
        <v>40</v>
      </c>
    </row>
    <row r="14" spans="2:23">
      <c r="B14" s="15"/>
      <c r="D14" s="532" t="s">
        <v>33</v>
      </c>
      <c r="E14" s="520">
        <f t="array" ref="E14:F14">'[4]011_13_統計データ_世帯'!$H$33:$I$33</f>
        <v>0</v>
      </c>
      <c r="F14" s="521">
        <v>0</v>
      </c>
      <c r="H14" s="519" t="s">
        <v>33</v>
      </c>
      <c r="I14" s="520">
        <f t="array" ref="I14:J14">'[4]011_13_統計データ_世帯'!$T$33:$U$33</f>
        <v>0</v>
      </c>
      <c r="J14" s="521">
        <v>0</v>
      </c>
      <c r="L14" s="33" t="s">
        <v>33</v>
      </c>
      <c r="M14" s="26">
        <f t="array" ref="M14:N14">'[4]011_13_統計データ_世帯'!$AF$33:$AG$33</f>
        <v>0</v>
      </c>
      <c r="N14" s="27">
        <v>0</v>
      </c>
      <c r="P14" s="33" t="s">
        <v>33</v>
      </c>
      <c r="Q14" s="26">
        <f>'[4]011_13_統計データ_世帯'!AR33</f>
        <v>0</v>
      </c>
      <c r="R14" s="27">
        <f>'[4]011_13_統計データ_世帯'!AR41</f>
        <v>0</v>
      </c>
      <c r="T14" s="36" t="s">
        <v>37</v>
      </c>
      <c r="U14" s="26">
        <f>'[4]011_13_統計データ_世帯'!BG33</f>
        <v>0</v>
      </c>
      <c r="V14" s="27">
        <f>'[4]011_13_統計データ_世帯'!BG41</f>
        <v>0</v>
      </c>
    </row>
    <row r="15" spans="2:23">
      <c r="B15" s="15"/>
      <c r="D15" s="533" t="s">
        <v>34</v>
      </c>
      <c r="E15" s="523">
        <f t="array" ref="E15:F15">'[4]011_13_統計データ_世帯'!$H$58:$I$58</f>
        <v>0</v>
      </c>
      <c r="F15" s="524">
        <v>0</v>
      </c>
      <c r="H15" s="522" t="s">
        <v>34</v>
      </c>
      <c r="I15" s="523">
        <f t="array" ref="I15:J15">'[4]011_13_統計データ_世帯'!$T$58:$U$58</f>
        <v>0</v>
      </c>
      <c r="J15" s="524">
        <v>0</v>
      </c>
      <c r="L15" s="34" t="s">
        <v>34</v>
      </c>
      <c r="M15" s="28">
        <f t="array" ref="M15:N15">'[4]011_13_統計データ_世帯'!$AF$58:$AG$58</f>
        <v>0</v>
      </c>
      <c r="N15" s="29">
        <v>0</v>
      </c>
      <c r="P15" s="34" t="s">
        <v>34</v>
      </c>
      <c r="Q15" s="28">
        <f>'[4]011_13_統計データ_世帯'!AV33</f>
        <v>0</v>
      </c>
      <c r="R15" s="29">
        <f>'[4]011_13_統計データ_世帯'!AV41</f>
        <v>0</v>
      </c>
      <c r="T15" s="37" t="s">
        <v>34</v>
      </c>
      <c r="U15" s="28">
        <f>'[4]011_13_統計データ_世帯'!BJ33</f>
        <v>0</v>
      </c>
      <c r="V15" s="29">
        <f>'[4]011_13_統計データ_世帯'!BJ41</f>
        <v>0</v>
      </c>
    </row>
    <row r="16" spans="2:23" ht="37.5">
      <c r="B16" s="15"/>
      <c r="D16" s="533" t="s">
        <v>35</v>
      </c>
      <c r="E16" s="523">
        <f t="array" ref="E16:F16">'[4]011_13_統計データ_世帯'!$H$66:$I$66</f>
        <v>0</v>
      </c>
      <c r="F16" s="524">
        <v>0</v>
      </c>
      <c r="H16" s="522" t="s">
        <v>35</v>
      </c>
      <c r="I16" s="523">
        <f t="array" ref="I16:J16">'[4]011_13_統計データ_世帯'!$T$66:$U$66</f>
        <v>0</v>
      </c>
      <c r="J16" s="524">
        <v>0</v>
      </c>
      <c r="L16" s="34" t="s">
        <v>35</v>
      </c>
      <c r="M16" s="28">
        <f t="array" ref="M16:N16">'[4]011_13_統計データ_世帯'!$AF$66:$AG$66</f>
        <v>0</v>
      </c>
      <c r="N16" s="29">
        <v>0</v>
      </c>
      <c r="P16" s="34" t="s">
        <v>35</v>
      </c>
      <c r="Q16" s="28">
        <f>'[4]011_13_統計データ_世帯'!AW33</f>
        <v>0</v>
      </c>
      <c r="R16" s="29">
        <f>'[4]011_13_統計データ_世帯'!AW41</f>
        <v>0</v>
      </c>
      <c r="T16" s="37" t="s">
        <v>35</v>
      </c>
      <c r="U16" s="28">
        <f>'[4]011_13_統計データ_世帯'!BK33</f>
        <v>0</v>
      </c>
      <c r="V16" s="29">
        <f>'[4]011_13_統計データ_世帯'!BK41</f>
        <v>0</v>
      </c>
    </row>
    <row r="17" spans="2:23" ht="37.5">
      <c r="B17" s="15"/>
      <c r="D17" s="533" t="s">
        <v>38</v>
      </c>
      <c r="E17" s="523">
        <f t="array" ref="E17:F17">'[4]011_13_統計データ_世帯'!$H$74:$I$74</f>
        <v>0</v>
      </c>
      <c r="F17" s="524">
        <v>0</v>
      </c>
      <c r="H17" s="522" t="s">
        <v>38</v>
      </c>
      <c r="I17" s="523">
        <f t="array" ref="I17:J17">'[4]011_13_統計データ_世帯'!$T$74:$U$74</f>
        <v>0</v>
      </c>
      <c r="J17" s="524">
        <v>0</v>
      </c>
      <c r="L17" s="34" t="s">
        <v>38</v>
      </c>
      <c r="M17" s="28">
        <f t="array" ref="M17:N17">'[4]011_13_統計データ_世帯'!$AF$74:$AG$74</f>
        <v>0</v>
      </c>
      <c r="N17" s="29">
        <v>0</v>
      </c>
      <c r="P17" s="34" t="s">
        <v>38</v>
      </c>
      <c r="Q17" s="28">
        <f>'[4]011_13_統計データ_世帯'!AY33</f>
        <v>0</v>
      </c>
      <c r="R17" s="29">
        <f>'[4]011_13_統計データ_世帯'!AY41</f>
        <v>0</v>
      </c>
      <c r="T17" s="37" t="s">
        <v>38</v>
      </c>
      <c r="U17" s="28">
        <f>'[4]011_13_統計データ_世帯'!BM33</f>
        <v>0</v>
      </c>
      <c r="V17" s="29">
        <f>'[4]011_13_統計データ_世帯'!BM41</f>
        <v>0</v>
      </c>
    </row>
    <row r="18" spans="2:23" ht="56.25">
      <c r="B18" s="15"/>
      <c r="D18" s="533" t="s">
        <v>39</v>
      </c>
      <c r="E18" s="523">
        <f t="array" ref="E18:F18">'[4]011_13_統計データ_世帯'!$H$82:$I$82</f>
        <v>0</v>
      </c>
      <c r="F18" s="525">
        <v>0</v>
      </c>
      <c r="H18" s="522" t="s">
        <v>39</v>
      </c>
      <c r="I18" s="523">
        <f t="array" ref="I18:J18">'[4]011_13_統計データ_世帯'!$T$82:$U$82</f>
        <v>0</v>
      </c>
      <c r="J18" s="525">
        <v>0</v>
      </c>
      <c r="L18" s="34" t="s">
        <v>39</v>
      </c>
      <c r="M18" s="28">
        <f t="array" ref="M18:N18">'[4]011_13_統計データ_世帯'!$AF$82:$AG$82</f>
        <v>0</v>
      </c>
      <c r="N18" s="30">
        <v>0</v>
      </c>
      <c r="P18" s="34" t="s">
        <v>39</v>
      </c>
      <c r="Q18" s="28">
        <f>'[4]011_13_統計データ_世帯'!AZ33</f>
        <v>0</v>
      </c>
      <c r="R18" s="29">
        <f>'[4]011_13_統計データ_世帯'!AZ41</f>
        <v>0</v>
      </c>
      <c r="T18" s="37" t="s">
        <v>39</v>
      </c>
      <c r="U18" s="28">
        <f>'[4]011_13_統計データ_世帯'!BN33</f>
        <v>0</v>
      </c>
      <c r="V18" s="29">
        <f>'[4]011_13_統計データ_世帯'!BN41</f>
        <v>0</v>
      </c>
    </row>
    <row r="19" spans="2:23">
      <c r="B19" s="15"/>
      <c r="D19" s="534" t="s">
        <v>36</v>
      </c>
      <c r="E19" s="527">
        <f t="array" ref="E19:F19">'[4]011_13_統計データ_世帯'!$H$90:$I$90</f>
        <v>0</v>
      </c>
      <c r="F19" s="528">
        <v>0</v>
      </c>
      <c r="H19" s="526" t="s">
        <v>36</v>
      </c>
      <c r="I19" s="527">
        <f t="array" ref="I19:J19">'[4]011_13_統計データ_世帯'!$T$90:$U$90</f>
        <v>0</v>
      </c>
      <c r="J19" s="528">
        <v>0</v>
      </c>
      <c r="L19" s="35" t="s">
        <v>36</v>
      </c>
      <c r="M19" s="31">
        <f t="array" ref="M19:N19">'[4]011_13_統計データ_世帯'!$AF$90:$AG$90</f>
        <v>0</v>
      </c>
      <c r="N19" s="32">
        <v>0</v>
      </c>
      <c r="P19" s="35" t="s">
        <v>36</v>
      </c>
      <c r="Q19" s="31">
        <f>'[4]011_13_統計データ_世帯'!BA33</f>
        <v>0</v>
      </c>
      <c r="R19" s="41">
        <f>'[4]011_13_統計データ_世帯'!BA41</f>
        <v>0</v>
      </c>
      <c r="T19" s="38" t="s">
        <v>36</v>
      </c>
      <c r="U19" s="31">
        <f>'[4]011_13_統計データ_世帯'!BO33</f>
        <v>0</v>
      </c>
      <c r="V19" s="41">
        <f>'[4]011_13_統計データ_世帯'!BO41</f>
        <v>0</v>
      </c>
    </row>
    <row r="20" spans="2:23">
      <c r="B20" s="15"/>
      <c r="D20" s="15"/>
      <c r="E20" s="3"/>
    </row>
    <row r="21" spans="2:23">
      <c r="B21" s="15"/>
      <c r="D21" s="15"/>
      <c r="E21" s="3"/>
    </row>
    <row r="22" spans="2:23">
      <c r="B22" s="42" t="s">
        <v>48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</row>
    <row r="23" spans="2:23">
      <c r="B23" s="71" t="s">
        <v>68</v>
      </c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</row>
    <row r="25" spans="2:23">
      <c r="C25" s="16" t="s">
        <v>29</v>
      </c>
      <c r="D25" s="17" t="s">
        <v>127</v>
      </c>
      <c r="F25" s="44"/>
      <c r="G25" s="44"/>
      <c r="H25" s="44"/>
    </row>
    <row r="26" spans="2:23">
      <c r="C26" s="16" t="s">
        <v>30</v>
      </c>
      <c r="D26" s="17"/>
      <c r="F26" s="13"/>
      <c r="G26" s="13"/>
      <c r="H26" s="14"/>
    </row>
    <row r="28" spans="2:23" hidden="1">
      <c r="C28" s="45" t="s">
        <v>50</v>
      </c>
    </row>
    <row r="30" spans="2:23">
      <c r="D30" s="1" t="s">
        <v>49</v>
      </c>
    </row>
    <row r="32" spans="2:23">
      <c r="D32" s="1" t="s">
        <v>51</v>
      </c>
      <c r="J32" s="1" t="s">
        <v>52</v>
      </c>
    </row>
    <row r="33" spans="2:18">
      <c r="D33" s="23"/>
      <c r="E33" s="23" t="s">
        <v>264</v>
      </c>
      <c r="F33" s="55" t="s">
        <v>25</v>
      </c>
      <c r="J33" s="23"/>
      <c r="K33" s="23" t="s">
        <v>264</v>
      </c>
      <c r="L33" s="55" t="s">
        <v>25</v>
      </c>
    </row>
    <row r="34" spans="2:18">
      <c r="D34" s="502">
        <v>2003</v>
      </c>
      <c r="E34" s="506">
        <f>E14</f>
        <v>0</v>
      </c>
      <c r="F34" s="503">
        <f>SUM(E15:E19)</f>
        <v>0</v>
      </c>
      <c r="J34" s="502">
        <v>2003</v>
      </c>
      <c r="K34" s="503">
        <f>F14</f>
        <v>0</v>
      </c>
      <c r="L34" s="504">
        <f>SUM(F15:F19)</f>
        <v>0</v>
      </c>
    </row>
    <row r="35" spans="2:18">
      <c r="D35" s="505">
        <v>2008</v>
      </c>
      <c r="E35" s="507">
        <f>I14</f>
        <v>0</v>
      </c>
      <c r="F35" s="504">
        <f>SUM(I15:I19)</f>
        <v>0</v>
      </c>
      <c r="J35" s="505">
        <v>2008</v>
      </c>
      <c r="K35" s="504">
        <f>J14</f>
        <v>0</v>
      </c>
      <c r="L35" s="504">
        <f>SUM(J15:J19)</f>
        <v>0</v>
      </c>
    </row>
    <row r="36" spans="2:18">
      <c r="D36" s="59">
        <v>2013</v>
      </c>
      <c r="E36" s="6">
        <f>M14</f>
        <v>0</v>
      </c>
      <c r="F36" s="7">
        <f>SUM(M15:M19)</f>
        <v>0</v>
      </c>
      <c r="J36" s="59">
        <v>2013</v>
      </c>
      <c r="K36" s="7">
        <f>N14</f>
        <v>0</v>
      </c>
      <c r="L36" s="7">
        <f>SUM(N15:N19)</f>
        <v>0</v>
      </c>
    </row>
    <row r="37" spans="2:18">
      <c r="D37" s="61">
        <v>2018</v>
      </c>
      <c r="E37" s="6">
        <f>Q14</f>
        <v>0</v>
      </c>
      <c r="F37" s="7">
        <f>SUM(Q15:Q19)</f>
        <v>0</v>
      </c>
      <c r="J37" s="61">
        <v>2018</v>
      </c>
      <c r="K37" s="7">
        <f>R14</f>
        <v>0</v>
      </c>
      <c r="L37" s="7">
        <f>SUM(R15:R19)</f>
        <v>0</v>
      </c>
    </row>
    <row r="38" spans="2:18">
      <c r="D38" s="63">
        <v>2023</v>
      </c>
      <c r="E38" s="5">
        <f>U14</f>
        <v>0</v>
      </c>
      <c r="F38" s="4">
        <f>SUM(U15:U19)</f>
        <v>0</v>
      </c>
      <c r="J38" s="63">
        <v>2023</v>
      </c>
      <c r="K38" s="4">
        <f>V14</f>
        <v>0</v>
      </c>
      <c r="L38" s="4">
        <f>SUM(V15:V19)</f>
        <v>0</v>
      </c>
    </row>
    <row r="40" spans="2:18">
      <c r="B40" s="46"/>
      <c r="C40" s="46"/>
      <c r="D40" s="47" t="s">
        <v>53</v>
      </c>
      <c r="E40" s="46"/>
      <c r="F40" s="46"/>
      <c r="G40" s="46"/>
      <c r="J40" s="46"/>
      <c r="K40" s="46"/>
      <c r="L40" s="46"/>
      <c r="M40" s="46"/>
      <c r="N40" s="46"/>
      <c r="O40" s="46"/>
      <c r="P40" s="46"/>
      <c r="Q40" s="46"/>
      <c r="R40" s="46"/>
    </row>
    <row r="41" spans="2:18">
      <c r="B41" s="46"/>
      <c r="C41" s="46"/>
      <c r="K41" s="46"/>
      <c r="L41" s="46"/>
      <c r="M41" s="46"/>
      <c r="N41" s="46"/>
      <c r="O41" s="46"/>
      <c r="P41" s="46"/>
      <c r="Q41" s="46"/>
      <c r="R41" s="46"/>
    </row>
    <row r="42" spans="2:18">
      <c r="B42" s="46"/>
      <c r="C42" s="46"/>
      <c r="D42" s="1" t="s">
        <v>51</v>
      </c>
      <c r="J42" s="1" t="s">
        <v>52</v>
      </c>
      <c r="K42" s="46"/>
      <c r="L42" s="46"/>
      <c r="M42" s="46"/>
      <c r="N42" s="46"/>
      <c r="O42" s="46"/>
      <c r="P42" s="46"/>
      <c r="Q42" s="46"/>
      <c r="R42" s="46"/>
    </row>
    <row r="43" spans="2:18" ht="18.75" customHeight="1">
      <c r="B43" s="48"/>
      <c r="C43" s="49"/>
      <c r="D43" s="56"/>
      <c r="E43" s="57" t="s">
        <v>54</v>
      </c>
      <c r="J43" s="55"/>
      <c r="K43" s="17" t="s">
        <v>54</v>
      </c>
      <c r="O43" s="48"/>
      <c r="P43" s="49"/>
      <c r="Q43" s="48"/>
    </row>
    <row r="44" spans="2:18">
      <c r="B44" s="48"/>
      <c r="D44" s="508">
        <v>2003</v>
      </c>
      <c r="E44" s="509" t="e">
        <f>F34/E34</f>
        <v>#DIV/0!</v>
      </c>
      <c r="F44" s="50"/>
      <c r="G44" s="50"/>
      <c r="J44" s="511" t="s">
        <v>56</v>
      </c>
      <c r="K44" s="510" t="e">
        <f>L34/K34</f>
        <v>#DIV/0!</v>
      </c>
      <c r="L44" s="50"/>
      <c r="O44" s="48"/>
      <c r="P44" s="49"/>
      <c r="Q44" s="48"/>
    </row>
    <row r="45" spans="2:18">
      <c r="D45" s="505">
        <v>2008</v>
      </c>
      <c r="E45" s="510" t="e">
        <f>F35/E35</f>
        <v>#DIV/0!</v>
      </c>
      <c r="F45" s="8"/>
      <c r="G45" s="8"/>
      <c r="J45" s="511" t="s">
        <v>57</v>
      </c>
      <c r="K45" s="510" t="e">
        <f>L35/K35</f>
        <v>#DIV/0!</v>
      </c>
      <c r="L45" s="8"/>
      <c r="N45" s="2"/>
    </row>
    <row r="46" spans="2:18">
      <c r="D46" s="59">
        <v>2013</v>
      </c>
      <c r="E46" s="53" t="e">
        <f>F36/E36</f>
        <v>#DIV/0!</v>
      </c>
      <c r="F46" s="8"/>
      <c r="G46" s="8"/>
      <c r="J46" s="51" t="s">
        <v>58</v>
      </c>
      <c r="K46" s="53" t="e">
        <f>L36/K36</f>
        <v>#DIV/0!</v>
      </c>
      <c r="L46" s="8"/>
      <c r="N46" s="2"/>
    </row>
    <row r="47" spans="2:18">
      <c r="D47" s="61">
        <v>2018</v>
      </c>
      <c r="E47" s="53" t="e">
        <f>F37/E37</f>
        <v>#DIV/0!</v>
      </c>
      <c r="F47" s="8"/>
      <c r="G47" s="8"/>
      <c r="J47" s="51" t="s">
        <v>59</v>
      </c>
      <c r="K47" s="53" t="e">
        <f>L37/K37</f>
        <v>#DIV/0!</v>
      </c>
      <c r="L47" s="8"/>
      <c r="N47" s="2"/>
    </row>
    <row r="48" spans="2:18">
      <c r="D48" s="63">
        <v>2023</v>
      </c>
      <c r="E48" s="54" t="e">
        <f>F38/E38</f>
        <v>#DIV/0!</v>
      </c>
      <c r="F48" s="8"/>
      <c r="G48" s="8"/>
      <c r="J48" s="52" t="s">
        <v>60</v>
      </c>
      <c r="K48" s="54" t="e">
        <f>L38/K38</f>
        <v>#DIV/0!</v>
      </c>
      <c r="L48" s="8"/>
      <c r="N48" s="2"/>
    </row>
    <row r="49" spans="3:14">
      <c r="E49" s="8"/>
      <c r="F49" s="8"/>
      <c r="G49" s="8"/>
      <c r="J49" s="8"/>
      <c r="K49" s="8"/>
      <c r="L49" s="8"/>
      <c r="N49" s="2"/>
    </row>
    <row r="50" spans="3:14">
      <c r="D50" s="1" t="s">
        <v>55</v>
      </c>
    </row>
    <row r="52" spans="3:14">
      <c r="D52" s="1" t="s">
        <v>51</v>
      </c>
      <c r="J52" s="1" t="s">
        <v>52</v>
      </c>
    </row>
    <row r="53" spans="3:14">
      <c r="D53" s="55"/>
      <c r="E53" s="57" t="s">
        <v>54</v>
      </c>
      <c r="J53" s="23"/>
      <c r="K53" s="57" t="s">
        <v>54</v>
      </c>
    </row>
    <row r="54" spans="3:14">
      <c r="C54" s="9"/>
      <c r="D54" s="508">
        <v>2003</v>
      </c>
      <c r="E54" s="535" t="e">
        <f>E44</f>
        <v>#DIV/0!</v>
      </c>
      <c r="G54" s="367">
        <f>2003-1996</f>
        <v>7</v>
      </c>
      <c r="H54" s="368">
        <f t="shared" ref="H54:H64" si="0">LN(G54)</f>
        <v>1.9459101490553132</v>
      </c>
      <c r="J54" s="508">
        <v>2003</v>
      </c>
      <c r="K54" s="535" t="e">
        <f>K44</f>
        <v>#DIV/0!</v>
      </c>
      <c r="M54" s="367">
        <f>2003-1996</f>
        <v>7</v>
      </c>
      <c r="N54" s="368">
        <f t="shared" ref="N54:N64" si="1">LN(M54)</f>
        <v>1.9459101490553132</v>
      </c>
    </row>
    <row r="55" spans="3:14">
      <c r="C55" s="10"/>
      <c r="D55" s="505">
        <v>2008</v>
      </c>
      <c r="E55" s="536" t="e">
        <f>E45</f>
        <v>#DIV/0!</v>
      </c>
      <c r="G55" s="369">
        <f>G54+5</f>
        <v>12</v>
      </c>
      <c r="H55" s="370">
        <f t="shared" si="0"/>
        <v>2.4849066497880004</v>
      </c>
      <c r="J55" s="505">
        <v>2008</v>
      </c>
      <c r="K55" s="536" t="e">
        <f>K45</f>
        <v>#DIV/0!</v>
      </c>
      <c r="M55" s="369">
        <f>M54+5</f>
        <v>12</v>
      </c>
      <c r="N55" s="370">
        <f t="shared" si="1"/>
        <v>2.4849066497880004</v>
      </c>
    </row>
    <row r="56" spans="3:14">
      <c r="C56" s="10"/>
      <c r="D56" s="59">
        <v>2013</v>
      </c>
      <c r="E56" s="60" t="e">
        <f>E46</f>
        <v>#DIV/0!</v>
      </c>
      <c r="G56" s="369">
        <f>G55+5</f>
        <v>17</v>
      </c>
      <c r="H56" s="370">
        <f t="shared" si="0"/>
        <v>2.8332133440562162</v>
      </c>
      <c r="J56" s="59">
        <v>2013</v>
      </c>
      <c r="K56" s="60" t="e">
        <f>K46</f>
        <v>#DIV/0!</v>
      </c>
      <c r="M56" s="369">
        <f>M55+5</f>
        <v>17</v>
      </c>
      <c r="N56" s="370">
        <f t="shared" si="1"/>
        <v>2.8332133440562162</v>
      </c>
    </row>
    <row r="57" spans="3:14">
      <c r="C57" s="10"/>
      <c r="D57" s="61">
        <v>2018</v>
      </c>
      <c r="E57" s="62" t="e">
        <f>E47</f>
        <v>#DIV/0!</v>
      </c>
      <c r="G57" s="369">
        <f>G56+5</f>
        <v>22</v>
      </c>
      <c r="H57" s="370">
        <f t="shared" si="0"/>
        <v>3.0910424533583161</v>
      </c>
      <c r="J57" s="61">
        <v>2018</v>
      </c>
      <c r="K57" s="62" t="e">
        <f>K47</f>
        <v>#DIV/0!</v>
      </c>
      <c r="M57" s="369">
        <f>M56+5</f>
        <v>22</v>
      </c>
      <c r="N57" s="370">
        <f t="shared" si="1"/>
        <v>3.0910424533583161</v>
      </c>
    </row>
    <row r="58" spans="3:14">
      <c r="C58" s="10"/>
      <c r="D58" s="63">
        <v>2023</v>
      </c>
      <c r="E58" s="74" t="e">
        <f>E48</f>
        <v>#DIV/0!</v>
      </c>
      <c r="G58" s="371">
        <f>G57+5</f>
        <v>27</v>
      </c>
      <c r="H58" s="372">
        <f t="shared" si="0"/>
        <v>3.2958368660043291</v>
      </c>
      <c r="J58" s="63">
        <v>2023</v>
      </c>
      <c r="K58" s="75" t="e">
        <f>K48</f>
        <v>#DIV/0!</v>
      </c>
      <c r="M58" s="371">
        <f>M57+5</f>
        <v>27</v>
      </c>
      <c r="N58" s="372">
        <f t="shared" si="1"/>
        <v>3.2958368660043291</v>
      </c>
    </row>
    <row r="59" spans="3:14">
      <c r="D59" s="58">
        <v>2025</v>
      </c>
      <c r="E59" s="64" t="e">
        <f t="array" ref="E59:E64">IF(TREND($E$56:$E$58,$H$56:$H$58,H59:H64)&gt;100,100,TREND($E$56:$E$58,$H$56:$H$58,H59:H64))</f>
        <v>#VALUE!</v>
      </c>
      <c r="G59" s="373">
        <f>G58+2</f>
        <v>29</v>
      </c>
      <c r="H59" s="374">
        <f t="shared" si="0"/>
        <v>3.3672958299864741</v>
      </c>
      <c r="J59" s="58">
        <v>2025</v>
      </c>
      <c r="K59" s="64" t="e">
        <f t="array" ref="K59:K64">IF(TREND($K$56:$K$58,$N$56:$N$58,N59:N64)&gt;100,100,TREND($K$56:$K$58,$N$56:$N$58,N59:N64))</f>
        <v>#VALUE!</v>
      </c>
      <c r="M59" s="373">
        <f>M58+2</f>
        <v>29</v>
      </c>
      <c r="N59" s="374">
        <f t="shared" si="1"/>
        <v>3.3672958299864741</v>
      </c>
    </row>
    <row r="60" spans="3:14">
      <c r="D60" s="59">
        <v>2030</v>
      </c>
      <c r="E60" s="64" t="e">
        <v>#VALUE!</v>
      </c>
      <c r="G60" s="373">
        <f>G59+5</f>
        <v>34</v>
      </c>
      <c r="H60" s="374">
        <f t="shared" si="0"/>
        <v>3.5263605246161616</v>
      </c>
      <c r="J60" s="59">
        <v>2030</v>
      </c>
      <c r="K60" s="64" t="e">
        <v>#VALUE!</v>
      </c>
      <c r="M60" s="373">
        <f>M59+5</f>
        <v>34</v>
      </c>
      <c r="N60" s="374">
        <f t="shared" si="1"/>
        <v>3.5263605246161616</v>
      </c>
    </row>
    <row r="61" spans="3:14">
      <c r="D61" s="59">
        <v>2035</v>
      </c>
      <c r="E61" s="64" t="e">
        <v>#VALUE!</v>
      </c>
      <c r="G61" s="373">
        <f>G60+5</f>
        <v>39</v>
      </c>
      <c r="H61" s="374">
        <f t="shared" si="0"/>
        <v>3.6635616461296463</v>
      </c>
      <c r="J61" s="59">
        <v>2035</v>
      </c>
      <c r="K61" s="64" t="e">
        <v>#VALUE!</v>
      </c>
      <c r="M61" s="373">
        <f>M60+5</f>
        <v>39</v>
      </c>
      <c r="N61" s="374">
        <f t="shared" si="1"/>
        <v>3.6635616461296463</v>
      </c>
    </row>
    <row r="62" spans="3:14">
      <c r="D62" s="61">
        <v>2040</v>
      </c>
      <c r="E62" s="64" t="e">
        <v>#VALUE!</v>
      </c>
      <c r="G62" s="373">
        <f>G61+5</f>
        <v>44</v>
      </c>
      <c r="H62" s="374">
        <f t="shared" si="0"/>
        <v>3.784189633918261</v>
      </c>
      <c r="J62" s="61">
        <v>2040</v>
      </c>
      <c r="K62" s="64" t="e">
        <v>#VALUE!</v>
      </c>
      <c r="M62" s="373">
        <f>M61+5</f>
        <v>44</v>
      </c>
      <c r="N62" s="374">
        <f t="shared" si="1"/>
        <v>3.784189633918261</v>
      </c>
    </row>
    <row r="63" spans="3:14">
      <c r="D63" s="66">
        <v>2045</v>
      </c>
      <c r="E63" s="64" t="e">
        <v>#VALUE!</v>
      </c>
      <c r="G63" s="373">
        <f>G62+5</f>
        <v>49</v>
      </c>
      <c r="H63" s="374">
        <f t="shared" si="0"/>
        <v>3.8918202981106265</v>
      </c>
      <c r="J63" s="66">
        <v>2045</v>
      </c>
      <c r="K63" s="64" t="e">
        <v>#VALUE!</v>
      </c>
      <c r="M63" s="373">
        <f>M62+5</f>
        <v>49</v>
      </c>
      <c r="N63" s="374">
        <f t="shared" si="1"/>
        <v>3.8918202981106265</v>
      </c>
    </row>
    <row r="64" spans="3:14">
      <c r="D64" s="67">
        <v>2050</v>
      </c>
      <c r="E64" s="68" t="e">
        <v>#VALUE!</v>
      </c>
      <c r="G64" s="375">
        <f>G63+5</f>
        <v>54</v>
      </c>
      <c r="H64" s="376">
        <f t="shared" si="0"/>
        <v>3.9889840465642745</v>
      </c>
      <c r="J64" s="72">
        <v>2050</v>
      </c>
      <c r="K64" s="68" t="e">
        <v>#VALUE!</v>
      </c>
      <c r="M64" s="375">
        <f>M63+5</f>
        <v>54</v>
      </c>
      <c r="N64" s="376">
        <f t="shared" si="1"/>
        <v>3.9889840465642745</v>
      </c>
    </row>
    <row r="65" spans="4:11">
      <c r="D65" s="11"/>
      <c r="E65" s="11"/>
      <c r="J65" s="11"/>
    </row>
    <row r="66" spans="4:11">
      <c r="D66" s="1" t="s">
        <v>67</v>
      </c>
    </row>
    <row r="68" spans="4:11">
      <c r="D68" s="1" t="s">
        <v>51</v>
      </c>
      <c r="J68" s="1" t="s">
        <v>52</v>
      </c>
    </row>
    <row r="70" spans="4:11">
      <c r="D70" s="55"/>
      <c r="E70" s="17" t="s">
        <v>54</v>
      </c>
      <c r="J70" s="23"/>
      <c r="K70" s="57" t="s">
        <v>54</v>
      </c>
    </row>
    <row r="71" spans="4:11">
      <c r="D71" s="70" t="s">
        <v>61</v>
      </c>
      <c r="E71" s="73" t="e">
        <f t="shared" ref="E71:E76" si="2">IF(AND($E$56&gt;$E$58,E59&gt;$E$58),$E$58,IF(AND($E$56&lt;$E$58,E59&lt;$E$58),$E$58,E59))</f>
        <v>#DIV/0!</v>
      </c>
      <c r="J71" s="70" t="s">
        <v>61</v>
      </c>
      <c r="K71" s="76" t="e">
        <f t="shared" ref="K71:K76" si="3">IF(AND($K$56&gt;$K$58,K59&gt;$K$58),$K$58,IF(AND($K$56&lt;$K$58,K59&lt;$K$58),$K$58,K59))</f>
        <v>#DIV/0!</v>
      </c>
    </row>
    <row r="72" spans="4:11">
      <c r="D72" s="65" t="s">
        <v>62</v>
      </c>
      <c r="E72" s="332" t="e">
        <f t="shared" si="2"/>
        <v>#DIV/0!</v>
      </c>
      <c r="J72" s="65" t="s">
        <v>62</v>
      </c>
      <c r="K72" s="331" t="e">
        <f t="shared" si="3"/>
        <v>#DIV/0!</v>
      </c>
    </row>
    <row r="73" spans="4:11">
      <c r="D73" s="65" t="s">
        <v>63</v>
      </c>
      <c r="E73" s="333" t="e">
        <f t="shared" si="2"/>
        <v>#DIV/0!</v>
      </c>
      <c r="J73" s="65" t="s">
        <v>63</v>
      </c>
      <c r="K73" s="335" t="e">
        <f t="shared" si="3"/>
        <v>#DIV/0!</v>
      </c>
    </row>
    <row r="74" spans="4:11">
      <c r="D74" s="65" t="s">
        <v>64</v>
      </c>
      <c r="E74" s="333" t="e">
        <f t="shared" si="2"/>
        <v>#DIV/0!</v>
      </c>
      <c r="J74" s="65" t="s">
        <v>64</v>
      </c>
      <c r="K74" s="335" t="e">
        <f t="shared" si="3"/>
        <v>#DIV/0!</v>
      </c>
    </row>
    <row r="75" spans="4:11">
      <c r="D75" s="65" t="s">
        <v>65</v>
      </c>
      <c r="E75" s="333" t="e">
        <f t="shared" si="2"/>
        <v>#DIV/0!</v>
      </c>
      <c r="J75" s="65" t="s">
        <v>65</v>
      </c>
      <c r="K75" s="335" t="e">
        <f t="shared" si="3"/>
        <v>#DIV/0!</v>
      </c>
    </row>
    <row r="76" spans="4:11">
      <c r="D76" s="69" t="s">
        <v>66</v>
      </c>
      <c r="E76" s="334" t="e">
        <f t="shared" si="2"/>
        <v>#DIV/0!</v>
      </c>
      <c r="J76" s="69" t="s">
        <v>66</v>
      </c>
      <c r="K76" s="336" t="e">
        <f t="shared" si="3"/>
        <v>#DIV/0!</v>
      </c>
    </row>
  </sheetData>
  <phoneticPr fontId="1"/>
  <pageMargins left="0.70866141732283472" right="0.70866141732283472" top="0.74803149606299213" bottom="0.74803149606299213" header="0.31496062992125984" footer="0.31496062992125984"/>
  <pageSetup paperSize="8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56DEA-A4CB-414E-AACC-E40CA65B2C22}">
  <sheetPr codeName="Sheet2"/>
  <dimension ref="B1:X292"/>
  <sheetViews>
    <sheetView zoomScale="55" zoomScaleNormal="55" workbookViewId="0"/>
  </sheetViews>
  <sheetFormatPr defaultColWidth="7" defaultRowHeight="18.75"/>
  <cols>
    <col min="1" max="1" width="7" style="1"/>
    <col min="2" max="2" width="17.125" style="1" customWidth="1"/>
    <col min="3" max="3" width="9.25" style="1" customWidth="1"/>
    <col min="4" max="4" width="14.875" style="1" customWidth="1"/>
    <col min="5" max="5" width="20.625" style="1" customWidth="1"/>
    <col min="6" max="61" width="10.125" style="1" customWidth="1"/>
    <col min="62" max="16384" width="7" style="1"/>
  </cols>
  <sheetData>
    <row r="1" spans="2:22" s="48" customFormat="1">
      <c r="I1" s="78"/>
      <c r="J1" s="79"/>
      <c r="K1" s="79"/>
      <c r="L1" s="79"/>
      <c r="M1" s="79"/>
    </row>
    <row r="2" spans="2:22" s="48" customFormat="1">
      <c r="B2" s="55" t="s">
        <v>26</v>
      </c>
      <c r="C2" s="500" t="s">
        <v>132</v>
      </c>
      <c r="D2" s="347"/>
      <c r="E2" s="347"/>
      <c r="F2" s="347"/>
      <c r="G2" s="347"/>
      <c r="H2" s="22"/>
      <c r="I2" s="1"/>
      <c r="J2" s="1"/>
      <c r="K2" s="1"/>
      <c r="L2" s="1"/>
      <c r="M2" s="1"/>
    </row>
    <row r="3" spans="2:22" s="48" customFormat="1">
      <c r="B3" s="55" t="s">
        <v>27</v>
      </c>
      <c r="C3" s="501" t="s">
        <v>128</v>
      </c>
      <c r="D3" s="347"/>
      <c r="E3" s="347"/>
      <c r="F3" s="347"/>
      <c r="G3" s="347"/>
      <c r="H3" s="22"/>
      <c r="I3" s="1"/>
      <c r="J3" s="1"/>
      <c r="K3" s="1"/>
      <c r="L3" s="1"/>
      <c r="M3" s="1"/>
    </row>
    <row r="4" spans="2:22" s="48" customForma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2:22" s="48" customFormat="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2:22" s="48" customFormat="1">
      <c r="B6" s="12" t="s">
        <v>28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</row>
    <row r="7" spans="2:22" s="48" customForma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2:22" s="48" customFormat="1">
      <c r="B8" s="1"/>
      <c r="C8" s="16" t="s">
        <v>29</v>
      </c>
      <c r="D8" s="17" t="s">
        <v>133</v>
      </c>
      <c r="E8" s="1"/>
      <c r="F8" s="1"/>
      <c r="G8" s="1"/>
      <c r="H8" s="1"/>
      <c r="I8" s="1"/>
      <c r="J8" s="1"/>
      <c r="K8" s="1"/>
      <c r="L8" s="1"/>
      <c r="M8" s="1"/>
    </row>
    <row r="9" spans="2:22" s="48" customFormat="1">
      <c r="B9" s="1"/>
      <c r="C9" s="16" t="s">
        <v>30</v>
      </c>
      <c r="D9" s="17" t="s">
        <v>31</v>
      </c>
      <c r="E9" s="1"/>
      <c r="F9" s="1"/>
      <c r="G9" s="1"/>
      <c r="H9" s="1"/>
      <c r="I9" s="1"/>
      <c r="J9" s="1"/>
      <c r="K9" s="1"/>
      <c r="L9" s="1"/>
      <c r="M9" s="1"/>
    </row>
    <row r="10" spans="2:22" s="48" customFormat="1">
      <c r="B10" s="1"/>
      <c r="C10" s="16" t="s">
        <v>32</v>
      </c>
      <c r="D10" s="16"/>
      <c r="E10" s="1"/>
      <c r="F10" s="1"/>
      <c r="G10" s="1"/>
      <c r="H10" s="1"/>
      <c r="I10" s="1"/>
      <c r="J10" s="1"/>
      <c r="K10" s="1"/>
      <c r="L10" s="1"/>
      <c r="M10" s="1"/>
    </row>
    <row r="11" spans="2:22" s="48" customFormat="1">
      <c r="I11" s="78"/>
      <c r="J11" s="79"/>
      <c r="K11" s="79"/>
      <c r="L11" s="79"/>
      <c r="M11" s="79"/>
    </row>
    <row r="12" spans="2:22" s="48" customFormat="1">
      <c r="D12" s="1"/>
      <c r="E12" s="144" t="s">
        <v>163</v>
      </c>
      <c r="F12" s="102"/>
      <c r="G12" s="168"/>
      <c r="H12" s="167"/>
      <c r="I12" s="167"/>
      <c r="J12" s="167"/>
      <c r="K12" s="167"/>
      <c r="L12" s="79"/>
      <c r="M12" s="79"/>
    </row>
    <row r="13" spans="2:22" s="48" customFormat="1" ht="37.5">
      <c r="C13" s="81"/>
      <c r="E13" s="108"/>
      <c r="F13" s="207" t="s">
        <v>15</v>
      </c>
      <c r="G13" s="193" t="s">
        <v>11</v>
      </c>
      <c r="H13" s="194" t="s">
        <v>10</v>
      </c>
      <c r="I13" s="194" t="s">
        <v>9</v>
      </c>
      <c r="J13" s="194" t="s">
        <v>8</v>
      </c>
      <c r="K13" s="194" t="s">
        <v>7</v>
      </c>
      <c r="L13" s="195" t="s">
        <v>6</v>
      </c>
      <c r="M13" s="79"/>
    </row>
    <row r="14" spans="2:22" s="48" customFormat="1">
      <c r="C14" s="81"/>
      <c r="E14" s="106" t="s">
        <v>13</v>
      </c>
      <c r="F14" s="209">
        <f>'[1]031_31_借家世帯数_0323'!$AT$124</f>
        <v>0</v>
      </c>
      <c r="G14" s="210">
        <f>SUM('[1]031_31_借家世帯数_0323'!$AT$126:$AT$136)</f>
        <v>0</v>
      </c>
      <c r="H14" s="211">
        <f>SUM('[1]031_31_借家世帯数_0323'!$AT$127:$AT$136)</f>
        <v>0</v>
      </c>
      <c r="I14" s="211">
        <f>SUM('[1]031_31_借家世帯数_0323'!$AT$129:$AT$136)</f>
        <v>0</v>
      </c>
      <c r="J14" s="211">
        <f>SUM('[1]031_31_借家世帯数_0323'!$AT$131:$AT$136)</f>
        <v>0</v>
      </c>
      <c r="K14" s="211">
        <f>SUM('[1]031_31_借家世帯数_0323'!$AT$133:$AT$136)</f>
        <v>0</v>
      </c>
      <c r="L14" s="212">
        <f>SUM('[1]031_31_借家世帯数_0323'!$AT$136)</f>
        <v>0</v>
      </c>
      <c r="M14" s="79"/>
    </row>
    <row r="15" spans="2:22" s="48" customFormat="1">
      <c r="C15" s="81"/>
      <c r="E15" s="108" t="s">
        <v>14</v>
      </c>
      <c r="F15" s="154">
        <f>'[1]031_31_借家世帯数_0323'!$AT$138</f>
        <v>0</v>
      </c>
      <c r="G15" s="156">
        <f>SUM('[1]031_31_借家世帯数_0323'!$AT$140:$AT$150)</f>
        <v>0</v>
      </c>
      <c r="H15" s="157">
        <f>SUM('[1]031_31_借家世帯数_0323'!$AT$141:$AT$150)</f>
        <v>0</v>
      </c>
      <c r="I15" s="157">
        <f>SUM('[1]031_31_借家世帯数_0323'!$AT$143:$AT$150)</f>
        <v>0</v>
      </c>
      <c r="J15" s="157">
        <f>SUM('[1]031_31_借家世帯数_0323'!$AT$145:$AT$150)</f>
        <v>0</v>
      </c>
      <c r="K15" s="157">
        <f>SUM('[1]031_31_借家世帯数_0323'!$AT$147:$AT$150)</f>
        <v>0</v>
      </c>
      <c r="L15" s="158">
        <f>'[1]031_31_借家世帯数_0323'!$AT$150</f>
        <v>0</v>
      </c>
      <c r="M15" s="79"/>
    </row>
    <row r="16" spans="2:22" s="48" customFormat="1">
      <c r="C16" s="81"/>
      <c r="E16" s="110" t="s">
        <v>5</v>
      </c>
      <c r="F16" s="155">
        <f>'[1]031_31_借家世帯数_0323'!$AT$152</f>
        <v>0</v>
      </c>
      <c r="G16" s="159">
        <f>SUM('[1]031_31_借家世帯数_0323'!$AT$154:$AT$164)</f>
        <v>0</v>
      </c>
      <c r="H16" s="206">
        <f>SUM('[1]031_31_借家世帯数_0323'!$AT$155:$AT$164)</f>
        <v>0</v>
      </c>
      <c r="I16" s="206">
        <f>SUM('[1]031_31_借家世帯数_0323'!$AT$157:$AT$164)</f>
        <v>0</v>
      </c>
      <c r="J16" s="206">
        <f>SUM('[1]031_31_借家世帯数_0323'!$AT$159:$AT$164)</f>
        <v>0</v>
      </c>
      <c r="K16" s="206">
        <f>SUM('[1]031_31_借家世帯数_0323'!$AT$161:$AT$164)</f>
        <v>0</v>
      </c>
      <c r="L16" s="160">
        <f>'[1]031_31_借家世帯数_0323'!$AT$164</f>
        <v>0</v>
      </c>
      <c r="M16" s="79"/>
    </row>
    <row r="17" spans="3:18" s="48" customFormat="1">
      <c r="C17" s="81"/>
      <c r="E17" s="112" t="s">
        <v>4</v>
      </c>
      <c r="F17" s="155">
        <f>'[1]031_31_借家世帯数_0323'!$AT$166</f>
        <v>0</v>
      </c>
      <c r="G17" s="159">
        <f>SUM('[1]031_31_借家世帯数_0323'!$AT$168:$AT$178)</f>
        <v>0</v>
      </c>
      <c r="H17" s="206">
        <f>SUM('[1]031_31_借家世帯数_0323'!$AT$169:$AT$178)</f>
        <v>0</v>
      </c>
      <c r="I17" s="206">
        <f>SUM('[1]031_31_借家世帯数_0323'!$AT$171:$AT$178)</f>
        <v>0</v>
      </c>
      <c r="J17" s="206">
        <f>SUM('[1]031_31_借家世帯数_0323'!$AT$173:$AT$178)</f>
        <v>0</v>
      </c>
      <c r="K17" s="206">
        <f>SUM('[1]031_31_借家世帯数_0323'!$AT$175:$AT$178)</f>
        <v>0</v>
      </c>
      <c r="L17" s="160">
        <f>'[1]031_31_借家世帯数_0323'!$AT$178</f>
        <v>0</v>
      </c>
      <c r="M17" s="79"/>
    </row>
    <row r="18" spans="3:18" s="48" customFormat="1">
      <c r="C18" s="81"/>
      <c r="E18" s="110" t="s">
        <v>3</v>
      </c>
      <c r="F18" s="155">
        <f>'[1]031_31_借家世帯数_0323'!$AT$180</f>
        <v>0</v>
      </c>
      <c r="G18" s="159">
        <f>SUM('[1]031_31_借家世帯数_0323'!$AT$182:$AT$192)</f>
        <v>0</v>
      </c>
      <c r="H18" s="206">
        <f>SUM('[1]031_31_借家世帯数_0323'!$AT$183:$AT$192)</f>
        <v>0</v>
      </c>
      <c r="I18" s="206">
        <f>SUM('[1]031_31_借家世帯数_0323'!$AT$185:$AT$192)</f>
        <v>0</v>
      </c>
      <c r="J18" s="206">
        <f>SUM('[1]031_31_借家世帯数_0323'!$AT$187:$AT$192)</f>
        <v>0</v>
      </c>
      <c r="K18" s="206">
        <f>SUM('[1]031_31_借家世帯数_0323'!$AT$189:$AT$192)</f>
        <v>0</v>
      </c>
      <c r="L18" s="160">
        <f>'[1]031_31_借家世帯数_0323'!$AT$192</f>
        <v>0</v>
      </c>
      <c r="M18" s="79"/>
    </row>
    <row r="19" spans="3:18" s="48" customFormat="1">
      <c r="C19" s="81"/>
      <c r="E19" s="110" t="s">
        <v>2</v>
      </c>
      <c r="F19" s="155">
        <f>'[1]031_31_借家世帯数_0323'!$AT$194</f>
        <v>0</v>
      </c>
      <c r="G19" s="159">
        <f>SUM('[1]031_31_借家世帯数_0323'!$AT$196:$AT$206)</f>
        <v>0</v>
      </c>
      <c r="H19" s="206">
        <f>SUM('[1]031_31_借家世帯数_0323'!$AT$197:$AT$206)</f>
        <v>0</v>
      </c>
      <c r="I19" s="206">
        <f>SUM('[1]031_31_借家世帯数_0323'!$AT$199:$AT$206)</f>
        <v>0</v>
      </c>
      <c r="J19" s="206">
        <f>SUM('[1]031_31_借家世帯数_0323'!$AT$201:$AT$206)</f>
        <v>0</v>
      </c>
      <c r="K19" s="206">
        <f>SUM('[1]031_31_借家世帯数_0323'!$AT$203:$AT$206)</f>
        <v>0</v>
      </c>
      <c r="L19" s="160">
        <f>'[1]031_31_借家世帯数_0323'!$AT$206</f>
        <v>0</v>
      </c>
      <c r="M19" s="79"/>
    </row>
    <row r="20" spans="3:18" s="48" customFormat="1">
      <c r="C20" s="81"/>
      <c r="E20" s="93" t="s">
        <v>1</v>
      </c>
      <c r="F20" s="208">
        <f>'[1]031_31_借家世帯数_0323'!$AT$208</f>
        <v>0</v>
      </c>
      <c r="G20" s="164">
        <f>SUM('[1]031_31_借家世帯数_0323'!$AT$210:$AT$220)</f>
        <v>0</v>
      </c>
      <c r="H20" s="165">
        <f>SUM('[1]031_31_借家世帯数_0323'!$AT$211:$AT$220)</f>
        <v>0</v>
      </c>
      <c r="I20" s="165">
        <f>SUM('[1]031_31_借家世帯数_0323'!$AT$213:$AT$220)</f>
        <v>0</v>
      </c>
      <c r="J20" s="165">
        <f>SUM('[1]031_31_借家世帯数_0323'!$AT$215:$AT$220)</f>
        <v>0</v>
      </c>
      <c r="K20" s="165">
        <f>SUM('[1]031_31_借家世帯数_0323'!$AT$217:$AT$220)</f>
        <v>0</v>
      </c>
      <c r="L20" s="166">
        <f>'[1]031_31_借家世帯数_0323'!$AT$220</f>
        <v>0</v>
      </c>
      <c r="M20" s="79"/>
    </row>
    <row r="21" spans="3:18" s="48" customFormat="1">
      <c r="C21" s="81"/>
      <c r="E21" s="114" t="s">
        <v>69</v>
      </c>
      <c r="F21" s="116">
        <f t="shared" ref="F21:L21" si="0">SUM(F17:F20)</f>
        <v>0</v>
      </c>
      <c r="G21" s="161">
        <f t="shared" si="0"/>
        <v>0</v>
      </c>
      <c r="H21" s="162">
        <f t="shared" si="0"/>
        <v>0</v>
      </c>
      <c r="I21" s="162">
        <f t="shared" si="0"/>
        <v>0</v>
      </c>
      <c r="J21" s="162">
        <f t="shared" si="0"/>
        <v>0</v>
      </c>
      <c r="K21" s="162">
        <f t="shared" si="0"/>
        <v>0</v>
      </c>
      <c r="L21" s="163">
        <f t="shared" si="0"/>
        <v>0</v>
      </c>
      <c r="M21" s="79"/>
    </row>
    <row r="22" spans="3:18" s="48" customFormat="1">
      <c r="I22" s="78"/>
      <c r="J22" s="79"/>
      <c r="K22" s="79"/>
      <c r="L22" s="79"/>
      <c r="M22" s="79"/>
    </row>
    <row r="24" spans="3:18">
      <c r="C24" s="16" t="s">
        <v>29</v>
      </c>
      <c r="D24" s="17" t="s">
        <v>134</v>
      </c>
    </row>
    <row r="25" spans="3:18">
      <c r="C25" s="16" t="s">
        <v>30</v>
      </c>
      <c r="D25" s="17" t="s">
        <v>31</v>
      </c>
    </row>
    <row r="26" spans="3:18">
      <c r="C26" s="16" t="s">
        <v>32</v>
      </c>
      <c r="D26" s="16"/>
    </row>
    <row r="27" spans="3:18">
      <c r="N27" s="48"/>
      <c r="O27" s="48"/>
    </row>
    <row r="28" spans="3:18" s="48" customFormat="1">
      <c r="E28" s="48" t="s">
        <v>134</v>
      </c>
      <c r="P28" s="79"/>
      <c r="Q28" s="79"/>
      <c r="R28" s="79"/>
    </row>
    <row r="29" spans="3:18" s="48" customFormat="1">
      <c r="E29" s="108" t="s">
        <v>74</v>
      </c>
      <c r="F29" s="197" t="e">
        <f t="array" ref="F29:F34">TRANSPOSE('[2]041_01_Setai_510Yr'!$H$195:$M$195)</f>
        <v>#DIV/0!</v>
      </c>
      <c r="G29" s="81"/>
      <c r="Q29" s="1"/>
    </row>
    <row r="30" spans="3:18" s="48" customFormat="1">
      <c r="E30" s="110" t="s">
        <v>75</v>
      </c>
      <c r="F30" s="198" t="e">
        <v>#DIV/0!</v>
      </c>
      <c r="G30" s="81"/>
      <c r="N30" s="1"/>
      <c r="O30" s="1"/>
      <c r="Q30" s="1"/>
    </row>
    <row r="31" spans="3:18" s="48" customFormat="1">
      <c r="E31" s="34" t="s">
        <v>70</v>
      </c>
      <c r="F31" s="198" t="e">
        <v>#DIV/0!</v>
      </c>
      <c r="G31" s="81"/>
      <c r="Q31" s="1"/>
    </row>
    <row r="32" spans="3:18" s="48" customFormat="1">
      <c r="E32" s="34" t="s">
        <v>71</v>
      </c>
      <c r="F32" s="198" t="e">
        <v>#DIV/0!</v>
      </c>
      <c r="G32" s="81"/>
      <c r="N32" s="1"/>
      <c r="O32" s="1"/>
      <c r="Q32" s="1"/>
    </row>
    <row r="33" spans="3:20" s="48" customFormat="1">
      <c r="E33" s="34" t="s">
        <v>72</v>
      </c>
      <c r="F33" s="198" t="e">
        <v>#DIV/0!</v>
      </c>
      <c r="G33" s="81"/>
      <c r="Q33" s="1"/>
    </row>
    <row r="34" spans="3:20" s="48" customFormat="1">
      <c r="E34" s="35" t="s">
        <v>73</v>
      </c>
      <c r="F34" s="199" t="e">
        <v>#DIV/0!</v>
      </c>
      <c r="G34" s="81"/>
      <c r="N34" s="1"/>
      <c r="O34" s="1"/>
      <c r="P34" s="1"/>
      <c r="Q34" s="1"/>
      <c r="R34" s="1"/>
    </row>
    <row r="35" spans="3:20" s="48" customFormat="1">
      <c r="O35" s="78"/>
      <c r="P35" s="79"/>
      <c r="Q35" s="79"/>
      <c r="R35" s="79"/>
    </row>
    <row r="36" spans="3:20" s="48" customFormat="1">
      <c r="C36" s="16" t="s">
        <v>29</v>
      </c>
      <c r="D36" s="17" t="s">
        <v>165</v>
      </c>
      <c r="O36" s="78"/>
      <c r="P36" s="79"/>
      <c r="Q36" s="79"/>
      <c r="R36" s="79"/>
    </row>
    <row r="37" spans="3:20" s="48" customFormat="1">
      <c r="C37" s="16" t="s">
        <v>30</v>
      </c>
      <c r="D37" s="17" t="s">
        <v>31</v>
      </c>
      <c r="O37" s="78"/>
      <c r="P37" s="79"/>
      <c r="Q37" s="79"/>
      <c r="R37" s="79"/>
    </row>
    <row r="38" spans="3:20" s="48" customFormat="1">
      <c r="C38" s="16" t="s">
        <v>32</v>
      </c>
      <c r="D38" s="16"/>
      <c r="O38" s="78"/>
      <c r="P38" s="79"/>
      <c r="Q38" s="79"/>
      <c r="R38" s="79"/>
    </row>
    <row r="39" spans="3:20" s="48" customFormat="1">
      <c r="C39" s="15"/>
      <c r="D39" s="15"/>
      <c r="O39" s="78"/>
      <c r="P39" s="79"/>
      <c r="Q39" s="79"/>
      <c r="R39" s="79"/>
    </row>
    <row r="40" spans="3:20" s="48" customFormat="1">
      <c r="D40" s="217"/>
      <c r="E40" s="48" t="s">
        <v>165</v>
      </c>
      <c r="N40" s="217"/>
      <c r="O40" s="217"/>
      <c r="P40" s="217"/>
      <c r="Q40" s="217"/>
      <c r="R40" s="217"/>
      <c r="S40" s="217"/>
      <c r="T40" s="217"/>
    </row>
    <row r="41" spans="3:20" s="48" customFormat="1">
      <c r="D41" s="217"/>
      <c r="E41" s="216"/>
      <c r="F41" s="341" t="s">
        <v>135</v>
      </c>
      <c r="G41" s="342" t="s">
        <v>131</v>
      </c>
    </row>
    <row r="42" spans="3:20" s="48" customFormat="1">
      <c r="D42" s="217"/>
      <c r="E42" s="108" t="s">
        <v>74</v>
      </c>
      <c r="F42" s="337">
        <f t="array" ref="F42:F47">TRANSPOSE('[2]041_01_Setai_510Yr'!$H$257:$M$257)</f>
        <v>0</v>
      </c>
      <c r="G42" s="197">
        <f t="array" ref="G42:G47">TRANSPOSE('[2]041_01_Setai_510Yr'!R257:W257)</f>
        <v>0</v>
      </c>
    </row>
    <row r="43" spans="3:20" s="48" customFormat="1">
      <c r="E43" s="110" t="s">
        <v>75</v>
      </c>
      <c r="F43" s="338" t="e">
        <v>#DIV/0!</v>
      </c>
      <c r="G43" s="198" t="e">
        <v>#DIV/0!</v>
      </c>
    </row>
    <row r="44" spans="3:20" s="48" customFormat="1">
      <c r="E44" s="34" t="s">
        <v>70</v>
      </c>
      <c r="F44" s="338" t="e">
        <v>#DIV/0!</v>
      </c>
      <c r="G44" s="198" t="e">
        <v>#DIV/0!</v>
      </c>
    </row>
    <row r="45" spans="3:20" s="48" customFormat="1">
      <c r="E45" s="34" t="s">
        <v>71</v>
      </c>
      <c r="F45" s="338" t="e">
        <v>#DIV/0!</v>
      </c>
      <c r="G45" s="198" t="e">
        <v>#DIV/0!</v>
      </c>
      <c r="N45" s="1"/>
      <c r="O45" s="79"/>
      <c r="P45" s="79"/>
    </row>
    <row r="46" spans="3:20" s="48" customFormat="1">
      <c r="E46" s="34" t="s">
        <v>72</v>
      </c>
      <c r="F46" s="338" t="e">
        <v>#DIV/0!</v>
      </c>
      <c r="G46" s="198" t="e">
        <v>#DIV/0!</v>
      </c>
    </row>
    <row r="47" spans="3:20" s="48" customFormat="1">
      <c r="E47" s="35" t="s">
        <v>73</v>
      </c>
      <c r="F47" s="339" t="e">
        <v>#DIV/0!</v>
      </c>
      <c r="G47" s="199" t="e">
        <v>#DIV/0!</v>
      </c>
      <c r="N47" s="1"/>
      <c r="O47" s="79"/>
      <c r="P47" s="79"/>
    </row>
    <row r="48" spans="3:20" s="48" customFormat="1">
      <c r="Q48" s="79"/>
      <c r="R48" s="79"/>
    </row>
    <row r="49" spans="3:18" s="48" customFormat="1">
      <c r="C49" s="16" t="s">
        <v>29</v>
      </c>
      <c r="D49" s="216" t="s">
        <v>146</v>
      </c>
      <c r="N49" s="1"/>
      <c r="O49" s="79"/>
      <c r="P49" s="79"/>
      <c r="Q49" s="79"/>
      <c r="R49" s="79"/>
    </row>
    <row r="50" spans="3:18" s="48" customFormat="1">
      <c r="C50" s="16" t="s">
        <v>30</v>
      </c>
      <c r="D50" s="17" t="s">
        <v>31</v>
      </c>
      <c r="Q50" s="79"/>
      <c r="R50" s="79"/>
    </row>
    <row r="51" spans="3:18" s="48" customFormat="1">
      <c r="C51" s="16" t="s">
        <v>32</v>
      </c>
      <c r="D51" s="16"/>
      <c r="N51" s="1"/>
      <c r="O51" s="79"/>
      <c r="P51" s="79"/>
      <c r="Q51" s="79"/>
      <c r="R51" s="79"/>
    </row>
    <row r="52" spans="3:18" s="48" customFormat="1">
      <c r="Q52" s="79"/>
      <c r="R52" s="79"/>
    </row>
    <row r="53" spans="3:18" s="48" customFormat="1">
      <c r="D53" s="217"/>
      <c r="E53" s="48" t="s">
        <v>258</v>
      </c>
      <c r="N53" s="1"/>
      <c r="O53" s="79"/>
      <c r="P53" s="79"/>
      <c r="Q53" s="79"/>
      <c r="R53" s="79"/>
    </row>
    <row r="54" spans="3:18" s="48" customFormat="1">
      <c r="D54" s="217"/>
      <c r="E54" s="216"/>
      <c r="F54" s="341" t="s">
        <v>135</v>
      </c>
      <c r="G54" s="342" t="s">
        <v>131</v>
      </c>
      <c r="Q54" s="79"/>
      <c r="R54" s="79"/>
    </row>
    <row r="55" spans="3:18" s="48" customFormat="1">
      <c r="E55" s="108" t="s">
        <v>74</v>
      </c>
      <c r="F55" s="221" t="e">
        <f t="array" ref="F55:F60">TRANSPOSE('[2]041_01_Setai_510Yr'!$H$309:$M$309)</f>
        <v>#DIV/0!</v>
      </c>
      <c r="G55" s="197" t="e">
        <f t="array" ref="G55:G60">TRANSPOSE('[2]041_01_Setai_510Yr'!$R$309:$W$309)</f>
        <v>#DIV/0!</v>
      </c>
      <c r="N55" s="1"/>
      <c r="O55" s="79"/>
      <c r="P55" s="79"/>
      <c r="Q55" s="79"/>
      <c r="R55" s="79"/>
    </row>
    <row r="56" spans="3:18" s="48" customFormat="1">
      <c r="E56" s="110" t="s">
        <v>75</v>
      </c>
      <c r="F56" s="218" t="e">
        <v>#DIV/0!</v>
      </c>
      <c r="G56" s="198" t="e">
        <v>#DIV/0!</v>
      </c>
      <c r="Q56" s="79"/>
      <c r="R56" s="79"/>
    </row>
    <row r="57" spans="3:18" s="48" customFormat="1">
      <c r="E57" s="34" t="s">
        <v>70</v>
      </c>
      <c r="F57" s="218" t="e">
        <v>#DIV/0!</v>
      </c>
      <c r="G57" s="198" t="e">
        <v>#DIV/0!</v>
      </c>
      <c r="N57" s="1"/>
      <c r="O57" s="79"/>
      <c r="P57" s="79"/>
      <c r="Q57" s="79"/>
      <c r="R57" s="79"/>
    </row>
    <row r="58" spans="3:18" s="48" customFormat="1">
      <c r="E58" s="34" t="s">
        <v>71</v>
      </c>
      <c r="F58" s="218" t="e">
        <v>#DIV/0!</v>
      </c>
      <c r="G58" s="198" t="e">
        <v>#DIV/0!</v>
      </c>
      <c r="Q58" s="79"/>
      <c r="R58" s="79"/>
    </row>
    <row r="59" spans="3:18" s="48" customFormat="1">
      <c r="E59" s="34" t="s">
        <v>72</v>
      </c>
      <c r="F59" s="218" t="e">
        <v>#DIV/0!</v>
      </c>
      <c r="G59" s="198" t="e">
        <v>#DIV/0!</v>
      </c>
      <c r="N59" s="1"/>
      <c r="O59" s="79"/>
      <c r="P59" s="79"/>
      <c r="Q59" s="79"/>
      <c r="R59" s="79"/>
    </row>
    <row r="60" spans="3:18" s="48" customFormat="1">
      <c r="E60" s="35" t="s">
        <v>73</v>
      </c>
      <c r="F60" s="223" t="e">
        <v>#DIV/0!</v>
      </c>
      <c r="G60" s="199" t="e">
        <v>#DIV/0!</v>
      </c>
      <c r="Q60" s="79"/>
      <c r="R60" s="79"/>
    </row>
    <row r="61" spans="3:18" s="48" customFormat="1">
      <c r="N61" s="1"/>
      <c r="O61" s="79"/>
      <c r="P61" s="79"/>
      <c r="Q61" s="79"/>
      <c r="R61" s="79"/>
    </row>
    <row r="62" spans="3:18" s="48" customFormat="1">
      <c r="J62" s="78"/>
      <c r="K62" s="79"/>
      <c r="L62" s="79"/>
      <c r="M62" s="79"/>
    </row>
    <row r="63" spans="3:18" s="48" customFormat="1">
      <c r="C63" s="16" t="s">
        <v>29</v>
      </c>
      <c r="D63" s="17" t="s">
        <v>136</v>
      </c>
      <c r="I63" s="78"/>
      <c r="J63" s="79"/>
      <c r="K63" s="79"/>
      <c r="L63" s="79"/>
      <c r="M63" s="79"/>
    </row>
    <row r="64" spans="3:18" s="48" customFormat="1">
      <c r="C64" s="16" t="s">
        <v>30</v>
      </c>
      <c r="D64" s="17" t="s">
        <v>31</v>
      </c>
      <c r="I64" s="78"/>
      <c r="J64" s="79"/>
      <c r="K64" s="79"/>
      <c r="L64" s="79"/>
      <c r="M64" s="79"/>
    </row>
    <row r="65" spans="3:15" s="80" customFormat="1">
      <c r="C65" s="16" t="s">
        <v>32</v>
      </c>
      <c r="D65" s="16"/>
    </row>
    <row r="66" spans="3:15" s="80" customFormat="1">
      <c r="C66" s="15"/>
      <c r="D66" s="15"/>
    </row>
    <row r="67" spans="3:15" s="82" customFormat="1">
      <c r="E67" s="1" t="s">
        <v>136</v>
      </c>
      <c r="O67" s="1"/>
    </row>
    <row r="68" spans="3:15" s="82" customFormat="1" ht="37.5">
      <c r="E68" s="303" t="s">
        <v>92</v>
      </c>
      <c r="F68" s="213" t="s">
        <v>24</v>
      </c>
      <c r="G68" s="214" t="s">
        <v>23</v>
      </c>
      <c r="H68" s="214" t="s">
        <v>22</v>
      </c>
      <c r="I68" s="214" t="s">
        <v>21</v>
      </c>
      <c r="J68" s="215" t="s">
        <v>20</v>
      </c>
      <c r="O68" s="1"/>
    </row>
    <row r="69" spans="3:15">
      <c r="E69" s="57" t="s">
        <v>76</v>
      </c>
      <c r="F69" s="358">
        <f t="array" ref="F69:F84">'[3]030_01_利用データ_共通'!$G$45:$G$60</f>
        <v>0</v>
      </c>
      <c r="G69" s="359">
        <f t="array" ref="G69:G84">'[3]030_01_利用データ_共通'!$H$45:$H$60</f>
        <v>0</v>
      </c>
      <c r="H69" s="359">
        <f t="array" ref="H69:H84">'[3]030_01_利用データ_共通'!$I$45:$I$60</f>
        <v>0</v>
      </c>
      <c r="I69" s="359">
        <f t="array" ref="I69:I84">'[3]030_01_利用データ_共通'!$J$45:$J$60</f>
        <v>0</v>
      </c>
      <c r="J69" s="360">
        <f t="array" ref="J69:J84">'[3]030_01_利用データ_共通'!$K$45:$K$60</f>
        <v>0</v>
      </c>
    </row>
    <row r="70" spans="3:15">
      <c r="E70" s="304" t="s">
        <v>110</v>
      </c>
      <c r="F70" s="361">
        <v>0</v>
      </c>
      <c r="G70" s="362">
        <v>0</v>
      </c>
      <c r="H70" s="362">
        <v>0</v>
      </c>
      <c r="I70" s="362">
        <v>0</v>
      </c>
      <c r="J70" s="363">
        <v>0</v>
      </c>
    </row>
    <row r="71" spans="3:15">
      <c r="E71" s="304" t="s">
        <v>111</v>
      </c>
      <c r="F71" s="361">
        <v>0</v>
      </c>
      <c r="G71" s="362">
        <v>0</v>
      </c>
      <c r="H71" s="362">
        <v>0</v>
      </c>
      <c r="I71" s="362">
        <v>0</v>
      </c>
      <c r="J71" s="363">
        <v>0</v>
      </c>
    </row>
    <row r="72" spans="3:15">
      <c r="E72" s="304" t="s">
        <v>112</v>
      </c>
      <c r="F72" s="361">
        <v>0</v>
      </c>
      <c r="G72" s="362">
        <v>0</v>
      </c>
      <c r="H72" s="362">
        <v>0</v>
      </c>
      <c r="I72" s="362">
        <v>0</v>
      </c>
      <c r="J72" s="363">
        <v>0</v>
      </c>
    </row>
    <row r="73" spans="3:15">
      <c r="E73" s="304" t="s">
        <v>113</v>
      </c>
      <c r="F73" s="361">
        <v>0</v>
      </c>
      <c r="G73" s="362">
        <v>0</v>
      </c>
      <c r="H73" s="362">
        <v>0</v>
      </c>
      <c r="I73" s="362">
        <v>0</v>
      </c>
      <c r="J73" s="363">
        <v>0</v>
      </c>
    </row>
    <row r="74" spans="3:15">
      <c r="E74" s="304" t="s">
        <v>114</v>
      </c>
      <c r="F74" s="361">
        <v>0</v>
      </c>
      <c r="G74" s="362">
        <v>0</v>
      </c>
      <c r="H74" s="362">
        <v>0</v>
      </c>
      <c r="I74" s="362">
        <v>0</v>
      </c>
      <c r="J74" s="363">
        <v>0</v>
      </c>
      <c r="O74" s="92"/>
    </row>
    <row r="75" spans="3:15">
      <c r="E75" s="304" t="s">
        <v>115</v>
      </c>
      <c r="F75" s="361">
        <v>0</v>
      </c>
      <c r="G75" s="362">
        <v>0</v>
      </c>
      <c r="H75" s="362">
        <v>0</v>
      </c>
      <c r="I75" s="362">
        <v>0</v>
      </c>
      <c r="J75" s="363">
        <v>0</v>
      </c>
      <c r="O75" s="92"/>
    </row>
    <row r="76" spans="3:15">
      <c r="E76" s="304" t="s">
        <v>116</v>
      </c>
      <c r="F76" s="361">
        <v>0</v>
      </c>
      <c r="G76" s="362">
        <v>0</v>
      </c>
      <c r="H76" s="362">
        <v>0</v>
      </c>
      <c r="I76" s="362">
        <v>0</v>
      </c>
      <c r="J76" s="363">
        <v>0</v>
      </c>
      <c r="O76" s="92"/>
    </row>
    <row r="77" spans="3:15">
      <c r="E77" s="304" t="s">
        <v>117</v>
      </c>
      <c r="F77" s="361">
        <v>0</v>
      </c>
      <c r="G77" s="362">
        <v>0</v>
      </c>
      <c r="H77" s="362">
        <v>0</v>
      </c>
      <c r="I77" s="362">
        <v>0</v>
      </c>
      <c r="J77" s="363">
        <v>0</v>
      </c>
      <c r="O77" s="92"/>
    </row>
    <row r="78" spans="3:15">
      <c r="E78" s="304" t="s">
        <v>118</v>
      </c>
      <c r="F78" s="361">
        <v>0</v>
      </c>
      <c r="G78" s="362">
        <v>0</v>
      </c>
      <c r="H78" s="362">
        <v>0</v>
      </c>
      <c r="I78" s="362">
        <v>0</v>
      </c>
      <c r="J78" s="363">
        <v>0</v>
      </c>
      <c r="O78" s="92"/>
    </row>
    <row r="79" spans="3:15">
      <c r="E79" s="304" t="s">
        <v>119</v>
      </c>
      <c r="F79" s="361">
        <v>0</v>
      </c>
      <c r="G79" s="362">
        <v>0</v>
      </c>
      <c r="H79" s="362">
        <v>0</v>
      </c>
      <c r="I79" s="362">
        <v>0</v>
      </c>
      <c r="J79" s="363">
        <v>0</v>
      </c>
    </row>
    <row r="80" spans="3:15">
      <c r="E80" s="304" t="s">
        <v>120</v>
      </c>
      <c r="F80" s="361">
        <v>0</v>
      </c>
      <c r="G80" s="362">
        <v>0</v>
      </c>
      <c r="H80" s="362">
        <v>0</v>
      </c>
      <c r="I80" s="362">
        <v>0</v>
      </c>
      <c r="J80" s="363">
        <v>0</v>
      </c>
    </row>
    <row r="81" spans="2:22">
      <c r="E81" s="304" t="s">
        <v>121</v>
      </c>
      <c r="F81" s="361">
        <v>0</v>
      </c>
      <c r="G81" s="362">
        <v>0</v>
      </c>
      <c r="H81" s="362">
        <v>0</v>
      </c>
      <c r="I81" s="362">
        <v>0</v>
      </c>
      <c r="J81" s="363">
        <v>0</v>
      </c>
    </row>
    <row r="82" spans="2:22">
      <c r="E82" s="304" t="s">
        <v>122</v>
      </c>
      <c r="F82" s="361">
        <v>0</v>
      </c>
      <c r="G82" s="362">
        <v>0</v>
      </c>
      <c r="H82" s="362">
        <v>0</v>
      </c>
      <c r="I82" s="362">
        <v>0</v>
      </c>
      <c r="J82" s="363">
        <v>0</v>
      </c>
    </row>
    <row r="83" spans="2:22">
      <c r="E83" s="304" t="s">
        <v>123</v>
      </c>
      <c r="F83" s="361">
        <v>0</v>
      </c>
      <c r="G83" s="362">
        <v>0</v>
      </c>
      <c r="H83" s="362">
        <v>0</v>
      </c>
      <c r="I83" s="362">
        <v>0</v>
      </c>
      <c r="J83" s="363">
        <v>0</v>
      </c>
    </row>
    <row r="84" spans="2:22">
      <c r="E84" s="305" t="s">
        <v>124</v>
      </c>
      <c r="F84" s="364">
        <v>0</v>
      </c>
      <c r="G84" s="365">
        <v>0</v>
      </c>
      <c r="H84" s="365">
        <v>0</v>
      </c>
      <c r="I84" s="365">
        <v>0</v>
      </c>
      <c r="J84" s="366">
        <v>0</v>
      </c>
    </row>
    <row r="87" spans="2:22">
      <c r="B87" s="42" t="s">
        <v>48</v>
      </c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</row>
    <row r="88" spans="2:22">
      <c r="B88" s="71" t="s">
        <v>68</v>
      </c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71"/>
      <c r="Q88" s="71"/>
      <c r="R88" s="71"/>
      <c r="S88" s="71"/>
      <c r="T88" s="71"/>
      <c r="U88" s="71"/>
      <c r="V88" s="71"/>
    </row>
    <row r="90" spans="2:22">
      <c r="C90" s="81" t="s">
        <v>137</v>
      </c>
      <c r="E90" s="81"/>
      <c r="F90" s="81"/>
      <c r="G90" s="81"/>
      <c r="H90" s="81"/>
      <c r="I90" s="81"/>
      <c r="K90" s="81"/>
      <c r="L90" s="81"/>
      <c r="M90" s="81"/>
    </row>
    <row r="91" spans="2:22">
      <c r="C91" s="144"/>
      <c r="E91" s="81"/>
      <c r="F91" s="81"/>
      <c r="G91" s="81"/>
      <c r="H91" s="81"/>
      <c r="I91" s="81"/>
      <c r="J91" s="81"/>
      <c r="K91" s="81"/>
      <c r="L91" s="81"/>
      <c r="M91" s="81"/>
    </row>
    <row r="92" spans="2:22">
      <c r="C92" s="144"/>
      <c r="E92" s="81" t="s">
        <v>138</v>
      </c>
      <c r="F92" s="81"/>
      <c r="G92" s="81"/>
      <c r="H92" s="81"/>
      <c r="I92" s="81"/>
      <c r="J92" s="81"/>
      <c r="K92" s="81"/>
      <c r="L92" s="81"/>
    </row>
    <row r="93" spans="2:22">
      <c r="C93" s="81"/>
      <c r="D93" s="81"/>
      <c r="E93" s="108"/>
      <c r="F93" s="105" t="s">
        <v>11</v>
      </c>
      <c r="G93" s="105" t="s">
        <v>10</v>
      </c>
      <c r="H93" s="105" t="s">
        <v>9</v>
      </c>
      <c r="I93" s="105" t="s">
        <v>8</v>
      </c>
      <c r="J93" s="105" t="s">
        <v>7</v>
      </c>
      <c r="K93" s="105" t="s">
        <v>6</v>
      </c>
    </row>
    <row r="94" spans="2:22">
      <c r="C94" s="81"/>
      <c r="D94" s="81"/>
      <c r="E94" s="106" t="s">
        <v>13</v>
      </c>
      <c r="F94" s="107">
        <f t="array" ref="F94:F100">IF(F14:F20=0,0,G14:G20/$F$14:$F$20)</f>
        <v>0</v>
      </c>
      <c r="G94" s="107">
        <f t="array" ref="G94:G100">IF(G14:G20=0,0,H14:H20/$F$14:$F$20)</f>
        <v>0</v>
      </c>
      <c r="H94" s="107">
        <f t="array" ref="H94:H100">IF(H14:H20=0,0,I14:I20/$F$14:$F$20)</f>
        <v>0</v>
      </c>
      <c r="I94" s="107">
        <f t="array" ref="I94:I100">IF(I14:I20=0,0,J14:J20/$F$14:$F$20)</f>
        <v>0</v>
      </c>
      <c r="J94" s="107">
        <f t="array" ref="J94:J100">IF(J14:J20=0,0,K14:K20/$F$14:$F$20)</f>
        <v>0</v>
      </c>
      <c r="K94" s="107">
        <f t="array" ref="K94:K100">IF(K14:K20=0,0,L14:L20/$F$14:$F$20)</f>
        <v>0</v>
      </c>
    </row>
    <row r="95" spans="2:22">
      <c r="C95" s="81"/>
      <c r="D95" s="81"/>
      <c r="E95" s="99" t="s">
        <v>14</v>
      </c>
      <c r="F95" s="109">
        <v>0</v>
      </c>
      <c r="G95" s="109">
        <v>0</v>
      </c>
      <c r="H95" s="109">
        <v>0</v>
      </c>
      <c r="I95" s="109">
        <v>0</v>
      </c>
      <c r="J95" s="109">
        <v>0</v>
      </c>
      <c r="K95" s="109">
        <v>0</v>
      </c>
    </row>
    <row r="96" spans="2:22">
      <c r="C96" s="81"/>
      <c r="D96" s="81"/>
      <c r="E96" s="86" t="s">
        <v>5</v>
      </c>
      <c r="F96" s="111">
        <v>0</v>
      </c>
      <c r="G96" s="111">
        <v>0</v>
      </c>
      <c r="H96" s="111">
        <v>0</v>
      </c>
      <c r="I96" s="111">
        <v>0</v>
      </c>
      <c r="J96" s="111">
        <v>0</v>
      </c>
      <c r="K96" s="111">
        <v>0</v>
      </c>
    </row>
    <row r="97" spans="3:13">
      <c r="C97" s="81"/>
      <c r="D97" s="81"/>
      <c r="E97" s="196" t="s">
        <v>4</v>
      </c>
      <c r="F97" s="111">
        <v>0</v>
      </c>
      <c r="G97" s="111">
        <v>0</v>
      </c>
      <c r="H97" s="111">
        <v>0</v>
      </c>
      <c r="I97" s="111">
        <v>0</v>
      </c>
      <c r="J97" s="111">
        <v>0</v>
      </c>
      <c r="K97" s="111">
        <v>0</v>
      </c>
    </row>
    <row r="98" spans="3:13">
      <c r="C98" s="81"/>
      <c r="D98" s="81"/>
      <c r="E98" s="86" t="s">
        <v>3</v>
      </c>
      <c r="F98" s="111">
        <v>0</v>
      </c>
      <c r="G98" s="111">
        <v>0</v>
      </c>
      <c r="H98" s="111">
        <v>0</v>
      </c>
      <c r="I98" s="111">
        <v>0</v>
      </c>
      <c r="J98" s="111">
        <v>0</v>
      </c>
      <c r="K98" s="111">
        <v>0</v>
      </c>
    </row>
    <row r="99" spans="3:13">
      <c r="C99" s="81"/>
      <c r="D99" s="81"/>
      <c r="E99" s="86" t="s">
        <v>2</v>
      </c>
      <c r="F99" s="111">
        <v>0</v>
      </c>
      <c r="G99" s="111">
        <v>0</v>
      </c>
      <c r="H99" s="111">
        <v>0</v>
      </c>
      <c r="I99" s="111">
        <v>0</v>
      </c>
      <c r="J99" s="111">
        <v>0</v>
      </c>
      <c r="K99" s="111">
        <v>0</v>
      </c>
    </row>
    <row r="100" spans="3:13">
      <c r="C100" s="81"/>
      <c r="D100" s="81"/>
      <c r="E100" s="93" t="s">
        <v>1</v>
      </c>
      <c r="F100" s="113">
        <v>0</v>
      </c>
      <c r="G100" s="113">
        <v>0</v>
      </c>
      <c r="H100" s="113">
        <v>0</v>
      </c>
      <c r="I100" s="113">
        <v>0</v>
      </c>
      <c r="J100" s="113">
        <v>0</v>
      </c>
      <c r="K100" s="113">
        <v>0</v>
      </c>
    </row>
    <row r="101" spans="3:13">
      <c r="C101" s="81"/>
      <c r="D101" s="81"/>
      <c r="E101" s="81"/>
      <c r="F101" s="81"/>
      <c r="G101" s="81"/>
      <c r="H101" s="81"/>
      <c r="I101" s="81"/>
      <c r="J101" s="81"/>
      <c r="K101" s="81"/>
      <c r="L101" s="81"/>
    </row>
    <row r="102" spans="3:13"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81"/>
    </row>
    <row r="103" spans="3:13">
      <c r="C103" s="1" t="s">
        <v>139</v>
      </c>
    </row>
    <row r="105" spans="3:13">
      <c r="E105" s="1" t="s">
        <v>140</v>
      </c>
    </row>
    <row r="106" spans="3:13" ht="37.5">
      <c r="E106" s="55"/>
      <c r="F106" s="213" t="s">
        <v>19</v>
      </c>
      <c r="G106" s="214" t="s">
        <v>18</v>
      </c>
      <c r="H106" s="214" t="s">
        <v>17</v>
      </c>
      <c r="I106" s="215" t="s">
        <v>16</v>
      </c>
    </row>
    <row r="107" spans="3:13">
      <c r="E107" s="33" t="s">
        <v>76</v>
      </c>
      <c r="F107" s="83">
        <f t="array" ref="F107:F122">F69:F84+(G69:G84-F69:F84)*(1/5)*(1/2)</f>
        <v>0</v>
      </c>
      <c r="G107" s="84">
        <f t="array" ref="G107:G122">G69:G84+(H69:H84-G69:G84)*(1/5)*(1/2)</f>
        <v>0</v>
      </c>
      <c r="H107" s="84">
        <f t="array" ref="H107:H122">H69:H84+(I69:I84-H69:H84)*(1/5)*(1/2)</f>
        <v>0</v>
      </c>
      <c r="I107" s="85">
        <f t="array" ref="I107:I122">I69:I84+(J69:J84-I69:I84)*(1/5)*(1/2)</f>
        <v>0</v>
      </c>
    </row>
    <row r="108" spans="3:13">
      <c r="E108" s="34" t="s">
        <v>77</v>
      </c>
      <c r="F108" s="87">
        <v>0</v>
      </c>
      <c r="G108" s="88">
        <v>0</v>
      </c>
      <c r="H108" s="88">
        <v>0</v>
      </c>
      <c r="I108" s="89">
        <v>0</v>
      </c>
    </row>
    <row r="109" spans="3:13">
      <c r="E109" s="34" t="s">
        <v>78</v>
      </c>
      <c r="F109" s="87">
        <v>0</v>
      </c>
      <c r="G109" s="88">
        <v>0</v>
      </c>
      <c r="H109" s="88">
        <v>0</v>
      </c>
      <c r="I109" s="89">
        <v>0</v>
      </c>
    </row>
    <row r="110" spans="3:13">
      <c r="E110" s="34" t="s">
        <v>79</v>
      </c>
      <c r="F110" s="87">
        <v>0</v>
      </c>
      <c r="G110" s="88">
        <v>0</v>
      </c>
      <c r="H110" s="88">
        <v>0</v>
      </c>
      <c r="I110" s="89">
        <v>0</v>
      </c>
    </row>
    <row r="111" spans="3:13">
      <c r="E111" s="34" t="s">
        <v>80</v>
      </c>
      <c r="F111" s="87">
        <v>0</v>
      </c>
      <c r="G111" s="88">
        <v>0</v>
      </c>
      <c r="H111" s="88">
        <v>0</v>
      </c>
      <c r="I111" s="89">
        <v>0</v>
      </c>
    </row>
    <row r="112" spans="3:13">
      <c r="E112" s="34" t="s">
        <v>81</v>
      </c>
      <c r="F112" s="87">
        <v>0</v>
      </c>
      <c r="G112" s="88">
        <v>0</v>
      </c>
      <c r="H112" s="88">
        <v>0</v>
      </c>
      <c r="I112" s="89">
        <v>0</v>
      </c>
    </row>
    <row r="113" spans="3:9">
      <c r="E113" s="34" t="s">
        <v>82</v>
      </c>
      <c r="F113" s="87">
        <v>0</v>
      </c>
      <c r="G113" s="88">
        <v>0</v>
      </c>
      <c r="H113" s="88">
        <v>0</v>
      </c>
      <c r="I113" s="89">
        <v>0</v>
      </c>
    </row>
    <row r="114" spans="3:9">
      <c r="E114" s="34" t="s">
        <v>83</v>
      </c>
      <c r="F114" s="87">
        <v>0</v>
      </c>
      <c r="G114" s="88">
        <v>0</v>
      </c>
      <c r="H114" s="88">
        <v>0</v>
      </c>
      <c r="I114" s="89">
        <v>0</v>
      </c>
    </row>
    <row r="115" spans="3:9">
      <c r="E115" s="34" t="s">
        <v>84</v>
      </c>
      <c r="F115" s="87">
        <v>0</v>
      </c>
      <c r="G115" s="88">
        <v>0</v>
      </c>
      <c r="H115" s="88">
        <v>0</v>
      </c>
      <c r="I115" s="89">
        <v>0</v>
      </c>
    </row>
    <row r="116" spans="3:9">
      <c r="E116" s="34" t="s">
        <v>85</v>
      </c>
      <c r="F116" s="87">
        <v>0</v>
      </c>
      <c r="G116" s="88">
        <v>0</v>
      </c>
      <c r="H116" s="88">
        <v>0</v>
      </c>
      <c r="I116" s="89">
        <v>0</v>
      </c>
    </row>
    <row r="117" spans="3:9">
      <c r="E117" s="34" t="s">
        <v>86</v>
      </c>
      <c r="F117" s="87">
        <v>0</v>
      </c>
      <c r="G117" s="88">
        <v>0</v>
      </c>
      <c r="H117" s="88">
        <v>0</v>
      </c>
      <c r="I117" s="89">
        <v>0</v>
      </c>
    </row>
    <row r="118" spans="3:9">
      <c r="E118" s="34" t="s">
        <v>87</v>
      </c>
      <c r="F118" s="87">
        <v>0</v>
      </c>
      <c r="G118" s="88">
        <v>0</v>
      </c>
      <c r="H118" s="88">
        <v>0</v>
      </c>
      <c r="I118" s="89">
        <v>0</v>
      </c>
    </row>
    <row r="119" spans="3:9">
      <c r="E119" s="34" t="s">
        <v>88</v>
      </c>
      <c r="F119" s="87">
        <v>0</v>
      </c>
      <c r="G119" s="88">
        <v>0</v>
      </c>
      <c r="H119" s="88">
        <v>0</v>
      </c>
      <c r="I119" s="89">
        <v>0</v>
      </c>
    </row>
    <row r="120" spans="3:9">
      <c r="E120" s="34" t="s">
        <v>89</v>
      </c>
      <c r="F120" s="87">
        <v>0</v>
      </c>
      <c r="G120" s="88">
        <v>0</v>
      </c>
      <c r="H120" s="88">
        <v>0</v>
      </c>
      <c r="I120" s="89">
        <v>0</v>
      </c>
    </row>
    <row r="121" spans="3:9">
      <c r="E121" s="34" t="s">
        <v>90</v>
      </c>
      <c r="F121" s="87">
        <v>0</v>
      </c>
      <c r="G121" s="88">
        <v>0</v>
      </c>
      <c r="H121" s="88">
        <v>0</v>
      </c>
      <c r="I121" s="89">
        <v>0</v>
      </c>
    </row>
    <row r="122" spans="3:9">
      <c r="E122" s="35" t="s">
        <v>91</v>
      </c>
      <c r="F122" s="94">
        <v>0</v>
      </c>
      <c r="G122" s="95">
        <v>0</v>
      </c>
      <c r="H122" s="95">
        <v>0</v>
      </c>
      <c r="I122" s="96">
        <v>0</v>
      </c>
    </row>
    <row r="125" spans="3:9">
      <c r="C125" s="1" t="s">
        <v>141</v>
      </c>
    </row>
    <row r="127" spans="3:9">
      <c r="E127" s="1" t="s">
        <v>142</v>
      </c>
    </row>
    <row r="128" spans="3:9">
      <c r="E128" s="55"/>
      <c r="F128" s="55" t="s">
        <v>130</v>
      </c>
      <c r="G128" s="22" t="s">
        <v>131</v>
      </c>
    </row>
    <row r="129" spans="5:7">
      <c r="E129" s="34" t="s">
        <v>77</v>
      </c>
      <c r="F129" s="232">
        <f>+H108</f>
        <v>0</v>
      </c>
      <c r="G129" s="91">
        <f>+I108</f>
        <v>0</v>
      </c>
    </row>
    <row r="130" spans="5:7">
      <c r="E130" s="34" t="s">
        <v>78</v>
      </c>
      <c r="F130" s="233">
        <f t="array" ref="F130:F142">H109:H121-G108:G120</f>
        <v>0</v>
      </c>
      <c r="G130" s="91">
        <f>+I109</f>
        <v>0</v>
      </c>
    </row>
    <row r="131" spans="5:7">
      <c r="E131" s="34" t="s">
        <v>79</v>
      </c>
      <c r="F131" s="233">
        <v>0</v>
      </c>
      <c r="G131" s="91">
        <f t="array" ref="G131:G142">I110:I121-G108:G119</f>
        <v>0</v>
      </c>
    </row>
    <row r="132" spans="5:7">
      <c r="E132" s="34" t="s">
        <v>80</v>
      </c>
      <c r="F132" s="233">
        <v>0</v>
      </c>
      <c r="G132" s="91">
        <v>0</v>
      </c>
    </row>
    <row r="133" spans="5:7">
      <c r="E133" s="34" t="s">
        <v>81</v>
      </c>
      <c r="F133" s="233">
        <v>0</v>
      </c>
      <c r="G133" s="91">
        <v>0</v>
      </c>
    </row>
    <row r="134" spans="5:7">
      <c r="E134" s="34" t="s">
        <v>82</v>
      </c>
      <c r="F134" s="233">
        <v>0</v>
      </c>
      <c r="G134" s="91">
        <v>0</v>
      </c>
    </row>
    <row r="135" spans="5:7">
      <c r="E135" s="34" t="s">
        <v>83</v>
      </c>
      <c r="F135" s="233">
        <v>0</v>
      </c>
      <c r="G135" s="91">
        <v>0</v>
      </c>
    </row>
    <row r="136" spans="5:7">
      <c r="E136" s="34" t="s">
        <v>84</v>
      </c>
      <c r="F136" s="233">
        <v>0</v>
      </c>
      <c r="G136" s="91">
        <v>0</v>
      </c>
    </row>
    <row r="137" spans="5:7">
      <c r="E137" s="34" t="s">
        <v>85</v>
      </c>
      <c r="F137" s="233">
        <v>0</v>
      </c>
      <c r="G137" s="91">
        <v>0</v>
      </c>
    </row>
    <row r="138" spans="5:7">
      <c r="E138" s="34" t="s">
        <v>86</v>
      </c>
      <c r="F138" s="233">
        <v>0</v>
      </c>
      <c r="G138" s="91">
        <v>0</v>
      </c>
    </row>
    <row r="139" spans="5:7">
      <c r="E139" s="34" t="s">
        <v>87</v>
      </c>
      <c r="F139" s="233">
        <v>0</v>
      </c>
      <c r="G139" s="91">
        <v>0</v>
      </c>
    </row>
    <row r="140" spans="5:7">
      <c r="E140" s="34" t="s">
        <v>88</v>
      </c>
      <c r="F140" s="233">
        <v>0</v>
      </c>
      <c r="G140" s="91">
        <v>0</v>
      </c>
    </row>
    <row r="141" spans="5:7">
      <c r="E141" s="34" t="s">
        <v>89</v>
      </c>
      <c r="F141" s="233">
        <v>0</v>
      </c>
      <c r="G141" s="91">
        <v>0</v>
      </c>
    </row>
    <row r="142" spans="5:7">
      <c r="E142" s="34" t="s">
        <v>90</v>
      </c>
      <c r="F142" s="233">
        <v>0</v>
      </c>
      <c r="G142" s="91">
        <v>0</v>
      </c>
    </row>
    <row r="143" spans="5:7">
      <c r="E143" s="35" t="s">
        <v>91</v>
      </c>
      <c r="F143" s="234">
        <f>+H122-SUM(G121:G122)</f>
        <v>0</v>
      </c>
      <c r="G143" s="98">
        <f>I122-SUM(G120:G122)</f>
        <v>0</v>
      </c>
    </row>
    <row r="145" spans="3:13">
      <c r="C145" s="144"/>
      <c r="E145" s="1" t="s">
        <v>143</v>
      </c>
      <c r="J145" s="224"/>
    </row>
    <row r="146" spans="3:13">
      <c r="C146" s="144"/>
      <c r="E146" s="33"/>
      <c r="F146" s="23" t="s">
        <v>130</v>
      </c>
      <c r="G146" s="347"/>
      <c r="H146" s="347"/>
      <c r="I146" s="22"/>
      <c r="J146" s="23" t="s">
        <v>131</v>
      </c>
      <c r="K146" s="347"/>
      <c r="L146" s="347"/>
      <c r="M146" s="22"/>
    </row>
    <row r="147" spans="3:13" ht="37.5">
      <c r="E147" s="35"/>
      <c r="F147" s="343" t="s">
        <v>95</v>
      </c>
      <c r="G147" s="344" t="s">
        <v>99</v>
      </c>
      <c r="H147" s="345" t="s">
        <v>98</v>
      </c>
      <c r="I147" s="346" t="s">
        <v>100</v>
      </c>
      <c r="J147" s="343" t="s">
        <v>95</v>
      </c>
      <c r="K147" s="344" t="s">
        <v>99</v>
      </c>
      <c r="L147" s="345" t="s">
        <v>98</v>
      </c>
      <c r="M147" s="346" t="s">
        <v>100</v>
      </c>
    </row>
    <row r="148" spans="3:13">
      <c r="E148" s="237" t="s">
        <v>96</v>
      </c>
      <c r="F148" s="100">
        <f>SUMIF(F129:F143,"&gt;0",F129:F143)</f>
        <v>0</v>
      </c>
      <c r="G148" s="102">
        <f>SUMIF(F129:F143,"&lt;0",F129:F143)</f>
        <v>0</v>
      </c>
      <c r="H148" s="231" t="s">
        <v>101</v>
      </c>
      <c r="I148" s="230" t="s">
        <v>101</v>
      </c>
      <c r="J148" s="348">
        <f>SUMIF(G129:G143,"&gt;0",G129:G143)</f>
        <v>0</v>
      </c>
      <c r="K148" s="101">
        <f>SUMIF(G129:G143,"&lt;0",G129:G143)</f>
        <v>0</v>
      </c>
      <c r="L148" s="499" t="s">
        <v>101</v>
      </c>
      <c r="M148" s="230" t="s">
        <v>101</v>
      </c>
    </row>
    <row r="149" spans="3:13">
      <c r="E149" s="238" t="s">
        <v>11</v>
      </c>
      <c r="F149" s="90">
        <f>SUMIF(F131:F$143,"&gt;0",F131:F$143)</f>
        <v>0</v>
      </c>
      <c r="G149" s="102">
        <f>SUMIF(F131:F$143,"&lt;0",F131:F$143)</f>
        <v>0</v>
      </c>
      <c r="H149" s="228" t="e">
        <f t="shared" ref="H149:H154" si="1">+F149/$F$148</f>
        <v>#DIV/0!</v>
      </c>
      <c r="I149" s="226" t="e">
        <f>G149/$G$148</f>
        <v>#DIV/0!</v>
      </c>
      <c r="J149" s="102">
        <f>SUMIF(G131:G$143,"&gt;0",G131:G$143)</f>
        <v>0</v>
      </c>
      <c r="K149" s="91">
        <f>SUMIF(G131:G$143,"&lt;0",G131:G$143)</f>
        <v>0</v>
      </c>
      <c r="L149" s="350" t="e">
        <f t="shared" ref="L149:L154" si="2">+J149/$J$148</f>
        <v>#DIV/0!</v>
      </c>
      <c r="M149" s="226" t="e">
        <f>K149/$K$148</f>
        <v>#DIV/0!</v>
      </c>
    </row>
    <row r="150" spans="3:13">
      <c r="E150" s="238" t="s">
        <v>10</v>
      </c>
      <c r="F150" s="90">
        <f>SUMIF(F132:F$143,"&gt;0",F132:F$143)</f>
        <v>0</v>
      </c>
      <c r="G150" s="102">
        <f>SUMIF(F132:F$143,"&lt;0",F132:F$143)</f>
        <v>0</v>
      </c>
      <c r="H150" s="228" t="e">
        <f t="shared" si="1"/>
        <v>#DIV/0!</v>
      </c>
      <c r="I150" s="226" t="e">
        <f>G150/$G$148</f>
        <v>#DIV/0!</v>
      </c>
      <c r="J150" s="102">
        <f>SUMIF(G132:G$143,"&gt;0",G132:G$143)</f>
        <v>0</v>
      </c>
      <c r="K150" s="91">
        <f>SUMIF(G132:G$143,"&lt;0",G132:G$143)</f>
        <v>0</v>
      </c>
      <c r="L150" s="350" t="e">
        <f t="shared" si="2"/>
        <v>#DIV/0!</v>
      </c>
      <c r="M150" s="226" t="e">
        <f>K150/$K$148</f>
        <v>#DIV/0!</v>
      </c>
    </row>
    <row r="151" spans="3:13">
      <c r="E151" s="238" t="s">
        <v>9</v>
      </c>
      <c r="F151" s="90">
        <f>SUMIF(F134:F$143,"&gt;0",F134:F$143)</f>
        <v>0</v>
      </c>
      <c r="G151" s="102">
        <f>SUMIF(F134:F$143,"&lt;0",F134:F$143)</f>
        <v>0</v>
      </c>
      <c r="H151" s="228" t="e">
        <f t="shared" si="1"/>
        <v>#DIV/0!</v>
      </c>
      <c r="I151" s="226" t="e">
        <f>G151/$G$148</f>
        <v>#DIV/0!</v>
      </c>
      <c r="J151" s="102">
        <f>SUMIF(G134:G$143,"&gt;0",G134:G$143)</f>
        <v>0</v>
      </c>
      <c r="K151" s="91">
        <f>SUMIF(G134:G$143,"&lt;0",G134:G$143)</f>
        <v>0</v>
      </c>
      <c r="L151" s="350" t="e">
        <f t="shared" si="2"/>
        <v>#DIV/0!</v>
      </c>
      <c r="M151" s="226" t="e">
        <f>K151/$K$148</f>
        <v>#DIV/0!</v>
      </c>
    </row>
    <row r="152" spans="3:13">
      <c r="E152" s="238" t="s">
        <v>8</v>
      </c>
      <c r="F152" s="90">
        <f>SUMIF(F136:F$143,"&gt;0",F136:F$143)</f>
        <v>0</v>
      </c>
      <c r="G152" s="102">
        <f>SUMIF(F136:F$143,"&lt;0",F136:F$143)</f>
        <v>0</v>
      </c>
      <c r="H152" s="228" t="e">
        <f t="shared" si="1"/>
        <v>#DIV/0!</v>
      </c>
      <c r="I152" s="226" t="e">
        <f>G152/$G$148</f>
        <v>#DIV/0!</v>
      </c>
      <c r="J152" s="102">
        <f>SUMIF(G136:G$143,"&gt;0",G136:G$143)</f>
        <v>0</v>
      </c>
      <c r="K152" s="91">
        <f>SUMIF(G136:G$143,"&lt;0",G136:G$143)</f>
        <v>0</v>
      </c>
      <c r="L152" s="350" t="e">
        <f t="shared" si="2"/>
        <v>#DIV/0!</v>
      </c>
      <c r="M152" s="226" t="e">
        <f>K152/$K$148</f>
        <v>#DIV/0!</v>
      </c>
    </row>
    <row r="153" spans="3:13">
      <c r="E153" s="238" t="s">
        <v>7</v>
      </c>
      <c r="F153" s="90">
        <f>SUMIF(F138:F$143,"&gt;0",F138:F$143)</f>
        <v>0</v>
      </c>
      <c r="G153" s="102">
        <f>SUMIF(F138:F$143,"&lt;0",F138:F$143)</f>
        <v>0</v>
      </c>
      <c r="H153" s="228" t="e">
        <f t="shared" si="1"/>
        <v>#DIV/0!</v>
      </c>
      <c r="I153" s="226" t="e">
        <f>+G153/$G$148</f>
        <v>#DIV/0!</v>
      </c>
      <c r="J153" s="102">
        <f>SUMIF(G138:G$143,"&gt;0",G138:G$143)</f>
        <v>0</v>
      </c>
      <c r="K153" s="91">
        <f>SUMIF(G138:G$143,"&lt;0",G138:G$143)</f>
        <v>0</v>
      </c>
      <c r="L153" s="350" t="e">
        <f t="shared" si="2"/>
        <v>#DIV/0!</v>
      </c>
      <c r="M153" s="226" t="e">
        <f>+K153/$K$148</f>
        <v>#DIV/0!</v>
      </c>
    </row>
    <row r="154" spans="3:13">
      <c r="E154" s="239" t="s">
        <v>6</v>
      </c>
      <c r="F154" s="97">
        <f>SUMIF(F141:F$143,"&gt;0",F141:F$143)</f>
        <v>0</v>
      </c>
      <c r="G154" s="103">
        <f>SUMIF(F141:F$143,"&lt;0",F141:F$143)</f>
        <v>0</v>
      </c>
      <c r="H154" s="229" t="e">
        <f t="shared" si="1"/>
        <v>#DIV/0!</v>
      </c>
      <c r="I154" s="227" t="e">
        <f>+G154/$G$148</f>
        <v>#DIV/0!</v>
      </c>
      <c r="J154" s="103">
        <f>SUMIF(G141:G$143,"&gt;0",G141:G$143)</f>
        <v>0</v>
      </c>
      <c r="K154" s="98">
        <f>SUMIF(G141:G$143,"&lt;0",G141:G$143)</f>
        <v>0</v>
      </c>
      <c r="L154" s="351" t="e">
        <f t="shared" si="2"/>
        <v>#DIV/0!</v>
      </c>
      <c r="M154" s="227" t="e">
        <f>+K154/$K$148</f>
        <v>#DIV/0!</v>
      </c>
    </row>
    <row r="155" spans="3:13">
      <c r="H155" s="81"/>
      <c r="I155" s="81"/>
      <c r="J155" s="128"/>
      <c r="K155" s="102"/>
      <c r="L155" s="102"/>
      <c r="M155" s="168"/>
    </row>
    <row r="156" spans="3:13">
      <c r="C156" s="81"/>
      <c r="D156" s="81"/>
      <c r="E156" s="81"/>
      <c r="F156" s="127"/>
      <c r="G156" s="124"/>
      <c r="H156" s="124"/>
      <c r="I156" s="124"/>
      <c r="J156" s="124"/>
      <c r="K156" s="124"/>
      <c r="L156" s="124"/>
      <c r="M156" s="81"/>
    </row>
    <row r="157" spans="3:13">
      <c r="C157" s="81" t="s">
        <v>145</v>
      </c>
      <c r="D157" s="81"/>
      <c r="E157" s="81"/>
      <c r="F157" s="127"/>
      <c r="G157" s="124"/>
      <c r="H157" s="124"/>
      <c r="I157" s="124"/>
      <c r="J157" s="124"/>
      <c r="K157" s="124"/>
      <c r="L157" s="124"/>
      <c r="M157" s="81"/>
    </row>
    <row r="158" spans="3:13">
      <c r="C158" s="81"/>
      <c r="D158" s="81"/>
      <c r="E158" s="81"/>
      <c r="F158" s="127"/>
      <c r="G158" s="124"/>
      <c r="H158" s="124"/>
      <c r="I158" s="124"/>
      <c r="J158" s="124"/>
      <c r="K158" s="124"/>
      <c r="L158" s="124"/>
      <c r="M158" s="81"/>
    </row>
    <row r="159" spans="3:13">
      <c r="C159" s="81"/>
      <c r="E159" s="81" t="s">
        <v>144</v>
      </c>
      <c r="F159" s="127"/>
      <c r="G159" s="124"/>
      <c r="H159" s="124"/>
      <c r="I159" s="124"/>
      <c r="J159" s="124"/>
      <c r="K159" s="124"/>
      <c r="L159" s="124"/>
      <c r="M159" s="81"/>
    </row>
    <row r="160" spans="3:13">
      <c r="C160" s="81"/>
      <c r="E160" s="106"/>
      <c r="F160" s="172" t="s">
        <v>103</v>
      </c>
      <c r="G160" s="173" t="s">
        <v>97</v>
      </c>
      <c r="H160" s="174" t="s">
        <v>104</v>
      </c>
      <c r="I160" s="174" t="s">
        <v>105</v>
      </c>
      <c r="J160" s="174" t="s">
        <v>106</v>
      </c>
      <c r="K160" s="190" t="s">
        <v>107</v>
      </c>
      <c r="L160" s="175" t="s">
        <v>108</v>
      </c>
      <c r="M160" s="81"/>
    </row>
    <row r="161" spans="2:22" s="48" customFormat="1">
      <c r="E161" s="106" t="s">
        <v>13</v>
      </c>
      <c r="F161" s="200" t="e">
        <f>F34</f>
        <v>#DIV/0!</v>
      </c>
      <c r="G161" s="185" t="e">
        <f t="array" ref="G161:L161">F161*F94:K94</f>
        <v>#DIV/0!</v>
      </c>
      <c r="H161" s="170" t="e">
        <v>#DIV/0!</v>
      </c>
      <c r="I161" s="170" t="e">
        <v>#DIV/0!</v>
      </c>
      <c r="J161" s="170" t="e">
        <v>#DIV/0!</v>
      </c>
      <c r="K161" s="170" t="e">
        <v>#DIV/0!</v>
      </c>
      <c r="L161" s="186" t="e">
        <v>#DIV/0!</v>
      </c>
      <c r="M161" s="79"/>
    </row>
    <row r="162" spans="2:22" s="48" customFormat="1">
      <c r="E162" s="108" t="s">
        <v>14</v>
      </c>
      <c r="F162" s="201" t="e">
        <f>SUM(F163:F167)</f>
        <v>#DIV/0!</v>
      </c>
      <c r="G162" s="181" t="e">
        <f t="array" ref="G162:L162">F162*F95:K95</f>
        <v>#DIV/0!</v>
      </c>
      <c r="H162" s="182" t="e">
        <v>#DIV/0!</v>
      </c>
      <c r="I162" s="182" t="e">
        <v>#DIV/0!</v>
      </c>
      <c r="J162" s="182" t="e">
        <v>#DIV/0!</v>
      </c>
      <c r="K162" s="182" t="e">
        <v>#DIV/0!</v>
      </c>
      <c r="L162" s="183" t="e">
        <v>#DIV/0!</v>
      </c>
      <c r="M162" s="79"/>
    </row>
    <row r="163" spans="2:22">
      <c r="C163" s="81"/>
      <c r="D163" s="48"/>
      <c r="E163" s="110" t="s">
        <v>5</v>
      </c>
      <c r="F163" s="202" t="e">
        <f t="array" ref="F163:F167">F29:F33</f>
        <v>#DIV/0!</v>
      </c>
      <c r="G163" s="185" t="e">
        <f t="array" ref="G163:L163">F163*F96:K96</f>
        <v>#DIV/0!</v>
      </c>
      <c r="H163" s="170" t="e">
        <v>#DIV/0!</v>
      </c>
      <c r="I163" s="170" t="e">
        <v>#DIV/0!</v>
      </c>
      <c r="J163" s="170" t="e">
        <v>#DIV/0!</v>
      </c>
      <c r="K163" s="170" t="e">
        <v>#DIV/0!</v>
      </c>
      <c r="L163" s="186" t="e">
        <v>#DIV/0!</v>
      </c>
      <c r="M163" s="81"/>
    </row>
    <row r="164" spans="2:22">
      <c r="B164" s="48"/>
      <c r="C164" s="81"/>
      <c r="D164" s="81"/>
      <c r="E164" s="112" t="s">
        <v>4</v>
      </c>
      <c r="F164" s="202" t="e">
        <v>#DIV/0!</v>
      </c>
      <c r="G164" s="185" t="e">
        <f t="array" ref="G164:L164">F164*F97:K97</f>
        <v>#DIV/0!</v>
      </c>
      <c r="H164" s="170" t="e">
        <v>#DIV/0!</v>
      </c>
      <c r="I164" s="170" t="e">
        <v>#DIV/0!</v>
      </c>
      <c r="J164" s="170" t="e">
        <v>#DIV/0!</v>
      </c>
      <c r="K164" s="170" t="e">
        <v>#DIV/0!</v>
      </c>
      <c r="L164" s="186" t="e">
        <v>#DIV/0!</v>
      </c>
      <c r="M164" s="81"/>
    </row>
    <row r="165" spans="2:22">
      <c r="C165" s="81"/>
      <c r="D165" s="81"/>
      <c r="E165" s="110" t="s">
        <v>3</v>
      </c>
      <c r="F165" s="202" t="e">
        <v>#DIV/0!</v>
      </c>
      <c r="G165" s="185" t="e">
        <f t="array" ref="G165:L165">F165*F98:K98</f>
        <v>#DIV/0!</v>
      </c>
      <c r="H165" s="170" t="e">
        <v>#DIV/0!</v>
      </c>
      <c r="I165" s="170" t="e">
        <v>#DIV/0!</v>
      </c>
      <c r="J165" s="170" t="e">
        <v>#DIV/0!</v>
      </c>
      <c r="K165" s="170" t="e">
        <v>#DIV/0!</v>
      </c>
      <c r="L165" s="186" t="e">
        <v>#DIV/0!</v>
      </c>
      <c r="M165" s="81"/>
    </row>
    <row r="166" spans="2:22">
      <c r="C166" s="81"/>
      <c r="D166" s="81"/>
      <c r="E166" s="110" t="s">
        <v>2</v>
      </c>
      <c r="F166" s="202" t="e">
        <v>#DIV/0!</v>
      </c>
      <c r="G166" s="185" t="e">
        <f t="array" ref="G166:L166">F166*F99:K99</f>
        <v>#DIV/0!</v>
      </c>
      <c r="H166" s="170" t="e">
        <v>#DIV/0!</v>
      </c>
      <c r="I166" s="170" t="e">
        <v>#DIV/0!</v>
      </c>
      <c r="J166" s="170" t="e">
        <v>#DIV/0!</v>
      </c>
      <c r="K166" s="170" t="e">
        <v>#DIV/0!</v>
      </c>
      <c r="L166" s="186" t="e">
        <v>#DIV/0!</v>
      </c>
      <c r="M166" s="167"/>
    </row>
    <row r="167" spans="2:22" ht="18.75" customHeight="1">
      <c r="C167" s="81"/>
      <c r="D167" s="81"/>
      <c r="E167" s="110" t="s">
        <v>72</v>
      </c>
      <c r="F167" s="203" t="e">
        <v>#DIV/0!</v>
      </c>
      <c r="G167" s="187" t="e">
        <f t="array" ref="G167:L167">F167*F100:K100</f>
        <v>#DIV/0!</v>
      </c>
      <c r="H167" s="188" t="e">
        <v>#DIV/0!</v>
      </c>
      <c r="I167" s="188" t="e">
        <v>#DIV/0!</v>
      </c>
      <c r="J167" s="188" t="e">
        <v>#DIV/0!</v>
      </c>
      <c r="K167" s="188" t="e">
        <v>#DIV/0!</v>
      </c>
      <c r="L167" s="189" t="e">
        <v>#DIV/0!</v>
      </c>
      <c r="M167" s="167"/>
    </row>
    <row r="168" spans="2:22">
      <c r="C168" s="81"/>
      <c r="D168" s="81"/>
      <c r="E168" s="114" t="s">
        <v>69</v>
      </c>
      <c r="F168" s="176" t="e">
        <f t="array" ref="F168:L168">F164:L164+F165:L165+F166:L166+F167:L167</f>
        <v>#DIV/0!</v>
      </c>
      <c r="G168" s="187" t="e">
        <v>#DIV/0!</v>
      </c>
      <c r="H168" s="188" t="e">
        <v>#DIV/0!</v>
      </c>
      <c r="I168" s="188" t="e">
        <v>#DIV/0!</v>
      </c>
      <c r="J168" s="188" t="e">
        <v>#DIV/0!</v>
      </c>
      <c r="K168" s="188" t="e">
        <v>#DIV/0!</v>
      </c>
      <c r="L168" s="189" t="e">
        <v>#DIV/0!</v>
      </c>
      <c r="M168" s="81"/>
    </row>
    <row r="169" spans="2:22">
      <c r="C169" s="81"/>
      <c r="D169" s="81"/>
      <c r="M169" s="81"/>
    </row>
    <row r="170" spans="2:22">
      <c r="C170" s="81"/>
      <c r="D170" s="81"/>
      <c r="M170" s="81"/>
    </row>
    <row r="171" spans="2:22">
      <c r="C171" s="81" t="s">
        <v>148</v>
      </c>
      <c r="D171" s="81"/>
      <c r="M171" s="81"/>
    </row>
    <row r="172" spans="2:22">
      <c r="C172" s="81"/>
      <c r="D172" s="81"/>
      <c r="M172" s="81"/>
    </row>
    <row r="173" spans="2:22">
      <c r="C173" s="81"/>
      <c r="D173" s="217"/>
      <c r="E173" s="340" t="s">
        <v>130</v>
      </c>
      <c r="F173" s="169"/>
      <c r="G173" s="170"/>
      <c r="H173" s="170"/>
      <c r="I173" s="171"/>
      <c r="J173" s="171"/>
      <c r="K173" s="171"/>
      <c r="L173" s="171"/>
      <c r="M173" s="129"/>
      <c r="N173" s="340" t="s">
        <v>131</v>
      </c>
      <c r="O173" s="81"/>
      <c r="P173" s="81"/>
      <c r="Q173" s="81"/>
      <c r="R173" s="81"/>
      <c r="S173" s="81"/>
      <c r="T173" s="81"/>
      <c r="U173" s="81"/>
      <c r="V173" s="81"/>
    </row>
    <row r="174" spans="2:22">
      <c r="C174" s="81"/>
      <c r="D174" s="217"/>
      <c r="E174" s="1" t="s">
        <v>150</v>
      </c>
      <c r="F174" s="169"/>
      <c r="G174" s="170"/>
      <c r="H174" s="170"/>
      <c r="I174" s="171"/>
      <c r="J174" s="171"/>
      <c r="K174" s="171"/>
      <c r="L174" s="171"/>
      <c r="M174" s="129"/>
      <c r="N174" s="1" t="s">
        <v>150</v>
      </c>
      <c r="O174" s="81"/>
      <c r="P174" s="81"/>
      <c r="Q174" s="81"/>
      <c r="R174" s="81"/>
      <c r="S174" s="81"/>
      <c r="T174" s="81"/>
      <c r="U174" s="81"/>
      <c r="V174" s="81"/>
    </row>
    <row r="175" spans="2:22">
      <c r="B175" s="217"/>
      <c r="C175" s="81"/>
      <c r="D175" s="81"/>
      <c r="E175" s="106"/>
      <c r="F175" s="172" t="s">
        <v>103</v>
      </c>
      <c r="G175" s="173" t="s">
        <v>97</v>
      </c>
      <c r="H175" s="174" t="s">
        <v>104</v>
      </c>
      <c r="I175" s="174" t="s">
        <v>105</v>
      </c>
      <c r="J175" s="174" t="s">
        <v>106</v>
      </c>
      <c r="K175" s="190" t="s">
        <v>107</v>
      </c>
      <c r="L175" s="175" t="s">
        <v>108</v>
      </c>
      <c r="M175" s="251"/>
      <c r="N175" s="106"/>
      <c r="O175" s="172" t="s">
        <v>103</v>
      </c>
      <c r="P175" s="173" t="s">
        <v>97</v>
      </c>
      <c r="Q175" s="174" t="s">
        <v>104</v>
      </c>
      <c r="R175" s="174" t="s">
        <v>105</v>
      </c>
      <c r="S175" s="174" t="s">
        <v>106</v>
      </c>
      <c r="T175" s="190" t="s">
        <v>107</v>
      </c>
      <c r="U175" s="175" t="s">
        <v>108</v>
      </c>
      <c r="V175" s="251"/>
    </row>
    <row r="176" spans="2:22">
      <c r="B176" s="217"/>
      <c r="C176" s="81"/>
      <c r="D176" s="81"/>
      <c r="E176" s="106" t="s">
        <v>13</v>
      </c>
      <c r="F176" s="204" t="e">
        <f>F47</f>
        <v>#DIV/0!</v>
      </c>
      <c r="G176" s="185" t="e">
        <f t="array" ref="G176:L176">F176*F94:K94</f>
        <v>#DIV/0!</v>
      </c>
      <c r="H176" s="170" t="e">
        <v>#DIV/0!</v>
      </c>
      <c r="I176" s="170" t="e">
        <v>#DIV/0!</v>
      </c>
      <c r="J176" s="170" t="e">
        <v>#DIV/0!</v>
      </c>
      <c r="K176" s="170" t="e">
        <v>#DIV/0!</v>
      </c>
      <c r="L176" s="186" t="e">
        <v>#DIV/0!</v>
      </c>
      <c r="M176" s="130"/>
      <c r="N176" s="106" t="s">
        <v>13</v>
      </c>
      <c r="O176" s="204" t="e">
        <f>G47</f>
        <v>#DIV/0!</v>
      </c>
      <c r="P176" s="185" t="e">
        <f t="shared" ref="P176:U176" si="3">$O176*F94</f>
        <v>#DIV/0!</v>
      </c>
      <c r="Q176" s="170" t="e">
        <f t="shared" si="3"/>
        <v>#DIV/0!</v>
      </c>
      <c r="R176" s="170" t="e">
        <f t="shared" si="3"/>
        <v>#DIV/0!</v>
      </c>
      <c r="S176" s="170" t="e">
        <f t="shared" si="3"/>
        <v>#DIV/0!</v>
      </c>
      <c r="T176" s="170" t="e">
        <f t="shared" si="3"/>
        <v>#DIV/0!</v>
      </c>
      <c r="U176" s="186" t="e">
        <f t="shared" si="3"/>
        <v>#DIV/0!</v>
      </c>
      <c r="V176" s="130"/>
    </row>
    <row r="177" spans="2:22">
      <c r="B177" s="48"/>
      <c r="C177" s="81"/>
      <c r="D177" s="81"/>
      <c r="E177" s="108" t="s">
        <v>5</v>
      </c>
      <c r="F177" s="191">
        <f t="array" ref="F177:F181">F42:F46</f>
        <v>0</v>
      </c>
      <c r="G177" s="181">
        <f t="shared" ref="G177:L177" si="4">$F177*F96</f>
        <v>0</v>
      </c>
      <c r="H177" s="182">
        <f t="shared" si="4"/>
        <v>0</v>
      </c>
      <c r="I177" s="182">
        <f t="shared" si="4"/>
        <v>0</v>
      </c>
      <c r="J177" s="182">
        <f t="shared" si="4"/>
        <v>0</v>
      </c>
      <c r="K177" s="182">
        <f t="shared" si="4"/>
        <v>0</v>
      </c>
      <c r="L177" s="183">
        <f t="shared" si="4"/>
        <v>0</v>
      </c>
      <c r="M177" s="81"/>
      <c r="N177" s="108" t="s">
        <v>5</v>
      </c>
      <c r="O177" s="191">
        <f t="array" ref="O177:O181">G42:G46</f>
        <v>0</v>
      </c>
      <c r="P177" s="181">
        <f>$O177*F96</f>
        <v>0</v>
      </c>
      <c r="Q177" s="182">
        <f>$O177*G95</f>
        <v>0</v>
      </c>
      <c r="R177" s="182">
        <f>$O177*H95</f>
        <v>0</v>
      </c>
      <c r="S177" s="182">
        <f>$O177*I95</f>
        <v>0</v>
      </c>
      <c r="T177" s="182">
        <f>$O177*J95</f>
        <v>0</v>
      </c>
      <c r="U177" s="183">
        <f>$O177*K95</f>
        <v>0</v>
      </c>
      <c r="V177" s="81"/>
    </row>
    <row r="178" spans="2:22" ht="18.75" customHeight="1">
      <c r="B178" s="48"/>
      <c r="C178" s="81"/>
      <c r="D178" s="81"/>
      <c r="E178" s="112" t="s">
        <v>4</v>
      </c>
      <c r="F178" s="192" t="e">
        <v>#DIV/0!</v>
      </c>
      <c r="G178" s="185" t="e">
        <f t="array" ref="G178:L178">F178*F97:K97</f>
        <v>#DIV/0!</v>
      </c>
      <c r="H178" s="170" t="e">
        <v>#DIV/0!</v>
      </c>
      <c r="I178" s="170" t="e">
        <v>#DIV/0!</v>
      </c>
      <c r="J178" s="170" t="e">
        <v>#DIV/0!</v>
      </c>
      <c r="K178" s="170" t="e">
        <v>#DIV/0!</v>
      </c>
      <c r="L178" s="186" t="e">
        <v>#DIV/0!</v>
      </c>
      <c r="M178" s="81"/>
      <c r="N178" s="112" t="s">
        <v>4</v>
      </c>
      <c r="O178" s="192" t="e">
        <v>#DIV/0!</v>
      </c>
      <c r="P178" s="185" t="e">
        <f>$O178*F97</f>
        <v>#DIV/0!</v>
      </c>
      <c r="Q178" s="170" t="e">
        <f t="shared" ref="Q178:U181" si="5">$O178*G97</f>
        <v>#DIV/0!</v>
      </c>
      <c r="R178" s="170" t="e">
        <f t="shared" si="5"/>
        <v>#DIV/0!</v>
      </c>
      <c r="S178" s="170" t="e">
        <f t="shared" si="5"/>
        <v>#DIV/0!</v>
      </c>
      <c r="T178" s="170" t="e">
        <f t="shared" si="5"/>
        <v>#DIV/0!</v>
      </c>
      <c r="U178" s="186" t="e">
        <f t="shared" si="5"/>
        <v>#DIV/0!</v>
      </c>
      <c r="V178" s="81"/>
    </row>
    <row r="179" spans="2:22" ht="18.75" customHeight="1">
      <c r="B179" s="217"/>
      <c r="C179" s="81"/>
      <c r="D179" s="81"/>
      <c r="E179" s="110" t="s">
        <v>3</v>
      </c>
      <c r="F179" s="192" t="e">
        <v>#DIV/0!</v>
      </c>
      <c r="G179" s="185" t="e">
        <f t="array" ref="G179:L179">F179*F98:K98</f>
        <v>#DIV/0!</v>
      </c>
      <c r="H179" s="170" t="e">
        <v>#DIV/0!</v>
      </c>
      <c r="I179" s="170" t="e">
        <v>#DIV/0!</v>
      </c>
      <c r="J179" s="170" t="e">
        <v>#DIV/0!</v>
      </c>
      <c r="K179" s="170" t="e">
        <v>#DIV/0!</v>
      </c>
      <c r="L179" s="186" t="e">
        <v>#DIV/0!</v>
      </c>
      <c r="M179" s="81"/>
      <c r="N179" s="110" t="s">
        <v>3</v>
      </c>
      <c r="O179" s="192" t="e">
        <v>#DIV/0!</v>
      </c>
      <c r="P179" s="185" t="e">
        <f>$O179*F98</f>
        <v>#DIV/0!</v>
      </c>
      <c r="Q179" s="170" t="e">
        <f t="shared" si="5"/>
        <v>#DIV/0!</v>
      </c>
      <c r="R179" s="170" t="e">
        <f t="shared" si="5"/>
        <v>#DIV/0!</v>
      </c>
      <c r="S179" s="170" t="e">
        <f t="shared" si="5"/>
        <v>#DIV/0!</v>
      </c>
      <c r="T179" s="170" t="e">
        <f t="shared" si="5"/>
        <v>#DIV/0!</v>
      </c>
      <c r="U179" s="186" t="e">
        <f t="shared" si="5"/>
        <v>#DIV/0!</v>
      </c>
      <c r="V179" s="81"/>
    </row>
    <row r="180" spans="2:22">
      <c r="B180" s="48"/>
      <c r="C180" s="81"/>
      <c r="D180" s="81"/>
      <c r="E180" s="110" t="s">
        <v>2</v>
      </c>
      <c r="F180" s="192" t="e">
        <v>#DIV/0!</v>
      </c>
      <c r="G180" s="185" t="e">
        <f t="array" ref="G180:L180">F180*F99:K99</f>
        <v>#DIV/0!</v>
      </c>
      <c r="H180" s="170" t="e">
        <v>#DIV/0!</v>
      </c>
      <c r="I180" s="170" t="e">
        <v>#DIV/0!</v>
      </c>
      <c r="J180" s="170" t="e">
        <v>#DIV/0!</v>
      </c>
      <c r="K180" s="170" t="e">
        <v>#DIV/0!</v>
      </c>
      <c r="L180" s="186" t="e">
        <v>#DIV/0!</v>
      </c>
      <c r="M180" s="81"/>
      <c r="N180" s="110" t="s">
        <v>2</v>
      </c>
      <c r="O180" s="192" t="e">
        <v>#DIV/0!</v>
      </c>
      <c r="P180" s="185" t="e">
        <f>$O180*F99</f>
        <v>#DIV/0!</v>
      </c>
      <c r="Q180" s="170" t="e">
        <f t="shared" si="5"/>
        <v>#DIV/0!</v>
      </c>
      <c r="R180" s="170" t="e">
        <f t="shared" si="5"/>
        <v>#DIV/0!</v>
      </c>
      <c r="S180" s="170" t="e">
        <f t="shared" si="5"/>
        <v>#DIV/0!</v>
      </c>
      <c r="T180" s="170" t="e">
        <f t="shared" si="5"/>
        <v>#DIV/0!</v>
      </c>
      <c r="U180" s="186" t="e">
        <f t="shared" si="5"/>
        <v>#DIV/0!</v>
      </c>
      <c r="V180" s="81"/>
    </row>
    <row r="181" spans="2:22">
      <c r="B181" s="48"/>
      <c r="C181" s="81"/>
      <c r="D181" s="81"/>
      <c r="E181" s="110" t="s">
        <v>72</v>
      </c>
      <c r="F181" s="192" t="e">
        <v>#DIV/0!</v>
      </c>
      <c r="G181" s="185" t="e">
        <f t="array" ref="G181:L181">F181*F100:K100</f>
        <v>#DIV/0!</v>
      </c>
      <c r="H181" s="170" t="e">
        <v>#DIV/0!</v>
      </c>
      <c r="I181" s="170" t="e">
        <v>#DIV/0!</v>
      </c>
      <c r="J181" s="170" t="e">
        <v>#DIV/0!</v>
      </c>
      <c r="K181" s="170" t="e">
        <v>#DIV/0!</v>
      </c>
      <c r="L181" s="186" t="e">
        <v>#DIV/0!</v>
      </c>
      <c r="M181" s="81"/>
      <c r="N181" s="110" t="s">
        <v>72</v>
      </c>
      <c r="O181" s="192" t="e">
        <v>#DIV/0!</v>
      </c>
      <c r="P181" s="185" t="e">
        <f>$O181*F100</f>
        <v>#DIV/0!</v>
      </c>
      <c r="Q181" s="170" t="e">
        <f t="shared" si="5"/>
        <v>#DIV/0!</v>
      </c>
      <c r="R181" s="170" t="e">
        <f t="shared" si="5"/>
        <v>#DIV/0!</v>
      </c>
      <c r="S181" s="170" t="e">
        <f t="shared" si="5"/>
        <v>#DIV/0!</v>
      </c>
      <c r="T181" s="170" t="e">
        <f t="shared" si="5"/>
        <v>#DIV/0!</v>
      </c>
      <c r="U181" s="186" t="e">
        <f t="shared" si="5"/>
        <v>#DIV/0!</v>
      </c>
      <c r="V181" s="81"/>
    </row>
    <row r="182" spans="2:22">
      <c r="B182" s="48"/>
      <c r="C182" s="81"/>
      <c r="D182" s="81"/>
      <c r="E182" s="108" t="s">
        <v>69</v>
      </c>
      <c r="F182" s="180" t="e">
        <f t="array" ref="F182:L182">F178:L178+F179:L179+F180:L180+F181:L181</f>
        <v>#DIV/0!</v>
      </c>
      <c r="G182" s="181" t="e">
        <v>#DIV/0!</v>
      </c>
      <c r="H182" s="182" t="e">
        <v>#DIV/0!</v>
      </c>
      <c r="I182" s="182" t="e">
        <v>#DIV/0!</v>
      </c>
      <c r="J182" s="182" t="e">
        <v>#DIV/0!</v>
      </c>
      <c r="K182" s="182" t="e">
        <v>#DIV/0!</v>
      </c>
      <c r="L182" s="183" t="e">
        <v>#DIV/0!</v>
      </c>
      <c r="M182" s="81"/>
      <c r="N182" s="108" t="s">
        <v>69</v>
      </c>
      <c r="O182" s="180" t="e">
        <f t="array" ref="O182:U182">O178:U178+O179:U179+O180:U180+O181:U181</f>
        <v>#DIV/0!</v>
      </c>
      <c r="P182" s="181" t="e">
        <v>#DIV/0!</v>
      </c>
      <c r="Q182" s="182" t="e">
        <v>#DIV/0!</v>
      </c>
      <c r="R182" s="182" t="e">
        <v>#DIV/0!</v>
      </c>
      <c r="S182" s="182" t="e">
        <v>#DIV/0!</v>
      </c>
      <c r="T182" s="182" t="e">
        <v>#DIV/0!</v>
      </c>
      <c r="U182" s="183" t="e">
        <v>#DIV/0!</v>
      </c>
      <c r="V182" s="81"/>
    </row>
    <row r="183" spans="2:22">
      <c r="B183" s="48"/>
      <c r="C183" s="81"/>
      <c r="D183" s="81"/>
      <c r="E183" s="106" t="s">
        <v>96</v>
      </c>
      <c r="F183" s="247" t="e">
        <f t="array" ref="F183:L183">F176:L176+F177:L177+F178:L178+F179:L179+F180:L180+F181:L181</f>
        <v>#DIV/0!</v>
      </c>
      <c r="G183" s="280" t="e">
        <v>#DIV/0!</v>
      </c>
      <c r="H183" s="281" t="e">
        <v>#DIV/0!</v>
      </c>
      <c r="I183" s="281" t="e">
        <v>#DIV/0!</v>
      </c>
      <c r="J183" s="281" t="e">
        <v>#DIV/0!</v>
      </c>
      <c r="K183" s="281" t="e">
        <v>#DIV/0!</v>
      </c>
      <c r="L183" s="282" t="e">
        <v>#DIV/0!</v>
      </c>
      <c r="M183" s="81"/>
      <c r="N183" s="106" t="s">
        <v>96</v>
      </c>
      <c r="O183" s="247" t="e">
        <f t="array" ref="O183:U183">O176:U176+O177:U177+O178:U178+O179:U179+O180:U180+O181:U181</f>
        <v>#DIV/0!</v>
      </c>
      <c r="P183" s="280" t="e">
        <v>#DIV/0!</v>
      </c>
      <c r="Q183" s="281" t="e">
        <v>#DIV/0!</v>
      </c>
      <c r="R183" s="281" t="e">
        <v>#DIV/0!</v>
      </c>
      <c r="S183" s="281" t="e">
        <v>#DIV/0!</v>
      </c>
      <c r="T183" s="281" t="e">
        <v>#DIV/0!</v>
      </c>
      <c r="U183" s="282" t="e">
        <v>#DIV/0!</v>
      </c>
      <c r="V183" s="81"/>
    </row>
    <row r="184" spans="2:22">
      <c r="B184" s="48"/>
      <c r="C184" s="81"/>
      <c r="D184" s="81"/>
      <c r="E184" s="81"/>
      <c r="F184" s="170"/>
      <c r="G184" s="170"/>
      <c r="H184" s="170"/>
      <c r="I184" s="170"/>
      <c r="J184" s="170"/>
      <c r="K184" s="170"/>
      <c r="L184" s="170"/>
      <c r="M184" s="81"/>
      <c r="N184" s="81"/>
      <c r="O184" s="138"/>
      <c r="P184" s="240"/>
      <c r="Q184" s="124"/>
      <c r="R184" s="124"/>
      <c r="S184" s="124"/>
      <c r="T184" s="124"/>
      <c r="U184" s="124"/>
      <c r="V184" s="81"/>
    </row>
    <row r="185" spans="2:22">
      <c r="C185" s="81"/>
      <c r="D185" s="81"/>
      <c r="E185" s="81" t="s">
        <v>152</v>
      </c>
      <c r="F185" s="169"/>
      <c r="G185" s="170"/>
      <c r="H185" s="132"/>
      <c r="I185" s="170"/>
      <c r="J185" s="170"/>
      <c r="K185" s="170"/>
      <c r="L185" s="170"/>
      <c r="M185" s="81"/>
      <c r="N185" s="81" t="s">
        <v>152</v>
      </c>
      <c r="O185" s="138"/>
      <c r="P185" s="240"/>
      <c r="Q185" s="124"/>
      <c r="R185" s="124"/>
      <c r="S185" s="124"/>
      <c r="T185" s="124"/>
      <c r="U185" s="124"/>
      <c r="V185" s="81"/>
    </row>
    <row r="186" spans="2:22">
      <c r="B186" s="48"/>
      <c r="C186" s="81"/>
      <c r="D186" s="81"/>
      <c r="E186" s="114"/>
      <c r="F186" s="172" t="s">
        <v>103</v>
      </c>
      <c r="G186" s="242" t="s">
        <v>97</v>
      </c>
      <c r="H186" s="243" t="s">
        <v>104</v>
      </c>
      <c r="I186" s="243" t="s">
        <v>105</v>
      </c>
      <c r="J186" s="243" t="s">
        <v>106</v>
      </c>
      <c r="K186" s="244" t="s">
        <v>107</v>
      </c>
      <c r="L186" s="245" t="s">
        <v>108</v>
      </c>
      <c r="M186" s="81"/>
      <c r="N186" s="114"/>
      <c r="O186" s="241" t="s">
        <v>103</v>
      </c>
      <c r="P186" s="242" t="s">
        <v>97</v>
      </c>
      <c r="Q186" s="243" t="s">
        <v>104</v>
      </c>
      <c r="R186" s="243" t="s">
        <v>105</v>
      </c>
      <c r="S186" s="243" t="s">
        <v>106</v>
      </c>
      <c r="T186" s="244" t="s">
        <v>107</v>
      </c>
      <c r="U186" s="245" t="s">
        <v>108</v>
      </c>
      <c r="V186" s="81"/>
    </row>
    <row r="187" spans="2:22">
      <c r="B187" s="48"/>
      <c r="C187" s="81"/>
      <c r="D187" s="81"/>
      <c r="E187" s="93" t="s">
        <v>96</v>
      </c>
      <c r="F187" s="256" t="e">
        <f>F183/$F$183</f>
        <v>#DIV/0!</v>
      </c>
      <c r="G187" s="248" t="e">
        <f>IF($F$183=0,0,G183/$F$183)</f>
        <v>#DIV/0!</v>
      </c>
      <c r="H187" s="249" t="e">
        <f t="shared" ref="H187:L187" si="6">IF($F$183=0,0,H183/$F$183)</f>
        <v>#DIV/0!</v>
      </c>
      <c r="I187" s="249" t="e">
        <f t="shared" si="6"/>
        <v>#DIV/0!</v>
      </c>
      <c r="J187" s="249" t="e">
        <f t="shared" si="6"/>
        <v>#DIV/0!</v>
      </c>
      <c r="K187" s="249" t="e">
        <f t="shared" si="6"/>
        <v>#DIV/0!</v>
      </c>
      <c r="L187" s="250" t="e">
        <f t="shared" si="6"/>
        <v>#DIV/0!</v>
      </c>
      <c r="M187" s="81"/>
      <c r="N187" s="93" t="s">
        <v>96</v>
      </c>
      <c r="O187" s="107" t="e">
        <f>O183/$O$183</f>
        <v>#DIV/0!</v>
      </c>
      <c r="P187" s="249" t="e">
        <f t="shared" ref="P187:U187" si="7">P183/$O$183</f>
        <v>#DIV/0!</v>
      </c>
      <c r="Q187" s="249" t="e">
        <f t="shared" si="7"/>
        <v>#DIV/0!</v>
      </c>
      <c r="R187" s="249" t="e">
        <f t="shared" si="7"/>
        <v>#DIV/0!</v>
      </c>
      <c r="S187" s="249" t="e">
        <f t="shared" si="7"/>
        <v>#DIV/0!</v>
      </c>
      <c r="T187" s="249" t="e">
        <f t="shared" si="7"/>
        <v>#DIV/0!</v>
      </c>
      <c r="U187" s="250" t="e">
        <f t="shared" si="7"/>
        <v>#DIV/0!</v>
      </c>
      <c r="V187" s="81"/>
    </row>
    <row r="188" spans="2:22">
      <c r="B188" s="48"/>
      <c r="C188" s="81"/>
      <c r="D188" s="81"/>
      <c r="E188" s="81"/>
      <c r="F188" s="170"/>
      <c r="G188" s="170"/>
      <c r="H188" s="170"/>
      <c r="I188" s="170"/>
      <c r="J188" s="170"/>
      <c r="K188" s="170"/>
      <c r="L188" s="170"/>
      <c r="M188" s="81"/>
      <c r="N188" s="81"/>
      <c r="O188" s="138"/>
      <c r="P188" s="240"/>
      <c r="Q188" s="124"/>
      <c r="R188" s="124"/>
      <c r="S188" s="124"/>
      <c r="T188" s="124"/>
      <c r="U188" s="124"/>
      <c r="V188" s="81"/>
    </row>
    <row r="189" spans="2:22">
      <c r="D189" s="81"/>
      <c r="E189" s="1" t="s">
        <v>147</v>
      </c>
      <c r="F189" s="169"/>
      <c r="G189" s="170"/>
      <c r="H189" s="170"/>
      <c r="I189" s="170"/>
      <c r="J189" s="170"/>
      <c r="K189" s="170"/>
      <c r="L189" s="170"/>
      <c r="M189" s="81"/>
      <c r="N189" s="1" t="s">
        <v>147</v>
      </c>
      <c r="O189" s="81"/>
      <c r="P189" s="81"/>
      <c r="Q189" s="81"/>
      <c r="R189" s="81"/>
      <c r="S189" s="81"/>
      <c r="T189" s="81"/>
      <c r="U189" s="81"/>
      <c r="V189" s="81"/>
    </row>
    <row r="190" spans="2:22">
      <c r="D190" s="81"/>
      <c r="E190" s="106"/>
      <c r="F190" s="172" t="s">
        <v>103</v>
      </c>
      <c r="G190" s="173" t="s">
        <v>97</v>
      </c>
      <c r="H190" s="174" t="s">
        <v>104</v>
      </c>
      <c r="I190" s="174" t="s">
        <v>105</v>
      </c>
      <c r="J190" s="174" t="s">
        <v>106</v>
      </c>
      <c r="K190" s="190" t="s">
        <v>107</v>
      </c>
      <c r="L190" s="175" t="s">
        <v>108</v>
      </c>
      <c r="M190" s="129"/>
      <c r="N190" s="106"/>
      <c r="O190" s="172" t="s">
        <v>103</v>
      </c>
      <c r="P190" s="173" t="s">
        <v>97</v>
      </c>
      <c r="Q190" s="174" t="s">
        <v>104</v>
      </c>
      <c r="R190" s="174" t="s">
        <v>105</v>
      </c>
      <c r="S190" s="174" t="s">
        <v>106</v>
      </c>
      <c r="T190" s="190" t="s">
        <v>107</v>
      </c>
      <c r="U190" s="175" t="s">
        <v>108</v>
      </c>
      <c r="V190" s="129"/>
    </row>
    <row r="191" spans="2:22">
      <c r="D191" s="81"/>
      <c r="E191" s="106" t="s">
        <v>13</v>
      </c>
      <c r="F191" s="176" t="e">
        <f t="array" ref="F191:F198">F176:F183</f>
        <v>#DIV/0!</v>
      </c>
      <c r="G191" s="177" t="e">
        <f t="shared" ref="G191:G196" si="8">IF($G$187=0,0,G176*$H$149/$G$187)</f>
        <v>#DIV/0!</v>
      </c>
      <c r="H191" s="178" t="e">
        <f t="shared" ref="H191:H196" si="9">IF($H$187=0,0,H176*$H$150/$H$187)</f>
        <v>#DIV/0!</v>
      </c>
      <c r="I191" s="178" t="e">
        <f t="shared" ref="I191:I196" si="10">IF($I$187=0,0,I176*$H$151/$I$187)</f>
        <v>#DIV/0!</v>
      </c>
      <c r="J191" s="178" t="e">
        <f t="shared" ref="J191:J196" si="11">IF($J$187=0,0,J176*$H$152/$J$187)</f>
        <v>#DIV/0!</v>
      </c>
      <c r="K191" s="178" t="e">
        <f t="shared" ref="K191:K196" si="12">IF($K$187=0,0,K176*$H$153/$K$187)</f>
        <v>#DIV/0!</v>
      </c>
      <c r="L191" s="179" t="e">
        <f t="shared" ref="L191:L196" si="13">IF($L$187=0,0,L176*$H$154/$L$187)</f>
        <v>#DIV/0!</v>
      </c>
      <c r="M191" s="133"/>
      <c r="N191" s="106" t="s">
        <v>13</v>
      </c>
      <c r="O191" s="176" t="e">
        <f t="array" ref="O191:O198">O176:O183</f>
        <v>#DIV/0!</v>
      </c>
      <c r="P191" s="131" t="e">
        <f t="shared" ref="P191:P196" si="14">IF($P$187=0,0,P176*$L$149/$P$187)</f>
        <v>#DIV/0!</v>
      </c>
      <c r="Q191" s="115" t="e">
        <f t="shared" ref="Q191:Q196" si="15">IF($Q$187=0,0,Q176*$L$150/$Q$187)</f>
        <v>#DIV/0!</v>
      </c>
      <c r="R191" s="115" t="e">
        <f t="shared" ref="R191:R196" si="16">IF($R$187=0,0,R176*$L$151/$R$187)</f>
        <v>#DIV/0!</v>
      </c>
      <c r="S191" s="115" t="e">
        <f t="shared" ref="S191:S196" si="17">IF($S$187=0,0,S176*$L$152/$S$187)</f>
        <v>#DIV/0!</v>
      </c>
      <c r="T191" s="115" t="e">
        <f t="shared" ref="T191:T196" si="18">IF($T$187=0,0,T176*$L$153/$T$187)</f>
        <v>#DIV/0!</v>
      </c>
      <c r="U191" s="145" t="e">
        <f t="shared" ref="U191:U196" si="19">IF($U$187=0,0,U176*$L$154/$U$187)</f>
        <v>#DIV/0!</v>
      </c>
      <c r="V191" s="130"/>
    </row>
    <row r="192" spans="2:22" ht="18.75" customHeight="1">
      <c r="D192" s="81"/>
      <c r="E192" s="108" t="s">
        <v>5</v>
      </c>
      <c r="F192" s="180">
        <v>0</v>
      </c>
      <c r="G192" s="181" t="e">
        <f t="shared" si="8"/>
        <v>#DIV/0!</v>
      </c>
      <c r="H192" s="182" t="e">
        <f t="shared" si="9"/>
        <v>#DIV/0!</v>
      </c>
      <c r="I192" s="182" t="e">
        <f t="shared" si="10"/>
        <v>#DIV/0!</v>
      </c>
      <c r="J192" s="182" t="e">
        <f t="shared" si="11"/>
        <v>#DIV/0!</v>
      </c>
      <c r="K192" s="182" t="e">
        <f t="shared" si="12"/>
        <v>#DIV/0!</v>
      </c>
      <c r="L192" s="183" t="e">
        <f t="shared" si="13"/>
        <v>#DIV/0!</v>
      </c>
      <c r="M192" s="81"/>
      <c r="N192" s="108" t="s">
        <v>5</v>
      </c>
      <c r="O192" s="180">
        <v>0</v>
      </c>
      <c r="P192" s="146" t="e">
        <f t="shared" si="14"/>
        <v>#DIV/0!</v>
      </c>
      <c r="Q192" s="147" t="e">
        <f t="shared" si="15"/>
        <v>#DIV/0!</v>
      </c>
      <c r="R192" s="147" t="e">
        <f t="shared" si="16"/>
        <v>#DIV/0!</v>
      </c>
      <c r="S192" s="147" t="e">
        <f t="shared" si="17"/>
        <v>#DIV/0!</v>
      </c>
      <c r="T192" s="147" t="e">
        <f t="shared" si="18"/>
        <v>#DIV/0!</v>
      </c>
      <c r="U192" s="148" t="e">
        <f t="shared" si="19"/>
        <v>#DIV/0!</v>
      </c>
      <c r="V192" s="133"/>
    </row>
    <row r="193" spans="2:22">
      <c r="D193" s="81"/>
      <c r="E193" s="112" t="s">
        <v>4</v>
      </c>
      <c r="F193" s="184" t="e">
        <v>#DIV/0!</v>
      </c>
      <c r="G193" s="185" t="e">
        <f t="shared" si="8"/>
        <v>#DIV/0!</v>
      </c>
      <c r="H193" s="170" t="e">
        <f>IF($H$187=0,0,H178*$H$150/$H$187)</f>
        <v>#DIV/0!</v>
      </c>
      <c r="I193" s="170" t="e">
        <f t="shared" si="10"/>
        <v>#DIV/0!</v>
      </c>
      <c r="J193" s="170" t="e">
        <f t="shared" si="11"/>
        <v>#DIV/0!</v>
      </c>
      <c r="K193" s="170" t="e">
        <f t="shared" si="12"/>
        <v>#DIV/0!</v>
      </c>
      <c r="L193" s="186" t="e">
        <f t="shared" si="13"/>
        <v>#DIV/0!</v>
      </c>
      <c r="M193" s="81"/>
      <c r="N193" s="112" t="s">
        <v>4</v>
      </c>
      <c r="O193" s="184" t="e">
        <v>#DIV/0!</v>
      </c>
      <c r="P193" s="149" t="e">
        <f t="shared" si="14"/>
        <v>#DIV/0!</v>
      </c>
      <c r="Q193" s="138" t="e">
        <f t="shared" si="15"/>
        <v>#DIV/0!</v>
      </c>
      <c r="R193" s="138" t="e">
        <f t="shared" si="16"/>
        <v>#DIV/0!</v>
      </c>
      <c r="S193" s="138" t="e">
        <f t="shared" si="17"/>
        <v>#DIV/0!</v>
      </c>
      <c r="T193" s="138" t="e">
        <f t="shared" si="18"/>
        <v>#DIV/0!</v>
      </c>
      <c r="U193" s="150" t="e">
        <f t="shared" si="19"/>
        <v>#DIV/0!</v>
      </c>
      <c r="V193" s="133"/>
    </row>
    <row r="194" spans="2:22" ht="18.75" customHeight="1">
      <c r="D194" s="81"/>
      <c r="E194" s="110" t="s">
        <v>3</v>
      </c>
      <c r="F194" s="184" t="e">
        <v>#DIV/0!</v>
      </c>
      <c r="G194" s="185" t="e">
        <f t="shared" si="8"/>
        <v>#DIV/0!</v>
      </c>
      <c r="H194" s="170" t="e">
        <f t="shared" si="9"/>
        <v>#DIV/0!</v>
      </c>
      <c r="I194" s="170" t="e">
        <f t="shared" si="10"/>
        <v>#DIV/0!</v>
      </c>
      <c r="J194" s="170" t="e">
        <f t="shared" si="11"/>
        <v>#DIV/0!</v>
      </c>
      <c r="K194" s="170" t="e">
        <f t="shared" si="12"/>
        <v>#DIV/0!</v>
      </c>
      <c r="L194" s="186" t="e">
        <f t="shared" si="13"/>
        <v>#DIV/0!</v>
      </c>
      <c r="M194" s="81"/>
      <c r="N194" s="110" t="s">
        <v>3</v>
      </c>
      <c r="O194" s="184" t="e">
        <v>#DIV/0!</v>
      </c>
      <c r="P194" s="149" t="e">
        <f t="shared" si="14"/>
        <v>#DIV/0!</v>
      </c>
      <c r="Q194" s="138" t="e">
        <f t="shared" si="15"/>
        <v>#DIV/0!</v>
      </c>
      <c r="R194" s="138" t="e">
        <f t="shared" si="16"/>
        <v>#DIV/0!</v>
      </c>
      <c r="S194" s="138" t="e">
        <f t="shared" si="17"/>
        <v>#DIV/0!</v>
      </c>
      <c r="T194" s="138" t="e">
        <f t="shared" si="18"/>
        <v>#DIV/0!</v>
      </c>
      <c r="U194" s="150" t="e">
        <f t="shared" si="19"/>
        <v>#DIV/0!</v>
      </c>
      <c r="V194" s="151"/>
    </row>
    <row r="195" spans="2:22">
      <c r="D195" s="81"/>
      <c r="E195" s="110" t="s">
        <v>2</v>
      </c>
      <c r="F195" s="184" t="e">
        <v>#DIV/0!</v>
      </c>
      <c r="G195" s="185" t="e">
        <f t="shared" si="8"/>
        <v>#DIV/0!</v>
      </c>
      <c r="H195" s="170" t="e">
        <f t="shared" si="9"/>
        <v>#DIV/0!</v>
      </c>
      <c r="I195" s="170" t="e">
        <f t="shared" si="10"/>
        <v>#DIV/0!</v>
      </c>
      <c r="J195" s="170" t="e">
        <f t="shared" si="11"/>
        <v>#DIV/0!</v>
      </c>
      <c r="K195" s="170" t="e">
        <f t="shared" si="12"/>
        <v>#DIV/0!</v>
      </c>
      <c r="L195" s="186" t="e">
        <f t="shared" si="13"/>
        <v>#DIV/0!</v>
      </c>
      <c r="M195" s="136"/>
      <c r="N195" s="110" t="s">
        <v>2</v>
      </c>
      <c r="O195" s="184" t="e">
        <v>#DIV/0!</v>
      </c>
      <c r="P195" s="149" t="e">
        <f t="shared" si="14"/>
        <v>#DIV/0!</v>
      </c>
      <c r="Q195" s="138" t="e">
        <f t="shared" si="15"/>
        <v>#DIV/0!</v>
      </c>
      <c r="R195" s="138" t="e">
        <f t="shared" si="16"/>
        <v>#DIV/0!</v>
      </c>
      <c r="S195" s="138" t="e">
        <f t="shared" si="17"/>
        <v>#DIV/0!</v>
      </c>
      <c r="T195" s="138" t="e">
        <f t="shared" si="18"/>
        <v>#DIV/0!</v>
      </c>
      <c r="U195" s="150" t="e">
        <f t="shared" si="19"/>
        <v>#DIV/0!</v>
      </c>
      <c r="V195" s="86"/>
    </row>
    <row r="196" spans="2:22">
      <c r="D196" s="81"/>
      <c r="E196" s="110" t="s">
        <v>72</v>
      </c>
      <c r="F196" s="184" t="e">
        <v>#DIV/0!</v>
      </c>
      <c r="G196" s="185" t="e">
        <f t="shared" si="8"/>
        <v>#DIV/0!</v>
      </c>
      <c r="H196" s="170" t="e">
        <f t="shared" si="9"/>
        <v>#DIV/0!</v>
      </c>
      <c r="I196" s="170" t="e">
        <f t="shared" si="10"/>
        <v>#DIV/0!</v>
      </c>
      <c r="J196" s="170" t="e">
        <f t="shared" si="11"/>
        <v>#DIV/0!</v>
      </c>
      <c r="K196" s="170" t="e">
        <f t="shared" si="12"/>
        <v>#DIV/0!</v>
      </c>
      <c r="L196" s="186" t="e">
        <f t="shared" si="13"/>
        <v>#DIV/0!</v>
      </c>
      <c r="M196" s="136"/>
      <c r="N196" s="110" t="s">
        <v>72</v>
      </c>
      <c r="O196" s="184" t="e">
        <v>#DIV/0!</v>
      </c>
      <c r="P196" s="149" t="e">
        <f t="shared" si="14"/>
        <v>#DIV/0!</v>
      </c>
      <c r="Q196" s="138" t="e">
        <f t="shared" si="15"/>
        <v>#DIV/0!</v>
      </c>
      <c r="R196" s="138" t="e">
        <f t="shared" si="16"/>
        <v>#DIV/0!</v>
      </c>
      <c r="S196" s="138" t="e">
        <f t="shared" si="17"/>
        <v>#DIV/0!</v>
      </c>
      <c r="T196" s="138" t="e">
        <f t="shared" si="18"/>
        <v>#DIV/0!</v>
      </c>
      <c r="U196" s="150" t="e">
        <f t="shared" si="19"/>
        <v>#DIV/0!</v>
      </c>
      <c r="V196" s="86"/>
    </row>
    <row r="197" spans="2:22">
      <c r="D197" s="81"/>
      <c r="E197" s="99" t="s">
        <v>69</v>
      </c>
      <c r="F197" s="180" t="e">
        <v>#DIV/0!</v>
      </c>
      <c r="G197" s="181" t="e">
        <f t="shared" ref="G197:L197" si="20">SUM(G193:G196)</f>
        <v>#DIV/0!</v>
      </c>
      <c r="H197" s="182" t="e">
        <f t="shared" si="20"/>
        <v>#DIV/0!</v>
      </c>
      <c r="I197" s="182" t="e">
        <f t="shared" si="20"/>
        <v>#DIV/0!</v>
      </c>
      <c r="J197" s="182" t="e">
        <f t="shared" si="20"/>
        <v>#DIV/0!</v>
      </c>
      <c r="K197" s="182" t="e">
        <f t="shared" si="20"/>
        <v>#DIV/0!</v>
      </c>
      <c r="L197" s="183" t="e">
        <f t="shared" si="20"/>
        <v>#DIV/0!</v>
      </c>
      <c r="M197" s="137"/>
      <c r="N197" s="99" t="s">
        <v>69</v>
      </c>
      <c r="O197" s="180" t="e">
        <v>#DIV/0!</v>
      </c>
      <c r="P197" s="181" t="e">
        <f t="shared" ref="P197:U197" si="21">SUM(P193:P196)</f>
        <v>#DIV/0!</v>
      </c>
      <c r="Q197" s="182" t="e">
        <f t="shared" si="21"/>
        <v>#DIV/0!</v>
      </c>
      <c r="R197" s="182" t="e">
        <f t="shared" si="21"/>
        <v>#DIV/0!</v>
      </c>
      <c r="S197" s="182" t="e">
        <f t="shared" si="21"/>
        <v>#DIV/0!</v>
      </c>
      <c r="T197" s="182" t="e">
        <f t="shared" si="21"/>
        <v>#DIV/0!</v>
      </c>
      <c r="U197" s="183" t="e">
        <f t="shared" si="21"/>
        <v>#DIV/0!</v>
      </c>
      <c r="V197" s="81"/>
    </row>
    <row r="198" spans="2:22">
      <c r="D198" s="81"/>
      <c r="E198" s="114" t="s">
        <v>96</v>
      </c>
      <c r="F198" s="176" t="e">
        <v>#DIV/0!</v>
      </c>
      <c r="G198" s="177" t="e">
        <f>SUM(G191:G196)</f>
        <v>#DIV/0!</v>
      </c>
      <c r="H198" s="178" t="e">
        <f t="shared" ref="H198:L198" si="22">SUM(H191:H196)</f>
        <v>#DIV/0!</v>
      </c>
      <c r="I198" s="178" t="e">
        <f t="shared" si="22"/>
        <v>#DIV/0!</v>
      </c>
      <c r="J198" s="178" t="e">
        <f t="shared" si="22"/>
        <v>#DIV/0!</v>
      </c>
      <c r="K198" s="178" t="e">
        <f t="shared" si="22"/>
        <v>#DIV/0!</v>
      </c>
      <c r="L198" s="179" t="e">
        <f t="shared" si="22"/>
        <v>#DIV/0!</v>
      </c>
      <c r="M198" s="137"/>
      <c r="N198" s="114" t="s">
        <v>96</v>
      </c>
      <c r="O198" s="176" t="e">
        <v>#DIV/0!</v>
      </c>
      <c r="P198" s="177" t="e">
        <f>SUM(P191:P196)</f>
        <v>#DIV/0!</v>
      </c>
      <c r="Q198" s="178" t="e">
        <f t="shared" ref="Q198:U198" si="23">SUM(Q191:Q196)</f>
        <v>#DIV/0!</v>
      </c>
      <c r="R198" s="178" t="e">
        <f t="shared" si="23"/>
        <v>#DIV/0!</v>
      </c>
      <c r="S198" s="178" t="e">
        <f t="shared" si="23"/>
        <v>#DIV/0!</v>
      </c>
      <c r="T198" s="178" t="e">
        <f t="shared" si="23"/>
        <v>#DIV/0!</v>
      </c>
      <c r="U198" s="179" t="e">
        <f t="shared" si="23"/>
        <v>#DIV/0!</v>
      </c>
      <c r="V198" s="81"/>
    </row>
    <row r="199" spans="2:22">
      <c r="D199" s="81"/>
      <c r="E199" s="81"/>
      <c r="F199" s="170"/>
      <c r="G199" s="170"/>
      <c r="H199" s="170"/>
      <c r="I199" s="170"/>
      <c r="J199" s="170"/>
      <c r="K199" s="170"/>
      <c r="L199" s="170"/>
      <c r="M199" s="137"/>
      <c r="N199" s="81"/>
      <c r="O199" s="138"/>
      <c r="P199" s="252"/>
      <c r="Q199" s="252"/>
      <c r="R199" s="252"/>
      <c r="S199" s="252"/>
      <c r="T199" s="252"/>
      <c r="U199" s="252"/>
      <c r="V199" s="81"/>
    </row>
    <row r="200" spans="2:22">
      <c r="D200" s="81"/>
      <c r="E200" s="81" t="s">
        <v>155</v>
      </c>
      <c r="F200" s="170"/>
      <c r="G200" s="170"/>
      <c r="H200" s="170"/>
      <c r="I200" s="170"/>
      <c r="J200" s="170"/>
      <c r="K200" s="170"/>
      <c r="L200" s="170"/>
      <c r="M200" s="137"/>
      <c r="N200" s="81" t="s">
        <v>155</v>
      </c>
      <c r="O200" s="170"/>
      <c r="P200" s="170"/>
      <c r="Q200" s="170"/>
      <c r="R200" s="170"/>
      <c r="S200" s="170"/>
      <c r="T200" s="170"/>
      <c r="U200" s="170"/>
      <c r="V200" s="81"/>
    </row>
    <row r="201" spans="2:22">
      <c r="D201" s="81"/>
      <c r="E201" s="114"/>
      <c r="F201" s="172" t="s">
        <v>103</v>
      </c>
      <c r="G201" s="173" t="s">
        <v>97</v>
      </c>
      <c r="H201" s="174" t="s">
        <v>104</v>
      </c>
      <c r="I201" s="174" t="s">
        <v>105</v>
      </c>
      <c r="J201" s="174" t="s">
        <v>106</v>
      </c>
      <c r="K201" s="190" t="s">
        <v>107</v>
      </c>
      <c r="L201" s="175" t="s">
        <v>108</v>
      </c>
      <c r="M201" s="137"/>
      <c r="N201" s="114"/>
      <c r="O201" s="172" t="s">
        <v>103</v>
      </c>
      <c r="P201" s="242" t="s">
        <v>97</v>
      </c>
      <c r="Q201" s="243" t="s">
        <v>104</v>
      </c>
      <c r="R201" s="243" t="s">
        <v>105</v>
      </c>
      <c r="S201" s="243" t="s">
        <v>106</v>
      </c>
      <c r="T201" s="244" t="s">
        <v>107</v>
      </c>
      <c r="U201" s="245" t="s">
        <v>108</v>
      </c>
      <c r="V201" s="81"/>
    </row>
    <row r="202" spans="2:22">
      <c r="D202" s="81"/>
      <c r="E202" s="93" t="s">
        <v>96</v>
      </c>
      <c r="F202" s="248" t="e">
        <f>F198/$F$198</f>
        <v>#DIV/0!</v>
      </c>
      <c r="G202" s="248" t="e">
        <f>IF($F$198=0,0,G198/$F$198)</f>
        <v>#DIV/0!</v>
      </c>
      <c r="H202" s="249" t="e">
        <f t="shared" ref="H202:L202" si="24">IF($F$198=0,0,H198/$F$198)</f>
        <v>#DIV/0!</v>
      </c>
      <c r="I202" s="249" t="e">
        <f t="shared" si="24"/>
        <v>#DIV/0!</v>
      </c>
      <c r="J202" s="249" t="e">
        <f t="shared" si="24"/>
        <v>#DIV/0!</v>
      </c>
      <c r="K202" s="249" t="e">
        <f t="shared" si="24"/>
        <v>#DIV/0!</v>
      </c>
      <c r="L202" s="250" t="e">
        <f t="shared" si="24"/>
        <v>#DIV/0!</v>
      </c>
      <c r="M202" s="137"/>
      <c r="N202" s="93" t="s">
        <v>96</v>
      </c>
      <c r="O202" s="248" t="e">
        <f>O198/$O$198</f>
        <v>#DIV/0!</v>
      </c>
      <c r="P202" s="248" t="e">
        <f t="shared" ref="P202:U202" si="25">P198/$O$198</f>
        <v>#DIV/0!</v>
      </c>
      <c r="Q202" s="249" t="e">
        <f t="shared" si="25"/>
        <v>#DIV/0!</v>
      </c>
      <c r="R202" s="249" t="e">
        <f t="shared" si="25"/>
        <v>#DIV/0!</v>
      </c>
      <c r="S202" s="249" t="e">
        <f t="shared" si="25"/>
        <v>#DIV/0!</v>
      </c>
      <c r="T202" s="249" t="e">
        <f t="shared" si="25"/>
        <v>#DIV/0!</v>
      </c>
      <c r="U202" s="250" t="e">
        <f t="shared" si="25"/>
        <v>#DIV/0!</v>
      </c>
      <c r="V202" s="81"/>
    </row>
    <row r="203" spans="2:22">
      <c r="D203" s="81"/>
      <c r="E203" s="81"/>
      <c r="F203" s="170"/>
      <c r="G203" s="254" t="e">
        <f>IF(ABS($H$149-G202)&lt;0.001,TRUE,FALSE)</f>
        <v>#DIV/0!</v>
      </c>
      <c r="H203" s="254" t="e">
        <f>IF(ABS($H$150-H202)&lt;0.001,TRUE,FALSE)</f>
        <v>#DIV/0!</v>
      </c>
      <c r="I203" s="254" t="e">
        <f>IF(ABS($H$151-I202)&lt;0.001,TRUE,FALSE)</f>
        <v>#DIV/0!</v>
      </c>
      <c r="J203" s="254" t="e">
        <f>IF(ABS($H$152-J202)&lt;0.001,TRUE,FALSE)</f>
        <v>#DIV/0!</v>
      </c>
      <c r="K203" s="254" t="e">
        <f>IF(ABS($H$153-K202)&lt;0.001,TRUE,FALSE)</f>
        <v>#DIV/0!</v>
      </c>
      <c r="L203" s="254" t="e">
        <f>IF(ABS($H$154-L202)&lt;0.001,TRUE,FALSE)</f>
        <v>#DIV/0!</v>
      </c>
      <c r="M203" s="137"/>
      <c r="N203" s="81"/>
      <c r="O203" s="170"/>
      <c r="P203" s="254" t="e">
        <f>IF(ABS($L$149-P202)&lt;0.001,TRUE,FALSE)</f>
        <v>#DIV/0!</v>
      </c>
      <c r="Q203" s="254" t="e">
        <f>IF(ABS($L$150-Q202)&lt;0.001,TRUE,FALSE)</f>
        <v>#DIV/0!</v>
      </c>
      <c r="R203" s="254" t="e">
        <f>IF(ABS($L$151-R202)&lt;0.001,TRUE,FALSE)</f>
        <v>#DIV/0!</v>
      </c>
      <c r="S203" s="254" t="e">
        <f>IF(ABS($L$152-S202)&lt;0.001,TRUE,FALSE)</f>
        <v>#DIV/0!</v>
      </c>
      <c r="T203" s="254" t="e">
        <f>IF(ABS($L$153-T202)&lt;0.001,TRUE,FALSE)</f>
        <v>#DIV/0!</v>
      </c>
      <c r="U203" s="254" t="e">
        <f>IF(ABS($L$154-U202)&lt;0.001,TRUE,FALSE)</f>
        <v>#DIV/0!</v>
      </c>
      <c r="V203" s="81"/>
    </row>
    <row r="204" spans="2:22">
      <c r="D204" s="81"/>
      <c r="E204" s="81"/>
      <c r="F204" s="170"/>
      <c r="G204" s="170"/>
      <c r="H204" s="170"/>
      <c r="I204" s="170"/>
      <c r="J204" s="170"/>
      <c r="K204" s="170"/>
      <c r="L204" s="170"/>
      <c r="M204" s="137"/>
      <c r="N204" s="81"/>
      <c r="O204" s="138"/>
      <c r="P204" s="252"/>
      <c r="Q204" s="252"/>
      <c r="R204" s="252"/>
      <c r="S204" s="252"/>
      <c r="T204" s="252"/>
      <c r="U204" s="252"/>
      <c r="V204" s="81"/>
    </row>
    <row r="205" spans="2:22">
      <c r="C205" s="81" t="s">
        <v>149</v>
      </c>
      <c r="D205" s="48"/>
      <c r="E205" s="81"/>
      <c r="F205" s="169"/>
      <c r="G205" s="170"/>
      <c r="H205" s="170"/>
      <c r="I205" s="170"/>
      <c r="J205" s="170"/>
      <c r="K205" s="170"/>
      <c r="L205" s="170"/>
      <c r="M205" s="81"/>
    </row>
    <row r="206" spans="2:22">
      <c r="C206" s="81"/>
      <c r="D206" s="217"/>
      <c r="F206" s="169"/>
      <c r="G206" s="170"/>
      <c r="H206" s="170"/>
      <c r="I206" s="170"/>
      <c r="J206" s="170"/>
      <c r="K206" s="170"/>
      <c r="L206" s="170"/>
      <c r="M206" s="81"/>
    </row>
    <row r="207" spans="2:22">
      <c r="C207" s="81"/>
      <c r="D207" s="217"/>
      <c r="E207" s="340" t="s">
        <v>130</v>
      </c>
      <c r="F207" s="169"/>
      <c r="G207" s="170"/>
      <c r="H207" s="170"/>
      <c r="I207" s="171"/>
      <c r="J207" s="171"/>
      <c r="K207" s="171"/>
      <c r="L207" s="171"/>
      <c r="M207" s="129"/>
      <c r="N207" s="340" t="s">
        <v>131</v>
      </c>
    </row>
    <row r="208" spans="2:22">
      <c r="B208" s="217"/>
      <c r="C208" s="81"/>
      <c r="D208" s="81"/>
      <c r="E208" s="1" t="s">
        <v>151</v>
      </c>
      <c r="F208" s="169"/>
      <c r="G208" s="170"/>
      <c r="H208" s="170"/>
      <c r="I208" s="170"/>
      <c r="J208" s="170"/>
      <c r="K208" s="170"/>
      <c r="L208" s="170"/>
      <c r="M208" s="81"/>
      <c r="N208" s="1" t="s">
        <v>151</v>
      </c>
      <c r="O208" s="81"/>
      <c r="P208" s="81"/>
      <c r="Q208" s="81"/>
      <c r="R208" s="81"/>
      <c r="S208" s="81"/>
      <c r="T208" s="81"/>
      <c r="U208" s="81"/>
      <c r="V208" s="81"/>
    </row>
    <row r="209" spans="2:22">
      <c r="B209" s="48"/>
      <c r="C209" s="81"/>
      <c r="D209" s="81"/>
      <c r="E209" s="106"/>
      <c r="F209" s="172" t="s">
        <v>103</v>
      </c>
      <c r="G209" s="173" t="s">
        <v>97</v>
      </c>
      <c r="H209" s="174" t="s">
        <v>104</v>
      </c>
      <c r="I209" s="174" t="s">
        <v>105</v>
      </c>
      <c r="J209" s="174" t="s">
        <v>106</v>
      </c>
      <c r="K209" s="190" t="s">
        <v>107</v>
      </c>
      <c r="L209" s="175" t="s">
        <v>108</v>
      </c>
      <c r="M209" s="251"/>
      <c r="N209" s="152"/>
      <c r="O209" s="172" t="s">
        <v>103</v>
      </c>
      <c r="P209" s="173" t="s">
        <v>97</v>
      </c>
      <c r="Q209" s="174" t="s">
        <v>104</v>
      </c>
      <c r="R209" s="174" t="s">
        <v>105</v>
      </c>
      <c r="S209" s="174" t="s">
        <v>106</v>
      </c>
      <c r="T209" s="190" t="s">
        <v>107</v>
      </c>
      <c r="U209" s="175" t="s">
        <v>108</v>
      </c>
      <c r="V209" s="251"/>
    </row>
    <row r="210" spans="2:22">
      <c r="B210" s="48"/>
      <c r="C210" s="81"/>
      <c r="D210" s="81"/>
      <c r="E210" s="106" t="s">
        <v>13</v>
      </c>
      <c r="F210" s="204" t="e">
        <f>F60</f>
        <v>#DIV/0!</v>
      </c>
      <c r="G210" s="181" t="e">
        <f t="array" ref="G210:L210">F210*$F94:$K94</f>
        <v>#DIV/0!</v>
      </c>
      <c r="H210" s="182" t="e">
        <v>#DIV/0!</v>
      </c>
      <c r="I210" s="182" t="e">
        <v>#DIV/0!</v>
      </c>
      <c r="J210" s="182" t="e">
        <v>#DIV/0!</v>
      </c>
      <c r="K210" s="182" t="e">
        <v>#DIV/0!</v>
      </c>
      <c r="L210" s="183" t="e">
        <v>#DIV/0!</v>
      </c>
      <c r="M210" s="130"/>
      <c r="N210" s="106" t="s">
        <v>13</v>
      </c>
      <c r="O210" s="204" t="e">
        <f>G60</f>
        <v>#DIV/0!</v>
      </c>
      <c r="P210" s="181" t="e">
        <f t="array" ref="P210:U210">O210*$F94:$K94</f>
        <v>#DIV/0!</v>
      </c>
      <c r="Q210" s="182" t="e">
        <v>#DIV/0!</v>
      </c>
      <c r="R210" s="182" t="e">
        <v>#DIV/0!</v>
      </c>
      <c r="S210" s="182" t="e">
        <v>#DIV/0!</v>
      </c>
      <c r="T210" s="182" t="e">
        <v>#DIV/0!</v>
      </c>
      <c r="U210" s="183" t="e">
        <v>#DIV/0!</v>
      </c>
      <c r="V210" s="130"/>
    </row>
    <row r="211" spans="2:22">
      <c r="B211" s="48"/>
      <c r="C211" s="81"/>
      <c r="D211" s="81"/>
      <c r="E211" s="108" t="s">
        <v>5</v>
      </c>
      <c r="F211" s="255" t="e">
        <f t="array" ref="F211:F215">F55:F59</f>
        <v>#DIV/0!</v>
      </c>
      <c r="G211" s="181" t="e">
        <f t="array" ref="G211:L211">F211*$F96:$K96</f>
        <v>#DIV/0!</v>
      </c>
      <c r="H211" s="182" t="e">
        <v>#DIV/0!</v>
      </c>
      <c r="I211" s="182" t="e">
        <v>#DIV/0!</v>
      </c>
      <c r="J211" s="182" t="e">
        <v>#DIV/0!</v>
      </c>
      <c r="K211" s="182" t="e">
        <v>#DIV/0!</v>
      </c>
      <c r="L211" s="183" t="e">
        <v>#DIV/0!</v>
      </c>
      <c r="M211" s="81"/>
      <c r="N211" s="108" t="s">
        <v>5</v>
      </c>
      <c r="O211" s="255" t="e">
        <f t="array" ref="O211:O215">G55:G59</f>
        <v>#DIV/0!</v>
      </c>
      <c r="P211" s="181" t="e">
        <f t="array" ref="P211:U211">O211*$F96:$K96</f>
        <v>#DIV/0!</v>
      </c>
      <c r="Q211" s="182" t="e">
        <v>#DIV/0!</v>
      </c>
      <c r="R211" s="182" t="e">
        <v>#DIV/0!</v>
      </c>
      <c r="S211" s="182" t="e">
        <v>#DIV/0!</v>
      </c>
      <c r="T211" s="182" t="e">
        <v>#DIV/0!</v>
      </c>
      <c r="U211" s="183" t="e">
        <v>#DIV/0!</v>
      </c>
      <c r="V211" s="81"/>
    </row>
    <row r="212" spans="2:22" ht="18.75" customHeight="1">
      <c r="B212" s="48"/>
      <c r="C212" s="81"/>
      <c r="D212" s="81"/>
      <c r="E212" s="112" t="s">
        <v>4</v>
      </c>
      <c r="F212" s="202" t="e">
        <v>#DIV/0!</v>
      </c>
      <c r="G212" s="185" t="e">
        <f t="array" ref="G212:L212">F212*$F97:$K97</f>
        <v>#DIV/0!</v>
      </c>
      <c r="H212" s="170" t="e">
        <v>#DIV/0!</v>
      </c>
      <c r="I212" s="170" t="e">
        <v>#DIV/0!</v>
      </c>
      <c r="J212" s="170" t="e">
        <v>#DIV/0!</v>
      </c>
      <c r="K212" s="170" t="e">
        <v>#DIV/0!</v>
      </c>
      <c r="L212" s="186" t="e">
        <v>#DIV/0!</v>
      </c>
      <c r="M212" s="81"/>
      <c r="N212" s="112" t="s">
        <v>4</v>
      </c>
      <c r="O212" s="202" t="e">
        <v>#DIV/0!</v>
      </c>
      <c r="P212" s="185" t="e">
        <f t="array" ref="P212:U212">O212*$F97:$K97</f>
        <v>#DIV/0!</v>
      </c>
      <c r="Q212" s="170" t="e">
        <v>#DIV/0!</v>
      </c>
      <c r="R212" s="170" t="e">
        <v>#DIV/0!</v>
      </c>
      <c r="S212" s="170" t="e">
        <v>#DIV/0!</v>
      </c>
      <c r="T212" s="170" t="e">
        <v>#DIV/0!</v>
      </c>
      <c r="U212" s="186" t="e">
        <v>#DIV/0!</v>
      </c>
      <c r="V212" s="133"/>
    </row>
    <row r="213" spans="2:22" ht="18.75" customHeight="1">
      <c r="B213" s="48"/>
      <c r="C213" s="81"/>
      <c r="D213" s="81"/>
      <c r="E213" s="110" t="s">
        <v>3</v>
      </c>
      <c r="F213" s="202" t="e">
        <v>#DIV/0!</v>
      </c>
      <c r="G213" s="185" t="e">
        <f t="array" ref="G213:L213">F213*$F98:$K98</f>
        <v>#DIV/0!</v>
      </c>
      <c r="H213" s="170" t="e">
        <v>#DIV/0!</v>
      </c>
      <c r="I213" s="170" t="e">
        <v>#DIV/0!</v>
      </c>
      <c r="J213" s="170" t="e">
        <v>#DIV/0!</v>
      </c>
      <c r="K213" s="170" t="e">
        <v>#DIV/0!</v>
      </c>
      <c r="L213" s="186" t="e">
        <v>#DIV/0!</v>
      </c>
      <c r="M213" s="81"/>
      <c r="N213" s="110" t="s">
        <v>3</v>
      </c>
      <c r="O213" s="202" t="e">
        <v>#DIV/0!</v>
      </c>
      <c r="P213" s="185" t="e">
        <f t="array" ref="P213:U213">O213*$F98:$K98</f>
        <v>#DIV/0!</v>
      </c>
      <c r="Q213" s="170" t="e">
        <v>#DIV/0!</v>
      </c>
      <c r="R213" s="170" t="e">
        <v>#DIV/0!</v>
      </c>
      <c r="S213" s="170" t="e">
        <v>#DIV/0!</v>
      </c>
      <c r="T213" s="170" t="e">
        <v>#DIV/0!</v>
      </c>
      <c r="U213" s="186" t="e">
        <v>#DIV/0!</v>
      </c>
      <c r="V213" s="133"/>
    </row>
    <row r="214" spans="2:22">
      <c r="B214" s="48"/>
      <c r="C214" s="81"/>
      <c r="D214" s="81"/>
      <c r="E214" s="110" t="s">
        <v>2</v>
      </c>
      <c r="F214" s="202" t="e">
        <v>#DIV/0!</v>
      </c>
      <c r="G214" s="185" t="e">
        <f t="array" ref="G214:L214">F214*$F99:$K99</f>
        <v>#DIV/0!</v>
      </c>
      <c r="H214" s="170" t="e">
        <v>#DIV/0!</v>
      </c>
      <c r="I214" s="170" t="e">
        <v>#DIV/0!</v>
      </c>
      <c r="J214" s="170" t="e">
        <v>#DIV/0!</v>
      </c>
      <c r="K214" s="170" t="e">
        <v>#DIV/0!</v>
      </c>
      <c r="L214" s="186" t="e">
        <v>#DIV/0!</v>
      </c>
      <c r="M214" s="136"/>
      <c r="N214" s="110" t="s">
        <v>2</v>
      </c>
      <c r="O214" s="202" t="e">
        <v>#DIV/0!</v>
      </c>
      <c r="P214" s="185" t="e">
        <f t="array" ref="P214:U214">O214*$F99:$K99</f>
        <v>#DIV/0!</v>
      </c>
      <c r="Q214" s="170" t="e">
        <v>#DIV/0!</v>
      </c>
      <c r="R214" s="170" t="e">
        <v>#DIV/0!</v>
      </c>
      <c r="S214" s="170" t="e">
        <v>#DIV/0!</v>
      </c>
      <c r="T214" s="170" t="e">
        <v>#DIV/0!</v>
      </c>
      <c r="U214" s="186" t="e">
        <v>#DIV/0!</v>
      </c>
      <c r="V214" s="136"/>
    </row>
    <row r="215" spans="2:22">
      <c r="B215" s="48"/>
      <c r="C215" s="81"/>
      <c r="D215" s="81"/>
      <c r="E215" s="110" t="s">
        <v>72</v>
      </c>
      <c r="F215" s="202" t="e">
        <v>#DIV/0!</v>
      </c>
      <c r="G215" s="185" t="e">
        <f t="array" ref="G215:L215">F215*$F100:$K100</f>
        <v>#DIV/0!</v>
      </c>
      <c r="H215" s="170" t="e">
        <v>#DIV/0!</v>
      </c>
      <c r="I215" s="170" t="e">
        <v>#DIV/0!</v>
      </c>
      <c r="J215" s="170" t="e">
        <v>#DIV/0!</v>
      </c>
      <c r="K215" s="170" t="e">
        <v>#DIV/0!</v>
      </c>
      <c r="L215" s="186" t="e">
        <v>#DIV/0!</v>
      </c>
      <c r="M215" s="136"/>
      <c r="N215" s="110" t="s">
        <v>72</v>
      </c>
      <c r="O215" s="202" t="e">
        <v>#DIV/0!</v>
      </c>
      <c r="P215" s="185" t="e">
        <f t="array" ref="P215:U215">O215*$F100:$K100</f>
        <v>#DIV/0!</v>
      </c>
      <c r="Q215" s="170" t="e">
        <v>#DIV/0!</v>
      </c>
      <c r="R215" s="170" t="e">
        <v>#DIV/0!</v>
      </c>
      <c r="S215" s="170" t="e">
        <v>#DIV/0!</v>
      </c>
      <c r="T215" s="170" t="e">
        <v>#DIV/0!</v>
      </c>
      <c r="U215" s="186" t="e">
        <v>#DIV/0!</v>
      </c>
      <c r="V215" s="136"/>
    </row>
    <row r="216" spans="2:22">
      <c r="B216" s="48"/>
      <c r="C216" s="81"/>
      <c r="D216" s="81"/>
      <c r="E216" s="99" t="s">
        <v>69</v>
      </c>
      <c r="F216" s="181" t="e">
        <f t="array" ref="F216:L216">F212:L212+F213:L213+F214:L214+F215:L215</f>
        <v>#DIV/0!</v>
      </c>
      <c r="G216" s="181" t="e">
        <v>#DIV/0!</v>
      </c>
      <c r="H216" s="182" t="e">
        <v>#DIV/0!</v>
      </c>
      <c r="I216" s="182" t="e">
        <v>#DIV/0!</v>
      </c>
      <c r="J216" s="182" t="e">
        <v>#DIV/0!</v>
      </c>
      <c r="K216" s="182" t="e">
        <v>#DIV/0!</v>
      </c>
      <c r="L216" s="183" t="e">
        <v>#DIV/0!</v>
      </c>
      <c r="M216" s="81"/>
      <c r="N216" s="99" t="s">
        <v>69</v>
      </c>
      <c r="O216" s="181" t="e">
        <f t="array" ref="O216:U216">O212:U212+O213:U213+O214:U214+O215:U215</f>
        <v>#DIV/0!</v>
      </c>
      <c r="P216" s="181" t="e">
        <v>#DIV/0!</v>
      </c>
      <c r="Q216" s="182" t="e">
        <v>#DIV/0!</v>
      </c>
      <c r="R216" s="182" t="e">
        <v>#DIV/0!</v>
      </c>
      <c r="S216" s="182" t="e">
        <v>#DIV/0!</v>
      </c>
      <c r="T216" s="182" t="e">
        <v>#DIV/0!</v>
      </c>
      <c r="U216" s="183" t="e">
        <v>#DIV/0!</v>
      </c>
      <c r="V216" s="81"/>
    </row>
    <row r="217" spans="2:22">
      <c r="C217" s="81"/>
      <c r="D217" s="81"/>
      <c r="E217" s="114" t="s">
        <v>96</v>
      </c>
      <c r="F217" s="247" t="e">
        <f t="array" ref="F217:L217">F210:L210+F211:L211+F212:L212+F213:L213+F214:L214+F215:L215</f>
        <v>#DIV/0!</v>
      </c>
      <c r="G217" s="280" t="e">
        <v>#DIV/0!</v>
      </c>
      <c r="H217" s="281" t="e">
        <v>#DIV/0!</v>
      </c>
      <c r="I217" s="281" t="e">
        <v>#DIV/0!</v>
      </c>
      <c r="J217" s="281" t="e">
        <v>#DIV/0!</v>
      </c>
      <c r="K217" s="281" t="e">
        <v>#DIV/0!</v>
      </c>
      <c r="L217" s="282" t="e">
        <v>#DIV/0!</v>
      </c>
      <c r="M217" s="137"/>
      <c r="N217" s="114" t="s">
        <v>96</v>
      </c>
      <c r="O217" s="247" t="e">
        <f t="array" ref="O217:U217">O210:U210+O211:U211+O212:U212+O213:U213+O214:U214+O215:U215</f>
        <v>#DIV/0!</v>
      </c>
      <c r="P217" s="280" t="e">
        <v>#DIV/0!</v>
      </c>
      <c r="Q217" s="281" t="e">
        <v>#DIV/0!</v>
      </c>
      <c r="R217" s="281" t="e">
        <v>#DIV/0!</v>
      </c>
      <c r="S217" s="281" t="e">
        <v>#DIV/0!</v>
      </c>
      <c r="T217" s="281" t="e">
        <v>#DIV/0!</v>
      </c>
      <c r="U217" s="282" t="e">
        <v>#DIV/0!</v>
      </c>
      <c r="V217" s="81"/>
    </row>
    <row r="218" spans="2:22">
      <c r="C218" s="81"/>
      <c r="D218" s="81"/>
      <c r="E218" s="81"/>
      <c r="F218" s="169"/>
      <c r="G218" s="170"/>
      <c r="H218" s="132"/>
      <c r="I218" s="170"/>
      <c r="J218" s="170"/>
      <c r="K218" s="170"/>
      <c r="L218" s="170"/>
      <c r="M218" s="137"/>
      <c r="N218" s="153"/>
      <c r="O218" s="127"/>
      <c r="P218" s="124"/>
      <c r="Q218" s="132"/>
      <c r="R218" s="124"/>
      <c r="S218" s="124"/>
      <c r="T218" s="124"/>
      <c r="U218" s="124"/>
      <c r="V218" s="81"/>
    </row>
    <row r="219" spans="2:22">
      <c r="C219" s="81"/>
      <c r="D219" s="81"/>
      <c r="E219" s="81" t="s">
        <v>153</v>
      </c>
      <c r="F219" s="169"/>
      <c r="G219" s="170"/>
      <c r="H219" s="132"/>
      <c r="I219" s="170"/>
      <c r="J219" s="170"/>
      <c r="K219" s="170"/>
      <c r="L219" s="170"/>
      <c r="M219" s="81"/>
      <c r="N219" s="81" t="s">
        <v>153</v>
      </c>
      <c r="O219" s="169"/>
      <c r="P219" s="170"/>
      <c r="Q219" s="132"/>
      <c r="R219" s="170"/>
      <c r="S219" s="170"/>
      <c r="T219" s="170"/>
      <c r="U219" s="170"/>
      <c r="V219" s="137"/>
    </row>
    <row r="220" spans="2:22">
      <c r="C220" s="81"/>
      <c r="D220" s="81"/>
      <c r="E220" s="114"/>
      <c r="F220" s="172" t="s">
        <v>103</v>
      </c>
      <c r="G220" s="242" t="s">
        <v>97</v>
      </c>
      <c r="H220" s="243" t="s">
        <v>104</v>
      </c>
      <c r="I220" s="243" t="s">
        <v>105</v>
      </c>
      <c r="J220" s="243" t="s">
        <v>106</v>
      </c>
      <c r="K220" s="244" t="s">
        <v>107</v>
      </c>
      <c r="L220" s="245" t="s">
        <v>108</v>
      </c>
      <c r="M220" s="137"/>
      <c r="N220" s="114"/>
      <c r="O220" s="172" t="s">
        <v>103</v>
      </c>
      <c r="P220" s="242" t="s">
        <v>97</v>
      </c>
      <c r="Q220" s="243" t="s">
        <v>104</v>
      </c>
      <c r="R220" s="243" t="s">
        <v>105</v>
      </c>
      <c r="S220" s="243" t="s">
        <v>106</v>
      </c>
      <c r="T220" s="244" t="s">
        <v>107</v>
      </c>
      <c r="U220" s="245" t="s">
        <v>108</v>
      </c>
      <c r="V220" s="137"/>
    </row>
    <row r="221" spans="2:22">
      <c r="C221" s="81"/>
      <c r="D221" s="81"/>
      <c r="E221" s="93" t="s">
        <v>96</v>
      </c>
      <c r="F221" s="248" t="e">
        <f>IF($F$217=0,0,F217/$F$217)</f>
        <v>#DIV/0!</v>
      </c>
      <c r="G221" s="248" t="e">
        <f>IF($F$217=0,0,G217/$F$217)</f>
        <v>#DIV/0!</v>
      </c>
      <c r="H221" s="249" t="e">
        <f t="shared" ref="H221:L221" si="26">IF($F$217=0,0,H217/$F$217)</f>
        <v>#DIV/0!</v>
      </c>
      <c r="I221" s="249" t="e">
        <f t="shared" si="26"/>
        <v>#DIV/0!</v>
      </c>
      <c r="J221" s="249" t="e">
        <f t="shared" si="26"/>
        <v>#DIV/0!</v>
      </c>
      <c r="K221" s="249" t="e">
        <f>IF($F$217=0,0,K217/$F$217)</f>
        <v>#DIV/0!</v>
      </c>
      <c r="L221" s="250" t="e">
        <f t="shared" si="26"/>
        <v>#DIV/0!</v>
      </c>
      <c r="M221" s="137"/>
      <c r="N221" s="93" t="s">
        <v>96</v>
      </c>
      <c r="O221" s="248" t="e">
        <f t="shared" ref="O221:U221" si="27">IF($O$217=0,0,O217/$O$217)</f>
        <v>#DIV/0!</v>
      </c>
      <c r="P221" s="248" t="e">
        <f t="shared" si="27"/>
        <v>#DIV/0!</v>
      </c>
      <c r="Q221" s="249" t="e">
        <f t="shared" si="27"/>
        <v>#DIV/0!</v>
      </c>
      <c r="R221" s="249" t="e">
        <f t="shared" si="27"/>
        <v>#DIV/0!</v>
      </c>
      <c r="S221" s="249" t="e">
        <f t="shared" si="27"/>
        <v>#DIV/0!</v>
      </c>
      <c r="T221" s="249" t="e">
        <f t="shared" si="27"/>
        <v>#DIV/0!</v>
      </c>
      <c r="U221" s="250" t="e">
        <f t="shared" si="27"/>
        <v>#DIV/0!</v>
      </c>
      <c r="V221" s="137"/>
    </row>
    <row r="222" spans="2:22">
      <c r="C222" s="81"/>
      <c r="D222" s="81"/>
      <c r="F222" s="169"/>
      <c r="G222" s="170"/>
      <c r="H222" s="132"/>
      <c r="I222" s="170"/>
      <c r="J222" s="170"/>
      <c r="K222" s="170"/>
      <c r="L222" s="170"/>
      <c r="M222" s="137"/>
      <c r="N222" s="153"/>
      <c r="O222" s="127"/>
      <c r="P222" s="124"/>
      <c r="Q222" s="132"/>
      <c r="R222" s="124"/>
      <c r="S222" s="124"/>
      <c r="T222" s="124"/>
      <c r="U222" s="124"/>
      <c r="V222" s="81"/>
    </row>
    <row r="223" spans="2:22">
      <c r="C223" s="81"/>
      <c r="D223" s="81"/>
      <c r="E223" s="1" t="s">
        <v>154</v>
      </c>
      <c r="F223" s="169"/>
      <c r="G223" s="170"/>
      <c r="H223" s="170"/>
      <c r="I223" s="170"/>
      <c r="J223" s="170"/>
      <c r="K223" s="170"/>
      <c r="L223" s="170"/>
      <c r="M223" s="81"/>
      <c r="N223" s="1" t="s">
        <v>154</v>
      </c>
      <c r="O223" s="127"/>
      <c r="P223" s="124"/>
      <c r="Q223" s="124"/>
      <c r="R223" s="124"/>
      <c r="S223" s="124"/>
      <c r="T223" s="124"/>
      <c r="U223" s="124"/>
      <c r="V223" s="81"/>
    </row>
    <row r="224" spans="2:22">
      <c r="C224" s="81"/>
      <c r="D224" s="81"/>
      <c r="E224" s="106"/>
      <c r="F224" s="172" t="s">
        <v>103</v>
      </c>
      <c r="G224" s="242" t="s">
        <v>97</v>
      </c>
      <c r="H224" s="243" t="s">
        <v>104</v>
      </c>
      <c r="I224" s="243" t="s">
        <v>105</v>
      </c>
      <c r="J224" s="243" t="s">
        <v>106</v>
      </c>
      <c r="K224" s="244" t="s">
        <v>107</v>
      </c>
      <c r="L224" s="245" t="s">
        <v>108</v>
      </c>
      <c r="M224" s="129"/>
      <c r="N224" s="106"/>
      <c r="O224" s="172" t="s">
        <v>103</v>
      </c>
      <c r="P224" s="242" t="s">
        <v>97</v>
      </c>
      <c r="Q224" s="243" t="s">
        <v>104</v>
      </c>
      <c r="R224" s="243" t="s">
        <v>105</v>
      </c>
      <c r="S224" s="243" t="s">
        <v>106</v>
      </c>
      <c r="T224" s="244" t="s">
        <v>107</v>
      </c>
      <c r="U224" s="245" t="s">
        <v>108</v>
      </c>
      <c r="V224" s="129"/>
    </row>
    <row r="225" spans="3:24">
      <c r="C225" s="81"/>
      <c r="D225" s="81"/>
      <c r="E225" s="106" t="s">
        <v>13</v>
      </c>
      <c r="F225" s="176" t="e">
        <f t="array" ref="F225:F232">F210:F217</f>
        <v>#DIV/0!</v>
      </c>
      <c r="G225" s="177" t="e">
        <f t="array" ref="G225:L225">G210:L210*TRANSPOSE($I$149:$I$154)/$G$221:$L$221</f>
        <v>#DIV/0!</v>
      </c>
      <c r="H225" s="178" t="e">
        <v>#DIV/0!</v>
      </c>
      <c r="I225" s="178" t="e">
        <v>#DIV/0!</v>
      </c>
      <c r="J225" s="178" t="e">
        <v>#DIV/0!</v>
      </c>
      <c r="K225" s="178" t="e">
        <v>#DIV/0!</v>
      </c>
      <c r="L225" s="179" t="e">
        <v>#DIV/0!</v>
      </c>
      <c r="M225" s="253"/>
      <c r="N225" s="106" t="s">
        <v>13</v>
      </c>
      <c r="O225" s="126" t="e">
        <f t="shared" ref="O225:O230" si="28">O210</f>
        <v>#DIV/0!</v>
      </c>
      <c r="P225" s="117" t="e">
        <f t="shared" ref="P225:P230" si="29">P210*$M$149/$P$221</f>
        <v>#DIV/0!</v>
      </c>
      <c r="Q225" s="118" t="e">
        <f t="shared" ref="Q225:Q230" si="30">Q210*$M$150/$Q$221</f>
        <v>#DIV/0!</v>
      </c>
      <c r="R225" s="118" t="e">
        <f t="shared" ref="R225:R230" si="31">R210*$M$151/$R$221</f>
        <v>#DIV/0!</v>
      </c>
      <c r="S225" s="118" t="e">
        <f t="shared" ref="S225:S230" si="32">S210*$M$152/$S$221</f>
        <v>#DIV/0!</v>
      </c>
      <c r="T225" s="118" t="e">
        <f t="shared" ref="T225:T230" si="33">T210*$M$153/$T$221</f>
        <v>#DIV/0!</v>
      </c>
      <c r="U225" s="119" t="e">
        <f t="shared" ref="U225:U230" si="34">U210*$M$154/$U$221</f>
        <v>#DIV/0!</v>
      </c>
      <c r="V225" s="130"/>
    </row>
    <row r="226" spans="3:24" ht="18.75" customHeight="1">
      <c r="C226" s="81"/>
      <c r="D226" s="81"/>
      <c r="E226" s="108" t="s">
        <v>5</v>
      </c>
      <c r="F226" s="181" t="e">
        <v>#DIV/0!</v>
      </c>
      <c r="G226" s="181" t="e">
        <f t="array" ref="G226:L226">G211:L211*TRANSPOSE($I$149:$I$154)/$G$221:$L$221</f>
        <v>#DIV/0!</v>
      </c>
      <c r="H226" s="182" t="e">
        <v>#DIV/0!</v>
      </c>
      <c r="I226" s="182" t="e">
        <v>#DIV/0!</v>
      </c>
      <c r="J226" s="182" t="e">
        <v>#DIV/0!</v>
      </c>
      <c r="K226" s="182" t="e">
        <v>#DIV/0!</v>
      </c>
      <c r="L226" s="183" t="e">
        <v>#DIV/0!</v>
      </c>
      <c r="M226" s="81"/>
      <c r="N226" s="108" t="s">
        <v>5</v>
      </c>
      <c r="O226" s="134" t="e">
        <f t="shared" si="28"/>
        <v>#DIV/0!</v>
      </c>
      <c r="P226" s="120" t="e">
        <f t="shared" si="29"/>
        <v>#DIV/0!</v>
      </c>
      <c r="Q226" s="121" t="e">
        <f t="shared" si="30"/>
        <v>#DIV/0!</v>
      </c>
      <c r="R226" s="121" t="e">
        <f t="shared" si="31"/>
        <v>#DIV/0!</v>
      </c>
      <c r="S226" s="121" t="e">
        <f t="shared" si="32"/>
        <v>#DIV/0!</v>
      </c>
      <c r="T226" s="121" t="e">
        <f t="shared" si="33"/>
        <v>#DIV/0!</v>
      </c>
      <c r="U226" s="122" t="e">
        <f t="shared" si="34"/>
        <v>#DIV/0!</v>
      </c>
      <c r="V226" s="133"/>
    </row>
    <row r="227" spans="3:24">
      <c r="C227" s="81"/>
      <c r="D227" s="81"/>
      <c r="E227" s="112" t="s">
        <v>4</v>
      </c>
      <c r="F227" s="185" t="e">
        <v>#DIV/0!</v>
      </c>
      <c r="G227" s="185" t="e">
        <f t="array" ref="G227:L227">G212:L212*TRANSPOSE($I$149:$I$154)/$G$221:$L$221</f>
        <v>#DIV/0!</v>
      </c>
      <c r="H227" s="170" t="e">
        <v>#DIV/0!</v>
      </c>
      <c r="I227" s="170" t="e">
        <v>#DIV/0!</v>
      </c>
      <c r="J227" s="170" t="e">
        <v>#DIV/0!</v>
      </c>
      <c r="K227" s="170" t="e">
        <v>#DIV/0!</v>
      </c>
      <c r="L227" s="186" t="e">
        <v>#DIV/0!</v>
      </c>
      <c r="M227" s="81"/>
      <c r="N227" s="112" t="s">
        <v>4</v>
      </c>
      <c r="O227" s="135" t="e">
        <f t="shared" si="28"/>
        <v>#DIV/0!</v>
      </c>
      <c r="P227" s="123" t="e">
        <f t="shared" si="29"/>
        <v>#DIV/0!</v>
      </c>
      <c r="Q227" s="124" t="e">
        <f t="shared" si="30"/>
        <v>#DIV/0!</v>
      </c>
      <c r="R227" s="124" t="e">
        <f t="shared" si="31"/>
        <v>#DIV/0!</v>
      </c>
      <c r="S227" s="124" t="e">
        <f t="shared" si="32"/>
        <v>#DIV/0!</v>
      </c>
      <c r="T227" s="124" t="e">
        <f t="shared" si="33"/>
        <v>#DIV/0!</v>
      </c>
      <c r="U227" s="125" t="e">
        <f t="shared" si="34"/>
        <v>#DIV/0!</v>
      </c>
      <c r="V227" s="133"/>
    </row>
    <row r="228" spans="3:24" ht="18.75" customHeight="1">
      <c r="C228" s="81"/>
      <c r="D228" s="81"/>
      <c r="E228" s="110" t="s">
        <v>3</v>
      </c>
      <c r="F228" s="185" t="e">
        <v>#DIV/0!</v>
      </c>
      <c r="G228" s="185" t="e">
        <f t="array" ref="G228:L228">G213:L213*TRANSPOSE($I$149:$I$154)/$G$221:$L$221</f>
        <v>#DIV/0!</v>
      </c>
      <c r="H228" s="170" t="e">
        <v>#DIV/0!</v>
      </c>
      <c r="I228" s="170" t="e">
        <v>#DIV/0!</v>
      </c>
      <c r="J228" s="170" t="e">
        <v>#DIV/0!</v>
      </c>
      <c r="K228" s="170" t="e">
        <v>#DIV/0!</v>
      </c>
      <c r="L228" s="186" t="e">
        <v>#DIV/0!</v>
      </c>
      <c r="M228" s="81"/>
      <c r="N228" s="110" t="s">
        <v>3</v>
      </c>
      <c r="O228" s="135" t="e">
        <f t="shared" si="28"/>
        <v>#DIV/0!</v>
      </c>
      <c r="P228" s="123" t="e">
        <f t="shared" si="29"/>
        <v>#DIV/0!</v>
      </c>
      <c r="Q228" s="124" t="e">
        <f t="shared" si="30"/>
        <v>#DIV/0!</v>
      </c>
      <c r="R228" s="124" t="e">
        <f t="shared" si="31"/>
        <v>#DIV/0!</v>
      </c>
      <c r="S228" s="124" t="e">
        <f t="shared" si="32"/>
        <v>#DIV/0!</v>
      </c>
      <c r="T228" s="124" t="e">
        <f t="shared" si="33"/>
        <v>#DIV/0!</v>
      </c>
      <c r="U228" s="125" t="e">
        <f t="shared" si="34"/>
        <v>#DIV/0!</v>
      </c>
      <c r="V228" s="133"/>
    </row>
    <row r="229" spans="3:24">
      <c r="C229" s="81"/>
      <c r="D229" s="81"/>
      <c r="E229" s="110" t="s">
        <v>2</v>
      </c>
      <c r="F229" s="185" t="e">
        <v>#DIV/0!</v>
      </c>
      <c r="G229" s="185" t="e">
        <f t="array" ref="G229:L229">G214:L214*TRANSPOSE($I$149:$I$154)/$G$221:$L$221</f>
        <v>#DIV/0!</v>
      </c>
      <c r="H229" s="170" t="e">
        <v>#DIV/0!</v>
      </c>
      <c r="I229" s="170" t="e">
        <v>#DIV/0!</v>
      </c>
      <c r="J229" s="170" t="e">
        <v>#DIV/0!</v>
      </c>
      <c r="K229" s="170" t="e">
        <v>#DIV/0!</v>
      </c>
      <c r="L229" s="186" t="e">
        <v>#DIV/0!</v>
      </c>
      <c r="M229" s="136"/>
      <c r="N229" s="110" t="s">
        <v>2</v>
      </c>
      <c r="O229" s="135" t="e">
        <f t="shared" si="28"/>
        <v>#DIV/0!</v>
      </c>
      <c r="P229" s="123" t="e">
        <f t="shared" si="29"/>
        <v>#DIV/0!</v>
      </c>
      <c r="Q229" s="124" t="e">
        <f t="shared" si="30"/>
        <v>#DIV/0!</v>
      </c>
      <c r="R229" s="124" t="e">
        <f t="shared" si="31"/>
        <v>#DIV/0!</v>
      </c>
      <c r="S229" s="124" t="e">
        <f t="shared" si="32"/>
        <v>#DIV/0!</v>
      </c>
      <c r="T229" s="124" t="e">
        <f>T214*$M$153/$T$221</f>
        <v>#DIV/0!</v>
      </c>
      <c r="U229" s="125" t="e">
        <f t="shared" si="34"/>
        <v>#DIV/0!</v>
      </c>
      <c r="V229" s="136"/>
      <c r="X229" s="498"/>
    </row>
    <row r="230" spans="3:24">
      <c r="C230" s="81"/>
      <c r="D230" s="81"/>
      <c r="E230" s="110" t="s">
        <v>72</v>
      </c>
      <c r="F230" s="185" t="e">
        <v>#DIV/0!</v>
      </c>
      <c r="G230" s="187" t="e">
        <f t="array" ref="G230:L230">G215:L215*TRANSPOSE($I$149:$I$154)/$G$221:$L$221</f>
        <v>#DIV/0!</v>
      </c>
      <c r="H230" s="188" t="e">
        <v>#DIV/0!</v>
      </c>
      <c r="I230" s="188" t="e">
        <v>#DIV/0!</v>
      </c>
      <c r="J230" s="188" t="e">
        <v>#DIV/0!</v>
      </c>
      <c r="K230" s="188" t="e">
        <v>#DIV/0!</v>
      </c>
      <c r="L230" s="189" t="e">
        <v>#DIV/0!</v>
      </c>
      <c r="M230" s="136"/>
      <c r="N230" s="110" t="s">
        <v>72</v>
      </c>
      <c r="O230" s="135" t="e">
        <f t="shared" si="28"/>
        <v>#DIV/0!</v>
      </c>
      <c r="P230" s="123" t="e">
        <f t="shared" si="29"/>
        <v>#DIV/0!</v>
      </c>
      <c r="Q230" s="124" t="e">
        <f t="shared" si="30"/>
        <v>#DIV/0!</v>
      </c>
      <c r="R230" s="124" t="e">
        <f t="shared" si="31"/>
        <v>#DIV/0!</v>
      </c>
      <c r="S230" s="124" t="e">
        <f t="shared" si="32"/>
        <v>#DIV/0!</v>
      </c>
      <c r="T230" s="124" t="e">
        <f t="shared" si="33"/>
        <v>#DIV/0!</v>
      </c>
      <c r="U230" s="125" t="e">
        <f t="shared" si="34"/>
        <v>#DIV/0!</v>
      </c>
      <c r="V230" s="136"/>
    </row>
    <row r="231" spans="3:24">
      <c r="C231" s="81"/>
      <c r="D231" s="81"/>
      <c r="E231" s="108" t="s">
        <v>69</v>
      </c>
      <c r="F231" s="181" t="e">
        <v>#DIV/0!</v>
      </c>
      <c r="G231" s="181" t="e">
        <f t="shared" ref="G231:L231" si="35">SUM(G227:G230)</f>
        <v>#DIV/0!</v>
      </c>
      <c r="H231" s="182" t="e">
        <f t="shared" si="35"/>
        <v>#DIV/0!</v>
      </c>
      <c r="I231" s="182" t="e">
        <f t="shared" si="35"/>
        <v>#DIV/0!</v>
      </c>
      <c r="J231" s="182" t="e">
        <f t="shared" si="35"/>
        <v>#DIV/0!</v>
      </c>
      <c r="K231" s="182" t="e">
        <f t="shared" si="35"/>
        <v>#DIV/0!</v>
      </c>
      <c r="L231" s="183" t="e">
        <f t="shared" si="35"/>
        <v>#DIV/0!</v>
      </c>
      <c r="M231" s="81"/>
      <c r="N231" s="108" t="s">
        <v>69</v>
      </c>
      <c r="O231" s="181" t="e">
        <f t="array" ref="O231:O232">O216:O222</f>
        <v>#DIV/0!</v>
      </c>
      <c r="P231" s="181" t="e">
        <f t="shared" ref="P231:U231" si="36">SUM(P227:P230)</f>
        <v>#DIV/0!</v>
      </c>
      <c r="Q231" s="182" t="e">
        <f t="shared" si="36"/>
        <v>#DIV/0!</v>
      </c>
      <c r="R231" s="182" t="e">
        <f t="shared" si="36"/>
        <v>#DIV/0!</v>
      </c>
      <c r="S231" s="182" t="e">
        <f t="shared" si="36"/>
        <v>#DIV/0!</v>
      </c>
      <c r="T231" s="182" t="e">
        <f t="shared" si="36"/>
        <v>#DIV/0!</v>
      </c>
      <c r="U231" s="183" t="e">
        <f t="shared" si="36"/>
        <v>#DIV/0!</v>
      </c>
      <c r="V231" s="81"/>
    </row>
    <row r="232" spans="3:24">
      <c r="C232" s="81"/>
      <c r="D232" s="81"/>
      <c r="E232" s="106" t="s">
        <v>96</v>
      </c>
      <c r="F232" s="280" t="e">
        <v>#DIV/0!</v>
      </c>
      <c r="G232" s="280" t="e">
        <f t="shared" ref="G232:L232" si="37">SUM(G225:G230)</f>
        <v>#DIV/0!</v>
      </c>
      <c r="H232" s="281" t="e">
        <f t="shared" si="37"/>
        <v>#DIV/0!</v>
      </c>
      <c r="I232" s="281" t="e">
        <f t="shared" si="37"/>
        <v>#DIV/0!</v>
      </c>
      <c r="J232" s="281" t="e">
        <f t="shared" si="37"/>
        <v>#DIV/0!</v>
      </c>
      <c r="K232" s="281" t="e">
        <f t="shared" si="37"/>
        <v>#DIV/0!</v>
      </c>
      <c r="L232" s="282" t="e">
        <f t="shared" si="37"/>
        <v>#DIV/0!</v>
      </c>
      <c r="M232" s="137"/>
      <c r="N232" s="106" t="s">
        <v>96</v>
      </c>
      <c r="O232" s="280" t="e">
        <v>#DIV/0!</v>
      </c>
      <c r="P232" s="280" t="e">
        <f t="shared" ref="P232:U232" si="38">SUM(P225:P230)</f>
        <v>#DIV/0!</v>
      </c>
      <c r="Q232" s="281" t="e">
        <f t="shared" si="38"/>
        <v>#DIV/0!</v>
      </c>
      <c r="R232" s="281" t="e">
        <f t="shared" si="38"/>
        <v>#DIV/0!</v>
      </c>
      <c r="S232" s="281" t="e">
        <f t="shared" si="38"/>
        <v>#DIV/0!</v>
      </c>
      <c r="T232" s="281" t="e">
        <f t="shared" si="38"/>
        <v>#DIV/0!</v>
      </c>
      <c r="U232" s="282" t="e">
        <f t="shared" si="38"/>
        <v>#DIV/0!</v>
      </c>
    </row>
    <row r="233" spans="3:24">
      <c r="C233" s="81"/>
      <c r="D233" s="81"/>
      <c r="E233" s="81"/>
      <c r="F233" s="138"/>
      <c r="M233" s="137"/>
    </row>
    <row r="234" spans="3:24">
      <c r="C234" s="81"/>
      <c r="D234" s="81"/>
      <c r="E234" s="81" t="s">
        <v>156</v>
      </c>
      <c r="F234" s="169"/>
      <c r="G234" s="170"/>
      <c r="H234" s="132"/>
      <c r="I234" s="170"/>
      <c r="J234" s="170"/>
      <c r="K234" s="170"/>
      <c r="L234" s="170"/>
      <c r="M234" s="137"/>
      <c r="N234" s="81" t="s">
        <v>156</v>
      </c>
      <c r="O234" s="169"/>
      <c r="P234" s="170"/>
      <c r="Q234" s="132"/>
      <c r="R234" s="170"/>
      <c r="S234" s="170"/>
      <c r="T234" s="170"/>
      <c r="U234" s="170"/>
    </row>
    <row r="235" spans="3:24">
      <c r="C235" s="81"/>
      <c r="D235" s="81"/>
      <c r="E235" s="114"/>
      <c r="F235" s="172" t="s">
        <v>103</v>
      </c>
      <c r="G235" s="242" t="s">
        <v>97</v>
      </c>
      <c r="H235" s="243" t="s">
        <v>104</v>
      </c>
      <c r="I235" s="243" t="s">
        <v>105</v>
      </c>
      <c r="J235" s="243" t="s">
        <v>106</v>
      </c>
      <c r="K235" s="244" t="s">
        <v>107</v>
      </c>
      <c r="L235" s="245" t="s">
        <v>108</v>
      </c>
      <c r="M235" s="137"/>
      <c r="N235" s="114"/>
      <c r="O235" s="172" t="s">
        <v>103</v>
      </c>
      <c r="P235" s="242" t="s">
        <v>97</v>
      </c>
      <c r="Q235" s="243" t="s">
        <v>104</v>
      </c>
      <c r="R235" s="243" t="s">
        <v>105</v>
      </c>
      <c r="S235" s="243" t="s">
        <v>106</v>
      </c>
      <c r="T235" s="244" t="s">
        <v>107</v>
      </c>
      <c r="U235" s="245" t="s">
        <v>108</v>
      </c>
    </row>
    <row r="236" spans="3:24">
      <c r="C236" s="81"/>
      <c r="D236" s="81"/>
      <c r="E236" s="93" t="s">
        <v>96</v>
      </c>
      <c r="F236" s="248" t="e">
        <f t="shared" ref="F236:L236" si="39">IF($F$232=0,0,F232/$F$217)</f>
        <v>#DIV/0!</v>
      </c>
      <c r="G236" s="248" t="e">
        <f t="shared" si="39"/>
        <v>#DIV/0!</v>
      </c>
      <c r="H236" s="249" t="e">
        <f t="shared" si="39"/>
        <v>#DIV/0!</v>
      </c>
      <c r="I236" s="249" t="e">
        <f t="shared" si="39"/>
        <v>#DIV/0!</v>
      </c>
      <c r="J236" s="249" t="e">
        <f t="shared" si="39"/>
        <v>#DIV/0!</v>
      </c>
      <c r="K236" s="249" t="e">
        <f t="shared" si="39"/>
        <v>#DIV/0!</v>
      </c>
      <c r="L236" s="250" t="e">
        <f t="shared" si="39"/>
        <v>#DIV/0!</v>
      </c>
      <c r="M236" s="137"/>
      <c r="N236" s="93" t="s">
        <v>96</v>
      </c>
      <c r="O236" s="248" t="e">
        <f t="shared" ref="O236:U236" si="40">IF($O$232=0,0,O232/$O$217)</f>
        <v>#DIV/0!</v>
      </c>
      <c r="P236" s="248" t="e">
        <f t="shared" si="40"/>
        <v>#DIV/0!</v>
      </c>
      <c r="Q236" s="249" t="e">
        <f t="shared" si="40"/>
        <v>#DIV/0!</v>
      </c>
      <c r="R236" s="249" t="e">
        <f t="shared" si="40"/>
        <v>#DIV/0!</v>
      </c>
      <c r="S236" s="249" t="e">
        <f t="shared" si="40"/>
        <v>#DIV/0!</v>
      </c>
      <c r="T236" s="249" t="e">
        <f t="shared" si="40"/>
        <v>#DIV/0!</v>
      </c>
      <c r="U236" s="250" t="e">
        <f t="shared" si="40"/>
        <v>#DIV/0!</v>
      </c>
    </row>
    <row r="237" spans="3:24">
      <c r="C237" s="81"/>
      <c r="D237" s="81"/>
      <c r="E237" s="81"/>
      <c r="F237" s="138"/>
      <c r="G237" s="254" t="e">
        <f>IF(ABS($I$149-G236)&lt;0.001,TRUE,FALSE)</f>
        <v>#DIV/0!</v>
      </c>
      <c r="H237" s="254" t="e">
        <f>IF(ABS($I$150-H236)&lt;0.001,TRUE,FALSE)</f>
        <v>#DIV/0!</v>
      </c>
      <c r="I237" s="254" t="e">
        <f>IF(ABS($I$151-I236)&lt;0.001,TRUE,FALSE)</f>
        <v>#DIV/0!</v>
      </c>
      <c r="J237" s="254" t="e">
        <f>IF(ABS($I$152-J236)&lt;0.001,TRUE,FALSE)</f>
        <v>#DIV/0!</v>
      </c>
      <c r="K237" s="254" t="e">
        <f>IF(ABS($I$153-K236)&lt;0.001,TRUE,FALSE)</f>
        <v>#DIV/0!</v>
      </c>
      <c r="L237" s="254" t="e">
        <f>IF(ABS($I$154-L236)&lt;0.001,TRUE,FALSE)</f>
        <v>#DIV/0!</v>
      </c>
      <c r="M237" s="137"/>
      <c r="N237" s="81"/>
      <c r="O237" s="138"/>
      <c r="P237" s="254" t="e">
        <f>IF(ABS($M$149-P236)&lt;0.001,TRUE,FALSE)</f>
        <v>#DIV/0!</v>
      </c>
      <c r="Q237" s="254" t="e">
        <f>IF(ABS($M$150-Q236)&lt;0.001,TRUE,FALSE)</f>
        <v>#DIV/0!</v>
      </c>
      <c r="R237" s="254" t="e">
        <f>IF(ABS($M$151-R236)&lt;0.001,TRUE,FALSE)</f>
        <v>#DIV/0!</v>
      </c>
      <c r="S237" s="254" t="e">
        <f>IF(ABS($M$152-S236)&lt;0.001,TRUE,FALSE)</f>
        <v>#DIV/0!</v>
      </c>
      <c r="T237" s="254" t="e">
        <f>IF(ABS($M$153-T236)&lt;0.001,TRUE,FALSE)</f>
        <v>#DIV/0!</v>
      </c>
      <c r="U237" s="254" t="e">
        <f>IF(ABS($M$154-U236)&lt;0.001,TRUE,FALSE)</f>
        <v>#DIV/0!</v>
      </c>
    </row>
    <row r="238" spans="3:24">
      <c r="C238" s="81"/>
      <c r="D238" s="81"/>
      <c r="E238" s="81"/>
      <c r="F238" s="138"/>
      <c r="G238" s="138"/>
      <c r="H238" s="139"/>
      <c r="I238" s="140"/>
      <c r="J238" s="81"/>
      <c r="K238" s="138"/>
      <c r="L238" s="138"/>
      <c r="M238" s="137"/>
    </row>
    <row r="239" spans="3:24">
      <c r="C239" s="81" t="s">
        <v>259</v>
      </c>
      <c r="D239" s="81"/>
      <c r="E239" s="81"/>
      <c r="F239" s="138"/>
      <c r="G239" s="138"/>
      <c r="H239" s="139"/>
      <c r="I239" s="140"/>
      <c r="J239" s="81"/>
      <c r="K239" s="138"/>
      <c r="L239" s="138"/>
      <c r="M239" s="137"/>
    </row>
    <row r="240" spans="3:24">
      <c r="C240" s="81"/>
      <c r="D240" s="81"/>
      <c r="E240" s="81"/>
      <c r="F240" s="138"/>
      <c r="G240" s="138"/>
      <c r="H240" s="139"/>
      <c r="I240" s="140"/>
      <c r="J240" s="81"/>
      <c r="K240" s="138"/>
      <c r="L240" s="138"/>
      <c r="M240" s="137"/>
    </row>
    <row r="241" spans="3:22">
      <c r="C241" s="81"/>
      <c r="E241" s="340" t="s">
        <v>130</v>
      </c>
      <c r="F241" s="169"/>
      <c r="G241" s="170"/>
      <c r="H241" s="170"/>
      <c r="I241" s="171"/>
      <c r="J241" s="171"/>
      <c r="K241" s="171"/>
      <c r="L241" s="171"/>
      <c r="M241" s="129"/>
      <c r="N241" s="340" t="s">
        <v>131</v>
      </c>
      <c r="P241" s="81"/>
      <c r="Q241" s="81"/>
      <c r="R241" s="81"/>
      <c r="S241" s="81"/>
      <c r="T241" s="81"/>
      <c r="U241" s="81"/>
      <c r="V241" s="81"/>
    </row>
    <row r="242" spans="3:22">
      <c r="C242" s="81"/>
      <c r="E242" s="1" t="s">
        <v>157</v>
      </c>
      <c r="F242" s="81"/>
      <c r="G242" s="81"/>
      <c r="H242" s="81"/>
      <c r="I242" s="81"/>
      <c r="J242" s="81"/>
      <c r="K242" s="81"/>
      <c r="L242" s="81"/>
      <c r="M242" s="144"/>
      <c r="N242" s="1" t="s">
        <v>157</v>
      </c>
      <c r="P242" s="81"/>
      <c r="Q242" s="81"/>
      <c r="R242" s="81"/>
      <c r="S242" s="81"/>
      <c r="T242" s="81"/>
      <c r="U242" s="81"/>
      <c r="V242" s="81"/>
    </row>
    <row r="243" spans="3:22">
      <c r="C243" s="81"/>
      <c r="D243" s="81"/>
      <c r="E243" s="99"/>
      <c r="F243" s="241" t="s">
        <v>103</v>
      </c>
      <c r="G243" s="242" t="s">
        <v>97</v>
      </c>
      <c r="H243" s="243" t="s">
        <v>104</v>
      </c>
      <c r="I243" s="243" t="s">
        <v>105</v>
      </c>
      <c r="J243" s="243" t="s">
        <v>106</v>
      </c>
      <c r="K243" s="244" t="s">
        <v>107</v>
      </c>
      <c r="L243" s="245" t="s">
        <v>108</v>
      </c>
      <c r="N243" s="205"/>
      <c r="O243" s="241" t="s">
        <v>103</v>
      </c>
      <c r="P243" s="242" t="s">
        <v>97</v>
      </c>
      <c r="Q243" s="243" t="s">
        <v>104</v>
      </c>
      <c r="R243" s="243" t="s">
        <v>105</v>
      </c>
      <c r="S243" s="243" t="s">
        <v>106</v>
      </c>
      <c r="T243" s="244" t="s">
        <v>107</v>
      </c>
      <c r="U243" s="245" t="s">
        <v>108</v>
      </c>
      <c r="V243" s="81"/>
    </row>
    <row r="244" spans="3:22">
      <c r="C244" s="81"/>
      <c r="D244" s="81"/>
      <c r="E244" s="114" t="s">
        <v>13</v>
      </c>
      <c r="F244" s="262" t="e">
        <f t="array" ref="F244:L244">F161:L161+F191:L191+F225:L225</f>
        <v>#DIV/0!</v>
      </c>
      <c r="G244" s="264" t="e">
        <v>#DIV/0!</v>
      </c>
      <c r="H244" s="264" t="e">
        <v>#DIV/0!</v>
      </c>
      <c r="I244" s="264" t="e">
        <v>#DIV/0!</v>
      </c>
      <c r="J244" s="264" t="e">
        <v>#DIV/0!</v>
      </c>
      <c r="K244" s="264" t="e">
        <v>#DIV/0!</v>
      </c>
      <c r="L244" s="263" t="e">
        <v>#DIV/0!</v>
      </c>
      <c r="N244" s="114" t="s">
        <v>13</v>
      </c>
      <c r="O244" s="262" t="e">
        <f t="array" ref="O244:U244">F161:L161+O191:U191+O225:U225</f>
        <v>#DIV/0!</v>
      </c>
      <c r="P244" s="264" t="e">
        <v>#DIV/0!</v>
      </c>
      <c r="Q244" s="264" t="e">
        <v>#DIV/0!</v>
      </c>
      <c r="R244" s="264" t="e">
        <v>#DIV/0!</v>
      </c>
      <c r="S244" s="264" t="e">
        <v>#DIV/0!</v>
      </c>
      <c r="T244" s="264" t="e">
        <v>#DIV/0!</v>
      </c>
      <c r="U244" s="263" t="e">
        <v>#DIV/0!</v>
      </c>
      <c r="V244" s="81"/>
    </row>
    <row r="245" spans="3:22">
      <c r="C245" s="81"/>
      <c r="D245" s="81"/>
      <c r="E245" s="99" t="s">
        <v>5</v>
      </c>
      <c r="F245" s="141" t="e">
        <f t="array" ref="F245:L249">$F$163:$L$167+F192:L196+F226:L230</f>
        <v>#DIV/0!</v>
      </c>
      <c r="G245" s="146" t="e">
        <v>#DIV/0!</v>
      </c>
      <c r="H245" s="147" t="e">
        <v>#DIV/0!</v>
      </c>
      <c r="I245" s="147" t="e">
        <v>#DIV/0!</v>
      </c>
      <c r="J245" s="147" t="e">
        <v>#DIV/0!</v>
      </c>
      <c r="K245" s="147" t="e">
        <v>#DIV/0!</v>
      </c>
      <c r="L245" s="148" t="e">
        <v>#DIV/0!</v>
      </c>
      <c r="N245" s="99" t="s">
        <v>5</v>
      </c>
      <c r="O245" s="141" t="e">
        <f t="array" ref="O245:U249">$F$163:$L$167+O192:U196+O226:U230</f>
        <v>#DIV/0!</v>
      </c>
      <c r="P245" s="146" t="e">
        <v>#DIV/0!</v>
      </c>
      <c r="Q245" s="147" t="e">
        <v>#DIV/0!</v>
      </c>
      <c r="R245" s="147" t="e">
        <v>#DIV/0!</v>
      </c>
      <c r="S245" s="147" t="e">
        <v>#DIV/0!</v>
      </c>
      <c r="T245" s="147" t="e">
        <v>#DIV/0!</v>
      </c>
      <c r="U245" s="148" t="e">
        <v>#DIV/0!</v>
      </c>
      <c r="V245" s="81"/>
    </row>
    <row r="246" spans="3:22">
      <c r="C246" s="81"/>
      <c r="D246" s="81"/>
      <c r="E246" s="196" t="s">
        <v>4</v>
      </c>
      <c r="F246" s="142" t="e">
        <v>#DIV/0!</v>
      </c>
      <c r="G246" s="149" t="e">
        <v>#DIV/0!</v>
      </c>
      <c r="H246" s="138" t="e">
        <v>#DIV/0!</v>
      </c>
      <c r="I246" s="138" t="e">
        <v>#DIV/0!</v>
      </c>
      <c r="J246" s="138" t="e">
        <v>#DIV/0!</v>
      </c>
      <c r="K246" s="138" t="e">
        <v>#DIV/0!</v>
      </c>
      <c r="L246" s="150" t="e">
        <v>#DIV/0!</v>
      </c>
      <c r="N246" s="196" t="s">
        <v>4</v>
      </c>
      <c r="O246" s="142" t="e">
        <v>#DIV/0!</v>
      </c>
      <c r="P246" s="149" t="e">
        <v>#DIV/0!</v>
      </c>
      <c r="Q246" s="138" t="e">
        <v>#DIV/0!</v>
      </c>
      <c r="R246" s="138" t="e">
        <v>#DIV/0!</v>
      </c>
      <c r="S246" s="138" t="e">
        <v>#DIV/0!</v>
      </c>
      <c r="T246" s="138" t="e">
        <v>#DIV/0!</v>
      </c>
      <c r="U246" s="150" t="e">
        <v>#DIV/0!</v>
      </c>
      <c r="V246" s="81"/>
    </row>
    <row r="247" spans="3:22">
      <c r="C247" s="81"/>
      <c r="D247" s="81"/>
      <c r="E247" s="86" t="s">
        <v>3</v>
      </c>
      <c r="F247" s="142" t="e">
        <v>#DIV/0!</v>
      </c>
      <c r="G247" s="149" t="e">
        <v>#DIV/0!</v>
      </c>
      <c r="H247" s="138" t="e">
        <v>#DIV/0!</v>
      </c>
      <c r="I247" s="138" t="e">
        <v>#DIV/0!</v>
      </c>
      <c r="J247" s="138" t="e">
        <v>#DIV/0!</v>
      </c>
      <c r="K247" s="138" t="e">
        <v>#DIV/0!</v>
      </c>
      <c r="L247" s="150" t="e">
        <v>#DIV/0!</v>
      </c>
      <c r="N247" s="86" t="s">
        <v>3</v>
      </c>
      <c r="O247" s="142" t="e">
        <v>#DIV/0!</v>
      </c>
      <c r="P247" s="149" t="e">
        <v>#DIV/0!</v>
      </c>
      <c r="Q247" s="138" t="e">
        <v>#DIV/0!</v>
      </c>
      <c r="R247" s="138" t="e">
        <v>#DIV/0!</v>
      </c>
      <c r="S247" s="138" t="e">
        <v>#DIV/0!</v>
      </c>
      <c r="T247" s="138" t="e">
        <v>#DIV/0!</v>
      </c>
      <c r="U247" s="150" t="e">
        <v>#DIV/0!</v>
      </c>
      <c r="V247" s="81"/>
    </row>
    <row r="248" spans="3:22">
      <c r="C248" s="81"/>
      <c r="D248" s="81"/>
      <c r="E248" s="86" t="s">
        <v>2</v>
      </c>
      <c r="F248" s="142" t="e">
        <v>#DIV/0!</v>
      </c>
      <c r="G248" s="149" t="e">
        <v>#DIV/0!</v>
      </c>
      <c r="H248" s="138" t="e">
        <v>#DIV/0!</v>
      </c>
      <c r="I248" s="138" t="e">
        <v>#DIV/0!</v>
      </c>
      <c r="J248" s="138" t="e">
        <v>#DIV/0!</v>
      </c>
      <c r="K248" s="138" t="e">
        <v>#DIV/0!</v>
      </c>
      <c r="L248" s="150" t="e">
        <v>#DIV/0!</v>
      </c>
      <c r="N248" s="86" t="s">
        <v>2</v>
      </c>
      <c r="O248" s="142" t="e">
        <v>#DIV/0!</v>
      </c>
      <c r="P248" s="149" t="e">
        <v>#DIV/0!</v>
      </c>
      <c r="Q248" s="138" t="e">
        <v>#DIV/0!</v>
      </c>
      <c r="R248" s="138" t="e">
        <v>#DIV/0!</v>
      </c>
      <c r="S248" s="138" t="e">
        <v>#DIV/0!</v>
      </c>
      <c r="T248" s="138" t="e">
        <v>#DIV/0!</v>
      </c>
      <c r="U248" s="150" t="e">
        <v>#DIV/0!</v>
      </c>
      <c r="V248" s="81"/>
    </row>
    <row r="249" spans="3:22">
      <c r="C249" s="81"/>
      <c r="D249" s="81"/>
      <c r="E249" s="110" t="s">
        <v>72</v>
      </c>
      <c r="F249" s="143" t="e">
        <v>#DIV/0!</v>
      </c>
      <c r="G249" s="161" t="e">
        <v>#DIV/0!</v>
      </c>
      <c r="H249" s="162" t="e">
        <v>#DIV/0!</v>
      </c>
      <c r="I249" s="162" t="e">
        <v>#DIV/0!</v>
      </c>
      <c r="J249" s="162" t="e">
        <v>#DIV/0!</v>
      </c>
      <c r="K249" s="162" t="e">
        <v>#DIV/0!</v>
      </c>
      <c r="L249" s="163" t="e">
        <v>#DIV/0!</v>
      </c>
      <c r="N249" s="110" t="s">
        <v>72</v>
      </c>
      <c r="O249" s="143" t="e">
        <v>#DIV/0!</v>
      </c>
      <c r="P249" s="161" t="e">
        <v>#DIV/0!</v>
      </c>
      <c r="Q249" s="162" t="e">
        <v>#DIV/0!</v>
      </c>
      <c r="R249" s="162" t="e">
        <v>#DIV/0!</v>
      </c>
      <c r="S249" s="162" t="e">
        <v>#DIV/0!</v>
      </c>
      <c r="T249" s="162" t="e">
        <v>#DIV/0!</v>
      </c>
      <c r="U249" s="163" t="e">
        <v>#DIV/0!</v>
      </c>
      <c r="V249" s="81"/>
    </row>
    <row r="250" spans="3:22">
      <c r="C250" s="81"/>
      <c r="D250" s="81"/>
      <c r="E250" s="108" t="s">
        <v>69</v>
      </c>
      <c r="F250" s="142" t="e">
        <f t="shared" ref="F250:L250" si="41">SUM(F246:F249)</f>
        <v>#DIV/0!</v>
      </c>
      <c r="G250" s="149" t="e">
        <f t="shared" si="41"/>
        <v>#DIV/0!</v>
      </c>
      <c r="H250" s="138" t="e">
        <f t="shared" si="41"/>
        <v>#DIV/0!</v>
      </c>
      <c r="I250" s="138" t="e">
        <f t="shared" si="41"/>
        <v>#DIV/0!</v>
      </c>
      <c r="J250" s="138" t="e">
        <f t="shared" si="41"/>
        <v>#DIV/0!</v>
      </c>
      <c r="K250" s="138" t="e">
        <f t="shared" si="41"/>
        <v>#DIV/0!</v>
      </c>
      <c r="L250" s="150" t="e">
        <f t="shared" si="41"/>
        <v>#DIV/0!</v>
      </c>
      <c r="N250" s="108" t="s">
        <v>69</v>
      </c>
      <c r="O250" s="142" t="e">
        <f t="shared" ref="O250:U250" si="42">SUM(O246:O249)</f>
        <v>#DIV/0!</v>
      </c>
      <c r="P250" s="149" t="e">
        <f t="shared" si="42"/>
        <v>#DIV/0!</v>
      </c>
      <c r="Q250" s="138" t="e">
        <f t="shared" si="42"/>
        <v>#DIV/0!</v>
      </c>
      <c r="R250" s="138" t="e">
        <f t="shared" si="42"/>
        <v>#DIV/0!</v>
      </c>
      <c r="S250" s="138" t="e">
        <f t="shared" si="42"/>
        <v>#DIV/0!</v>
      </c>
      <c r="T250" s="138" t="e">
        <f t="shared" si="42"/>
        <v>#DIV/0!</v>
      </c>
      <c r="U250" s="150" t="e">
        <f t="shared" si="42"/>
        <v>#DIV/0!</v>
      </c>
      <c r="V250" s="81"/>
    </row>
    <row r="251" spans="3:22">
      <c r="C251" s="81"/>
      <c r="D251" s="81"/>
      <c r="E251" s="110" t="s">
        <v>109</v>
      </c>
      <c r="F251" s="142" t="e">
        <f t="shared" ref="F251:L251" si="43">SUM(F245:F249)</f>
        <v>#DIV/0!</v>
      </c>
      <c r="G251" s="149" t="e">
        <f t="shared" si="43"/>
        <v>#DIV/0!</v>
      </c>
      <c r="H251" s="138" t="e">
        <f t="shared" si="43"/>
        <v>#DIV/0!</v>
      </c>
      <c r="I251" s="138" t="e">
        <f t="shared" si="43"/>
        <v>#DIV/0!</v>
      </c>
      <c r="J251" s="138" t="e">
        <f t="shared" si="43"/>
        <v>#DIV/0!</v>
      </c>
      <c r="K251" s="138" t="e">
        <f t="shared" si="43"/>
        <v>#DIV/0!</v>
      </c>
      <c r="L251" s="150" t="e">
        <f t="shared" si="43"/>
        <v>#DIV/0!</v>
      </c>
      <c r="N251" s="110" t="s">
        <v>109</v>
      </c>
      <c r="O251" s="142" t="e">
        <f t="shared" ref="O251:U251" si="44">SUM(O245:O249)</f>
        <v>#DIV/0!</v>
      </c>
      <c r="P251" s="149" t="e">
        <f t="shared" si="44"/>
        <v>#DIV/0!</v>
      </c>
      <c r="Q251" s="138" t="e">
        <f t="shared" si="44"/>
        <v>#DIV/0!</v>
      </c>
      <c r="R251" s="138" t="e">
        <f t="shared" si="44"/>
        <v>#DIV/0!</v>
      </c>
      <c r="S251" s="138" t="e">
        <f t="shared" si="44"/>
        <v>#DIV/0!</v>
      </c>
      <c r="T251" s="138" t="e">
        <f t="shared" si="44"/>
        <v>#DIV/0!</v>
      </c>
      <c r="U251" s="150" t="e">
        <f t="shared" si="44"/>
        <v>#DIV/0!</v>
      </c>
      <c r="V251" s="81"/>
    </row>
    <row r="252" spans="3:22">
      <c r="C252" s="81"/>
      <c r="D252" s="81"/>
      <c r="E252" s="106" t="s">
        <v>96</v>
      </c>
      <c r="F252" s="116" t="e">
        <f t="shared" ref="F252:L252" si="45">SUM(F244:F249)</f>
        <v>#DIV/0!</v>
      </c>
      <c r="G252" s="131" t="e">
        <f t="shared" si="45"/>
        <v>#DIV/0!</v>
      </c>
      <c r="H252" s="115" t="e">
        <f t="shared" si="45"/>
        <v>#DIV/0!</v>
      </c>
      <c r="I252" s="115" t="e">
        <f t="shared" si="45"/>
        <v>#DIV/0!</v>
      </c>
      <c r="J252" s="115" t="e">
        <f t="shared" si="45"/>
        <v>#DIV/0!</v>
      </c>
      <c r="K252" s="115" t="e">
        <f t="shared" si="45"/>
        <v>#DIV/0!</v>
      </c>
      <c r="L252" s="145" t="e">
        <f t="shared" si="45"/>
        <v>#DIV/0!</v>
      </c>
      <c r="N252" s="106" t="s">
        <v>96</v>
      </c>
      <c r="O252" s="116" t="e">
        <f t="shared" ref="O252:U252" si="46">SUM(O244:O249)</f>
        <v>#DIV/0!</v>
      </c>
      <c r="P252" s="131" t="e">
        <f t="shared" si="46"/>
        <v>#DIV/0!</v>
      </c>
      <c r="Q252" s="115" t="e">
        <f t="shared" si="46"/>
        <v>#DIV/0!</v>
      </c>
      <c r="R252" s="115" t="e">
        <f t="shared" si="46"/>
        <v>#DIV/0!</v>
      </c>
      <c r="S252" s="115" t="e">
        <f t="shared" si="46"/>
        <v>#DIV/0!</v>
      </c>
      <c r="T252" s="115" t="e">
        <f t="shared" si="46"/>
        <v>#DIV/0!</v>
      </c>
      <c r="U252" s="145" t="e">
        <f t="shared" si="46"/>
        <v>#DIV/0!</v>
      </c>
      <c r="V252" s="81"/>
    </row>
    <row r="253" spans="3:22">
      <c r="C253" s="81"/>
      <c r="D253" s="81"/>
      <c r="E253" s="144"/>
      <c r="N253" s="144"/>
      <c r="O253" s="138"/>
      <c r="P253" s="81"/>
      <c r="Q253" s="81"/>
      <c r="R253" s="81"/>
      <c r="S253" s="81"/>
      <c r="T253" s="81"/>
      <c r="U253" s="81"/>
      <c r="V253" s="81"/>
    </row>
    <row r="254" spans="3:22">
      <c r="C254" s="81"/>
      <c r="D254" s="81"/>
      <c r="E254" s="1" t="s">
        <v>158</v>
      </c>
      <c r="N254" s="1" t="s">
        <v>158</v>
      </c>
      <c r="V254" s="81"/>
    </row>
    <row r="255" spans="3:22">
      <c r="C255" s="81"/>
      <c r="D255" s="81"/>
      <c r="E255" s="99"/>
      <c r="F255" s="172" t="s">
        <v>103</v>
      </c>
      <c r="G255" s="174" t="s">
        <v>97</v>
      </c>
      <c r="H255" s="174" t="s">
        <v>104</v>
      </c>
      <c r="I255" s="174" t="s">
        <v>105</v>
      </c>
      <c r="J255" s="174" t="s">
        <v>106</v>
      </c>
      <c r="K255" s="190" t="s">
        <v>107</v>
      </c>
      <c r="L255" s="175" t="s">
        <v>108</v>
      </c>
      <c r="N255" s="99"/>
      <c r="O255" s="293" t="s">
        <v>103</v>
      </c>
      <c r="P255" s="173" t="s">
        <v>97</v>
      </c>
      <c r="Q255" s="174" t="s">
        <v>104</v>
      </c>
      <c r="R255" s="174" t="s">
        <v>105</v>
      </c>
      <c r="S255" s="174" t="s">
        <v>106</v>
      </c>
      <c r="T255" s="190" t="s">
        <v>107</v>
      </c>
      <c r="U255" s="175" t="s">
        <v>108</v>
      </c>
      <c r="V255" s="81"/>
    </row>
    <row r="256" spans="3:22">
      <c r="C256" s="81"/>
      <c r="D256" s="81"/>
      <c r="E256" s="114" t="s">
        <v>13</v>
      </c>
      <c r="F256" s="265" t="e">
        <f t="array" ref="F256:F264">IF($F$244:$F$252&lt;1,0,F244:F252/$F$244:$F$252)</f>
        <v>#DIV/0!</v>
      </c>
      <c r="G256" s="265" t="e">
        <f t="array" ref="G256:G264">IF($F$244:$F$252&lt;1,0,G244:G252/$F$244:$F$252)</f>
        <v>#DIV/0!</v>
      </c>
      <c r="H256" s="266" t="e">
        <f t="array" ref="H256:H264">IF($F$244:$F$252&lt;1,0,H244:H252/$F$244:$F$252)</f>
        <v>#DIV/0!</v>
      </c>
      <c r="I256" s="266" t="e">
        <f t="array" ref="I256:I264">IF($F$244:$F$252&lt;1,0,I244:I252/$F$244:$F$252)</f>
        <v>#DIV/0!</v>
      </c>
      <c r="J256" s="266" t="e">
        <f t="array" ref="J256:J264">IF($F$244:$F$252&lt;1,0,J244:J252/$F$244:$F$252)</f>
        <v>#DIV/0!</v>
      </c>
      <c r="K256" s="266" t="e">
        <f t="array" ref="K256:K264">IF($F$244:$F$252&lt;1,0,K244:K252/$F$244:$F$252)</f>
        <v>#DIV/0!</v>
      </c>
      <c r="L256" s="267" t="e">
        <f t="array" ref="L256:L264">IF($F$244:$F$252&lt;1,0,L244:L252/$F$244:$F$252)</f>
        <v>#DIV/0!</v>
      </c>
      <c r="N256" s="114" t="s">
        <v>13</v>
      </c>
      <c r="O256" s="265" t="e">
        <f t="array" ref="O256:O264">IF($O$244:$O$252&lt;1,0,O244:O252/$O$244:$O$252)</f>
        <v>#DIV/0!</v>
      </c>
      <c r="P256" s="265" t="e">
        <f t="array" ref="P256:P264">IF($O$244:$O$252&lt;1,0,P244:P252/$O$244:$O$252)</f>
        <v>#DIV/0!</v>
      </c>
      <c r="Q256" s="266" t="e">
        <f t="array" ref="Q256:Q264">IF($O$244:$O$252&lt;1,0,Q244:Q252/$O$244:$O$252)</f>
        <v>#DIV/0!</v>
      </c>
      <c r="R256" s="266" t="e">
        <f t="array" ref="R256:R264">IF($O$244:$O$252&lt;1,0,R244:R252/$O$244:$O$252)</f>
        <v>#DIV/0!</v>
      </c>
      <c r="S256" s="266" t="e">
        <f t="array" ref="S256:S264">IF($O$244:$O$252&lt;1,0,S244:S252/$O$244:$O$252)</f>
        <v>#DIV/0!</v>
      </c>
      <c r="T256" s="266" t="e">
        <f t="array" ref="T256:T264">IF($O$244:$O$252&lt;1,0,T244:T252/$O$244:$O$252)</f>
        <v>#DIV/0!</v>
      </c>
      <c r="U256" s="267" t="e">
        <f t="array" ref="U256:U264">IF($O$244:$O$252&lt;1,0,U244:U252/$O$244:$O$252)</f>
        <v>#DIV/0!</v>
      </c>
      <c r="V256" s="81"/>
    </row>
    <row r="257" spans="3:22">
      <c r="C257" s="81"/>
      <c r="D257" s="81"/>
      <c r="E257" s="99" t="s">
        <v>5</v>
      </c>
      <c r="F257" s="268" t="e">
        <v>#DIV/0!</v>
      </c>
      <c r="G257" s="269" t="e">
        <v>#DIV/0!</v>
      </c>
      <c r="H257" s="269" t="e">
        <v>#DIV/0!</v>
      </c>
      <c r="I257" s="269" t="e">
        <v>#DIV/0!</v>
      </c>
      <c r="J257" s="269" t="e">
        <v>#DIV/0!</v>
      </c>
      <c r="K257" s="269" t="e">
        <v>#DIV/0!</v>
      </c>
      <c r="L257" s="270" t="e">
        <v>#DIV/0!</v>
      </c>
      <c r="N257" s="99" t="s">
        <v>5</v>
      </c>
      <c r="O257" s="268" t="e">
        <v>#DIV/0!</v>
      </c>
      <c r="P257" s="269" t="e">
        <v>#DIV/0!</v>
      </c>
      <c r="Q257" s="269" t="e">
        <v>#DIV/0!</v>
      </c>
      <c r="R257" s="269" t="e">
        <v>#DIV/0!</v>
      </c>
      <c r="S257" s="269" t="e">
        <v>#DIV/0!</v>
      </c>
      <c r="T257" s="269" t="e">
        <v>#DIV/0!</v>
      </c>
      <c r="U257" s="270" t="e">
        <v>#DIV/0!</v>
      </c>
      <c r="V257" s="81"/>
    </row>
    <row r="258" spans="3:22">
      <c r="C258" s="81"/>
      <c r="D258" s="81"/>
      <c r="E258" s="196" t="s">
        <v>4</v>
      </c>
      <c r="F258" s="271" t="e">
        <v>#DIV/0!</v>
      </c>
      <c r="G258" s="272" t="e">
        <v>#DIV/0!</v>
      </c>
      <c r="H258" s="272" t="e">
        <v>#DIV/0!</v>
      </c>
      <c r="I258" s="272" t="e">
        <v>#DIV/0!</v>
      </c>
      <c r="J258" s="272" t="e">
        <v>#DIV/0!</v>
      </c>
      <c r="K258" s="272" t="e">
        <v>#DIV/0!</v>
      </c>
      <c r="L258" s="273" t="e">
        <v>#DIV/0!</v>
      </c>
      <c r="N258" s="196" t="s">
        <v>4</v>
      </c>
      <c r="O258" s="271" t="e">
        <v>#DIV/0!</v>
      </c>
      <c r="P258" s="272" t="e">
        <v>#DIV/0!</v>
      </c>
      <c r="Q258" s="272" t="e">
        <v>#DIV/0!</v>
      </c>
      <c r="R258" s="272" t="e">
        <v>#DIV/0!</v>
      </c>
      <c r="S258" s="272" t="e">
        <v>#DIV/0!</v>
      </c>
      <c r="T258" s="272" t="e">
        <v>#DIV/0!</v>
      </c>
      <c r="U258" s="273" t="e">
        <v>#DIV/0!</v>
      </c>
      <c r="V258" s="81"/>
    </row>
    <row r="259" spans="3:22">
      <c r="C259" s="81"/>
      <c r="D259" s="81"/>
      <c r="E259" s="86" t="s">
        <v>3</v>
      </c>
      <c r="F259" s="271" t="e">
        <v>#DIV/0!</v>
      </c>
      <c r="G259" s="272" t="e">
        <v>#DIV/0!</v>
      </c>
      <c r="H259" s="272" t="e">
        <v>#DIV/0!</v>
      </c>
      <c r="I259" s="272" t="e">
        <v>#DIV/0!</v>
      </c>
      <c r="J259" s="272" t="e">
        <v>#DIV/0!</v>
      </c>
      <c r="K259" s="272" t="e">
        <v>#DIV/0!</v>
      </c>
      <c r="L259" s="273" t="e">
        <v>#DIV/0!</v>
      </c>
      <c r="N259" s="86" t="s">
        <v>3</v>
      </c>
      <c r="O259" s="271" t="e">
        <v>#DIV/0!</v>
      </c>
      <c r="P259" s="272" t="e">
        <v>#DIV/0!</v>
      </c>
      <c r="Q259" s="272" t="e">
        <v>#DIV/0!</v>
      </c>
      <c r="R259" s="272" t="e">
        <v>#DIV/0!</v>
      </c>
      <c r="S259" s="272" t="e">
        <v>#DIV/0!</v>
      </c>
      <c r="T259" s="272" t="e">
        <v>#DIV/0!</v>
      </c>
      <c r="U259" s="273" t="e">
        <v>#DIV/0!</v>
      </c>
      <c r="V259" s="81"/>
    </row>
    <row r="260" spans="3:22">
      <c r="C260" s="81"/>
      <c r="D260" s="81"/>
      <c r="E260" s="86" t="s">
        <v>2</v>
      </c>
      <c r="F260" s="271" t="e">
        <v>#DIV/0!</v>
      </c>
      <c r="G260" s="272" t="e">
        <v>#DIV/0!</v>
      </c>
      <c r="H260" s="272" t="e">
        <v>#DIV/0!</v>
      </c>
      <c r="I260" s="272" t="e">
        <v>#DIV/0!</v>
      </c>
      <c r="J260" s="272" t="e">
        <v>#DIV/0!</v>
      </c>
      <c r="K260" s="272" t="e">
        <v>#DIV/0!</v>
      </c>
      <c r="L260" s="273" t="e">
        <v>#DIV/0!</v>
      </c>
      <c r="N260" s="86" t="s">
        <v>2</v>
      </c>
      <c r="O260" s="271" t="e">
        <v>#DIV/0!</v>
      </c>
      <c r="P260" s="272" t="e">
        <v>#DIV/0!</v>
      </c>
      <c r="Q260" s="272" t="e">
        <v>#DIV/0!</v>
      </c>
      <c r="R260" s="272" t="e">
        <v>#DIV/0!</v>
      </c>
      <c r="S260" s="272" t="e">
        <v>#DIV/0!</v>
      </c>
      <c r="T260" s="272" t="e">
        <v>#DIV/0!</v>
      </c>
      <c r="U260" s="273" t="e">
        <v>#DIV/0!</v>
      </c>
      <c r="V260" s="81"/>
    </row>
    <row r="261" spans="3:22">
      <c r="C261" s="81"/>
      <c r="D261" s="81"/>
      <c r="E261" s="86" t="s">
        <v>72</v>
      </c>
      <c r="F261" s="274" t="e">
        <v>#DIV/0!</v>
      </c>
      <c r="G261" s="275" t="e">
        <v>#DIV/0!</v>
      </c>
      <c r="H261" s="275" t="e">
        <v>#DIV/0!</v>
      </c>
      <c r="I261" s="275" t="e">
        <v>#DIV/0!</v>
      </c>
      <c r="J261" s="275" t="e">
        <v>#DIV/0!</v>
      </c>
      <c r="K261" s="275" t="e">
        <v>#DIV/0!</v>
      </c>
      <c r="L261" s="276" t="e">
        <v>#DIV/0!</v>
      </c>
      <c r="N261" s="86" t="s">
        <v>72</v>
      </c>
      <c r="O261" s="274" t="e">
        <v>#DIV/0!</v>
      </c>
      <c r="P261" s="275" t="e">
        <v>#DIV/0!</v>
      </c>
      <c r="Q261" s="275" t="e">
        <v>#DIV/0!</v>
      </c>
      <c r="R261" s="275" t="e">
        <v>#DIV/0!</v>
      </c>
      <c r="S261" s="275" t="e">
        <v>#DIV/0!</v>
      </c>
      <c r="T261" s="275" t="e">
        <v>#DIV/0!</v>
      </c>
      <c r="U261" s="276" t="e">
        <v>#DIV/0!</v>
      </c>
      <c r="V261" s="81"/>
    </row>
    <row r="262" spans="3:22">
      <c r="C262" s="81"/>
      <c r="D262" s="81"/>
      <c r="E262" s="99" t="s">
        <v>69</v>
      </c>
      <c r="F262" s="268" t="e">
        <v>#DIV/0!</v>
      </c>
      <c r="G262" s="269" t="e">
        <v>#DIV/0!</v>
      </c>
      <c r="H262" s="269" t="e">
        <v>#DIV/0!</v>
      </c>
      <c r="I262" s="269" t="e">
        <v>#DIV/0!</v>
      </c>
      <c r="J262" s="269" t="e">
        <v>#DIV/0!</v>
      </c>
      <c r="K262" s="269" t="e">
        <v>#DIV/0!</v>
      </c>
      <c r="L262" s="270" t="e">
        <v>#DIV/0!</v>
      </c>
      <c r="N262" s="99" t="s">
        <v>69</v>
      </c>
      <c r="O262" s="268" t="e">
        <v>#DIV/0!</v>
      </c>
      <c r="P262" s="269" t="e">
        <v>#DIV/0!</v>
      </c>
      <c r="Q262" s="269" t="e">
        <v>#DIV/0!</v>
      </c>
      <c r="R262" s="269" t="e">
        <v>#DIV/0!</v>
      </c>
      <c r="S262" s="269" t="e">
        <v>#DIV/0!</v>
      </c>
      <c r="T262" s="269" t="e">
        <v>#DIV/0!</v>
      </c>
      <c r="U262" s="270" t="e">
        <v>#DIV/0!</v>
      </c>
      <c r="V262" s="81"/>
    </row>
    <row r="263" spans="3:22">
      <c r="C263" s="81"/>
      <c r="D263" s="81"/>
      <c r="E263" s="86" t="s">
        <v>109</v>
      </c>
      <c r="F263" s="271" t="e">
        <v>#DIV/0!</v>
      </c>
      <c r="G263" s="272" t="e">
        <v>#DIV/0!</v>
      </c>
      <c r="H263" s="272" t="e">
        <v>#DIV/0!</v>
      </c>
      <c r="I263" s="272" t="e">
        <v>#DIV/0!</v>
      </c>
      <c r="J263" s="272" t="e">
        <v>#DIV/0!</v>
      </c>
      <c r="K263" s="272" t="e">
        <v>#DIV/0!</v>
      </c>
      <c r="L263" s="273" t="e">
        <v>#DIV/0!</v>
      </c>
      <c r="N263" s="86" t="s">
        <v>109</v>
      </c>
      <c r="O263" s="271" t="e">
        <v>#DIV/0!</v>
      </c>
      <c r="P263" s="272" t="e">
        <v>#DIV/0!</v>
      </c>
      <c r="Q263" s="272" t="e">
        <v>#DIV/0!</v>
      </c>
      <c r="R263" s="272" t="e">
        <v>#DIV/0!</v>
      </c>
      <c r="S263" s="272" t="e">
        <v>#DIV/0!</v>
      </c>
      <c r="T263" s="272" t="e">
        <v>#DIV/0!</v>
      </c>
      <c r="U263" s="273" t="e">
        <v>#DIV/0!</v>
      </c>
      <c r="V263" s="81"/>
    </row>
    <row r="264" spans="3:22">
      <c r="C264" s="81"/>
      <c r="D264" s="81"/>
      <c r="E264" s="114" t="s">
        <v>96</v>
      </c>
      <c r="F264" s="283" t="e">
        <v>#DIV/0!</v>
      </c>
      <c r="G264" s="284" t="e">
        <v>#DIV/0!</v>
      </c>
      <c r="H264" s="284" t="e">
        <v>#DIV/0!</v>
      </c>
      <c r="I264" s="284" t="e">
        <v>#DIV/0!</v>
      </c>
      <c r="J264" s="284" t="e">
        <v>#DIV/0!</v>
      </c>
      <c r="K264" s="284" t="e">
        <v>#DIV/0!</v>
      </c>
      <c r="L264" s="285" t="e">
        <v>#DIV/0!</v>
      </c>
      <c r="N264" s="114" t="s">
        <v>96</v>
      </c>
      <c r="O264" s="283" t="e">
        <v>#DIV/0!</v>
      </c>
      <c r="P264" s="284" t="e">
        <v>#DIV/0!</v>
      </c>
      <c r="Q264" s="284" t="e">
        <v>#DIV/0!</v>
      </c>
      <c r="R264" s="284" t="e">
        <v>#DIV/0!</v>
      </c>
      <c r="S264" s="284" t="e">
        <v>#DIV/0!</v>
      </c>
      <c r="T264" s="284" t="e">
        <v>#DIV/0!</v>
      </c>
      <c r="U264" s="285" t="e">
        <v>#DIV/0!</v>
      </c>
      <c r="V264" s="81"/>
    </row>
    <row r="265" spans="3:22">
      <c r="C265" s="81"/>
      <c r="D265" s="81"/>
      <c r="E265" s="144"/>
      <c r="F265" s="138"/>
      <c r="G265" s="81"/>
      <c r="H265" s="81"/>
      <c r="I265" s="81"/>
      <c r="J265" s="81"/>
      <c r="K265" s="81"/>
      <c r="L265" s="81"/>
      <c r="N265" s="144"/>
      <c r="O265" s="138"/>
      <c r="P265" s="138"/>
      <c r="Q265" s="81"/>
      <c r="R265" s="81"/>
      <c r="S265" s="81"/>
      <c r="T265" s="81"/>
      <c r="U265" s="81"/>
      <c r="V265" s="81"/>
    </row>
    <row r="266" spans="3:22">
      <c r="C266" s="81"/>
      <c r="D266" s="81"/>
      <c r="E266" s="1" t="s">
        <v>159</v>
      </c>
      <c r="F266" s="81"/>
      <c r="G266" s="81"/>
      <c r="H266" s="81"/>
      <c r="I266" s="81"/>
      <c r="J266" s="81"/>
      <c r="K266" s="81"/>
      <c r="L266" s="81"/>
      <c r="M266" s="128"/>
      <c r="N266" s="1" t="s">
        <v>159</v>
      </c>
      <c r="O266" s="81"/>
      <c r="P266" s="81"/>
      <c r="Q266" s="81"/>
      <c r="R266" s="81"/>
      <c r="S266" s="81"/>
      <c r="T266" s="81"/>
      <c r="U266" s="81"/>
      <c r="V266" s="81"/>
    </row>
    <row r="267" spans="3:22">
      <c r="C267" s="81"/>
      <c r="D267" s="81"/>
      <c r="E267" s="99"/>
      <c r="F267" s="257" t="s">
        <v>12</v>
      </c>
      <c r="G267" s="257" t="s">
        <v>11</v>
      </c>
      <c r="H267" s="259" t="s">
        <v>10</v>
      </c>
      <c r="I267" s="259" t="s">
        <v>9</v>
      </c>
      <c r="J267" s="259" t="s">
        <v>8</v>
      </c>
      <c r="K267" s="259" t="s">
        <v>7</v>
      </c>
      <c r="L267" s="258" t="s">
        <v>6</v>
      </c>
      <c r="N267" s="205"/>
      <c r="O267" s="172" t="s">
        <v>103</v>
      </c>
      <c r="P267" s="173" t="s">
        <v>97</v>
      </c>
      <c r="Q267" s="174" t="s">
        <v>104</v>
      </c>
      <c r="R267" s="174" t="s">
        <v>105</v>
      </c>
      <c r="S267" s="174" t="s">
        <v>106</v>
      </c>
      <c r="T267" s="190" t="s">
        <v>107</v>
      </c>
      <c r="U267" s="175" t="s">
        <v>108</v>
      </c>
      <c r="V267" s="81"/>
    </row>
    <row r="268" spans="3:22">
      <c r="C268" s="81"/>
      <c r="D268" s="81"/>
      <c r="E268" s="114" t="s">
        <v>13</v>
      </c>
      <c r="F268" s="290" t="e">
        <f t="array" ref="F268:F276">F244:F252</f>
        <v>#DIV/0!</v>
      </c>
      <c r="G268" s="161" t="e">
        <f t="shared" ref="G268:L276" si="47">IF(G244&gt;F268,F268,G244)</f>
        <v>#DIV/0!</v>
      </c>
      <c r="H268" s="162" t="e">
        <f t="shared" si="47"/>
        <v>#DIV/0!</v>
      </c>
      <c r="I268" s="162" t="e">
        <f t="shared" si="47"/>
        <v>#DIV/0!</v>
      </c>
      <c r="J268" s="162" t="e">
        <f t="shared" si="47"/>
        <v>#DIV/0!</v>
      </c>
      <c r="K268" s="162" t="e">
        <f t="shared" si="47"/>
        <v>#DIV/0!</v>
      </c>
      <c r="L268" s="163" t="e">
        <f t="shared" si="47"/>
        <v>#DIV/0!</v>
      </c>
      <c r="N268" s="114" t="s">
        <v>13</v>
      </c>
      <c r="O268" s="290" t="e">
        <f t="array" ref="O268:O276">O244:O252</f>
        <v>#DIV/0!</v>
      </c>
      <c r="P268" s="161" t="e">
        <f t="shared" ref="P268:U276" si="48">IF(P244&gt;O268,O268,P244)</f>
        <v>#DIV/0!</v>
      </c>
      <c r="Q268" s="162" t="e">
        <f t="shared" si="48"/>
        <v>#DIV/0!</v>
      </c>
      <c r="R268" s="162" t="e">
        <f t="shared" si="48"/>
        <v>#DIV/0!</v>
      </c>
      <c r="S268" s="162" t="e">
        <f t="shared" si="48"/>
        <v>#DIV/0!</v>
      </c>
      <c r="T268" s="162" t="e">
        <f t="shared" si="48"/>
        <v>#DIV/0!</v>
      </c>
      <c r="U268" s="163" t="e">
        <f t="shared" si="48"/>
        <v>#DIV/0!</v>
      </c>
      <c r="V268" s="81"/>
    </row>
    <row r="269" spans="3:22">
      <c r="C269" s="81"/>
      <c r="D269" s="81"/>
      <c r="E269" s="99" t="s">
        <v>5</v>
      </c>
      <c r="F269" s="277" t="e">
        <v>#DIV/0!</v>
      </c>
      <c r="G269" s="146" t="e">
        <f t="shared" si="47"/>
        <v>#DIV/0!</v>
      </c>
      <c r="H269" s="147" t="e">
        <f t="shared" si="47"/>
        <v>#DIV/0!</v>
      </c>
      <c r="I269" s="147" t="e">
        <f t="shared" si="47"/>
        <v>#DIV/0!</v>
      </c>
      <c r="J269" s="147" t="e">
        <f t="shared" si="47"/>
        <v>#DIV/0!</v>
      </c>
      <c r="K269" s="147" t="e">
        <f t="shared" si="47"/>
        <v>#DIV/0!</v>
      </c>
      <c r="L269" s="148" t="e">
        <f t="shared" si="47"/>
        <v>#DIV/0!</v>
      </c>
      <c r="N269" s="99" t="s">
        <v>5</v>
      </c>
      <c r="O269" s="277" t="e">
        <v>#DIV/0!</v>
      </c>
      <c r="P269" s="146" t="e">
        <f t="shared" si="48"/>
        <v>#DIV/0!</v>
      </c>
      <c r="Q269" s="147" t="e">
        <f t="shared" si="48"/>
        <v>#DIV/0!</v>
      </c>
      <c r="R269" s="147" t="e">
        <f t="shared" si="48"/>
        <v>#DIV/0!</v>
      </c>
      <c r="S269" s="147" t="e">
        <f t="shared" si="48"/>
        <v>#DIV/0!</v>
      </c>
      <c r="T269" s="147" t="e">
        <f t="shared" si="48"/>
        <v>#DIV/0!</v>
      </c>
      <c r="U269" s="148" t="e">
        <f t="shared" si="48"/>
        <v>#DIV/0!</v>
      </c>
      <c r="V269" s="81"/>
    </row>
    <row r="270" spans="3:22">
      <c r="C270" s="81"/>
      <c r="D270" s="81"/>
      <c r="E270" s="196" t="s">
        <v>4</v>
      </c>
      <c r="F270" s="278" t="e">
        <v>#DIV/0!</v>
      </c>
      <c r="G270" s="149" t="e">
        <f t="shared" si="47"/>
        <v>#DIV/0!</v>
      </c>
      <c r="H270" s="138" t="e">
        <f t="shared" si="47"/>
        <v>#DIV/0!</v>
      </c>
      <c r="I270" s="138" t="e">
        <f t="shared" si="47"/>
        <v>#DIV/0!</v>
      </c>
      <c r="J270" s="138" t="e">
        <f t="shared" si="47"/>
        <v>#DIV/0!</v>
      </c>
      <c r="K270" s="138" t="e">
        <f t="shared" si="47"/>
        <v>#DIV/0!</v>
      </c>
      <c r="L270" s="150" t="e">
        <f t="shared" si="47"/>
        <v>#DIV/0!</v>
      </c>
      <c r="N270" s="196" t="s">
        <v>4</v>
      </c>
      <c r="O270" s="278" t="e">
        <v>#DIV/0!</v>
      </c>
      <c r="P270" s="149" t="e">
        <f t="shared" si="48"/>
        <v>#DIV/0!</v>
      </c>
      <c r="Q270" s="138" t="e">
        <f t="shared" si="48"/>
        <v>#DIV/0!</v>
      </c>
      <c r="R270" s="138" t="e">
        <f t="shared" si="48"/>
        <v>#DIV/0!</v>
      </c>
      <c r="S270" s="138" t="e">
        <f t="shared" si="48"/>
        <v>#DIV/0!</v>
      </c>
      <c r="T270" s="138" t="e">
        <f t="shared" si="48"/>
        <v>#DIV/0!</v>
      </c>
      <c r="U270" s="150" t="e">
        <f t="shared" si="48"/>
        <v>#DIV/0!</v>
      </c>
      <c r="V270" s="81"/>
    </row>
    <row r="271" spans="3:22">
      <c r="C271" s="81"/>
      <c r="D271" s="81"/>
      <c r="E271" s="86" t="s">
        <v>3</v>
      </c>
      <c r="F271" s="278" t="e">
        <v>#DIV/0!</v>
      </c>
      <c r="G271" s="149" t="e">
        <f t="shared" si="47"/>
        <v>#DIV/0!</v>
      </c>
      <c r="H271" s="138" t="e">
        <f t="shared" si="47"/>
        <v>#DIV/0!</v>
      </c>
      <c r="I271" s="138" t="e">
        <f t="shared" si="47"/>
        <v>#DIV/0!</v>
      </c>
      <c r="J271" s="138" t="e">
        <f t="shared" si="47"/>
        <v>#DIV/0!</v>
      </c>
      <c r="K271" s="138" t="e">
        <f t="shared" si="47"/>
        <v>#DIV/0!</v>
      </c>
      <c r="L271" s="150" t="e">
        <f t="shared" si="47"/>
        <v>#DIV/0!</v>
      </c>
      <c r="N271" s="86" t="s">
        <v>3</v>
      </c>
      <c r="O271" s="278" t="e">
        <v>#DIV/0!</v>
      </c>
      <c r="P271" s="149" t="e">
        <f t="shared" si="48"/>
        <v>#DIV/0!</v>
      </c>
      <c r="Q271" s="138" t="e">
        <f t="shared" si="48"/>
        <v>#DIV/0!</v>
      </c>
      <c r="R271" s="138" t="e">
        <f t="shared" si="48"/>
        <v>#DIV/0!</v>
      </c>
      <c r="S271" s="138" t="e">
        <f t="shared" si="48"/>
        <v>#DIV/0!</v>
      </c>
      <c r="T271" s="138" t="e">
        <f t="shared" si="48"/>
        <v>#DIV/0!</v>
      </c>
      <c r="U271" s="150" t="e">
        <f t="shared" si="48"/>
        <v>#DIV/0!</v>
      </c>
    </row>
    <row r="272" spans="3:22">
      <c r="C272" s="81"/>
      <c r="D272" s="81"/>
      <c r="E272" s="86" t="s">
        <v>2</v>
      </c>
      <c r="F272" s="278" t="e">
        <v>#DIV/0!</v>
      </c>
      <c r="G272" s="149" t="e">
        <f t="shared" si="47"/>
        <v>#DIV/0!</v>
      </c>
      <c r="H272" s="138" t="e">
        <f t="shared" si="47"/>
        <v>#DIV/0!</v>
      </c>
      <c r="I272" s="138" t="e">
        <f t="shared" si="47"/>
        <v>#DIV/0!</v>
      </c>
      <c r="J272" s="138" t="e">
        <f t="shared" si="47"/>
        <v>#DIV/0!</v>
      </c>
      <c r="K272" s="138" t="e">
        <f t="shared" si="47"/>
        <v>#DIV/0!</v>
      </c>
      <c r="L272" s="150" t="e">
        <f t="shared" si="47"/>
        <v>#DIV/0!</v>
      </c>
      <c r="N272" s="86" t="s">
        <v>2</v>
      </c>
      <c r="O272" s="278" t="e">
        <v>#DIV/0!</v>
      </c>
      <c r="P272" s="149" t="e">
        <f t="shared" si="48"/>
        <v>#DIV/0!</v>
      </c>
      <c r="Q272" s="138" t="e">
        <f t="shared" si="48"/>
        <v>#DIV/0!</v>
      </c>
      <c r="R272" s="138" t="e">
        <f t="shared" si="48"/>
        <v>#DIV/0!</v>
      </c>
      <c r="S272" s="138" t="e">
        <f t="shared" si="48"/>
        <v>#DIV/0!</v>
      </c>
      <c r="T272" s="138" t="e">
        <f t="shared" si="48"/>
        <v>#DIV/0!</v>
      </c>
      <c r="U272" s="150" t="e">
        <f t="shared" si="48"/>
        <v>#DIV/0!</v>
      </c>
    </row>
    <row r="273" spans="3:21">
      <c r="C273" s="81"/>
      <c r="D273" s="81"/>
      <c r="E273" s="110" t="s">
        <v>72</v>
      </c>
      <c r="F273" s="279" t="e">
        <v>#DIV/0!</v>
      </c>
      <c r="G273" s="161" t="e">
        <f t="shared" si="47"/>
        <v>#DIV/0!</v>
      </c>
      <c r="H273" s="162" t="e">
        <f t="shared" si="47"/>
        <v>#DIV/0!</v>
      </c>
      <c r="I273" s="162" t="e">
        <f t="shared" si="47"/>
        <v>#DIV/0!</v>
      </c>
      <c r="J273" s="162" t="e">
        <f t="shared" si="47"/>
        <v>#DIV/0!</v>
      </c>
      <c r="K273" s="162" t="e">
        <f t="shared" si="47"/>
        <v>#DIV/0!</v>
      </c>
      <c r="L273" s="163" t="e">
        <f t="shared" si="47"/>
        <v>#DIV/0!</v>
      </c>
      <c r="N273" s="110" t="s">
        <v>72</v>
      </c>
      <c r="O273" s="279" t="e">
        <v>#DIV/0!</v>
      </c>
      <c r="P273" s="161" t="e">
        <f t="shared" si="48"/>
        <v>#DIV/0!</v>
      </c>
      <c r="Q273" s="162" t="e">
        <f t="shared" si="48"/>
        <v>#DIV/0!</v>
      </c>
      <c r="R273" s="162" t="e">
        <f t="shared" si="48"/>
        <v>#DIV/0!</v>
      </c>
      <c r="S273" s="162" t="e">
        <f t="shared" si="48"/>
        <v>#DIV/0!</v>
      </c>
      <c r="T273" s="162" t="e">
        <f t="shared" si="48"/>
        <v>#DIV/0!</v>
      </c>
      <c r="U273" s="163" t="e">
        <f t="shared" si="48"/>
        <v>#DIV/0!</v>
      </c>
    </row>
    <row r="274" spans="3:21">
      <c r="C274" s="81"/>
      <c r="D274" s="81"/>
      <c r="E274" s="99" t="s">
        <v>69</v>
      </c>
      <c r="F274" s="278" t="e">
        <v>#DIV/0!</v>
      </c>
      <c r="G274" s="149" t="e">
        <f t="shared" si="47"/>
        <v>#DIV/0!</v>
      </c>
      <c r="H274" s="138" t="e">
        <f t="shared" si="47"/>
        <v>#DIV/0!</v>
      </c>
      <c r="I274" s="138" t="e">
        <f t="shared" si="47"/>
        <v>#DIV/0!</v>
      </c>
      <c r="J274" s="138" t="e">
        <f t="shared" si="47"/>
        <v>#DIV/0!</v>
      </c>
      <c r="K274" s="138" t="e">
        <f t="shared" si="47"/>
        <v>#DIV/0!</v>
      </c>
      <c r="L274" s="150" t="e">
        <f t="shared" si="47"/>
        <v>#DIV/0!</v>
      </c>
      <c r="N274" s="108" t="s">
        <v>69</v>
      </c>
      <c r="O274" s="278" t="e">
        <v>#DIV/0!</v>
      </c>
      <c r="P274" s="149" t="e">
        <f t="shared" si="48"/>
        <v>#DIV/0!</v>
      </c>
      <c r="Q274" s="138" t="e">
        <f t="shared" si="48"/>
        <v>#DIV/0!</v>
      </c>
      <c r="R274" s="138" t="e">
        <f t="shared" si="48"/>
        <v>#DIV/0!</v>
      </c>
      <c r="S274" s="138" t="e">
        <f t="shared" si="48"/>
        <v>#DIV/0!</v>
      </c>
      <c r="T274" s="138" t="e">
        <f t="shared" si="48"/>
        <v>#DIV/0!</v>
      </c>
      <c r="U274" s="150" t="e">
        <f t="shared" si="48"/>
        <v>#DIV/0!</v>
      </c>
    </row>
    <row r="275" spans="3:21">
      <c r="C275" s="81"/>
      <c r="D275" s="81"/>
      <c r="E275" s="86" t="s">
        <v>109</v>
      </c>
      <c r="F275" s="278" t="e">
        <v>#DIV/0!</v>
      </c>
      <c r="G275" s="149" t="e">
        <f t="shared" si="47"/>
        <v>#DIV/0!</v>
      </c>
      <c r="H275" s="138" t="e">
        <f t="shared" si="47"/>
        <v>#DIV/0!</v>
      </c>
      <c r="I275" s="138" t="e">
        <f t="shared" si="47"/>
        <v>#DIV/0!</v>
      </c>
      <c r="J275" s="138" t="e">
        <f t="shared" si="47"/>
        <v>#DIV/0!</v>
      </c>
      <c r="K275" s="138" t="e">
        <f t="shared" si="47"/>
        <v>#DIV/0!</v>
      </c>
      <c r="L275" s="150" t="e">
        <f t="shared" si="47"/>
        <v>#DIV/0!</v>
      </c>
      <c r="N275" s="110" t="s">
        <v>109</v>
      </c>
      <c r="O275" s="278" t="e">
        <v>#DIV/0!</v>
      </c>
      <c r="P275" s="149" t="e">
        <f t="shared" si="48"/>
        <v>#DIV/0!</v>
      </c>
      <c r="Q275" s="138" t="e">
        <f t="shared" si="48"/>
        <v>#DIV/0!</v>
      </c>
      <c r="R275" s="138" t="e">
        <f t="shared" si="48"/>
        <v>#DIV/0!</v>
      </c>
      <c r="S275" s="138" t="e">
        <f t="shared" si="48"/>
        <v>#DIV/0!</v>
      </c>
      <c r="T275" s="138" t="e">
        <f t="shared" si="48"/>
        <v>#DIV/0!</v>
      </c>
      <c r="U275" s="150" t="e">
        <f t="shared" si="48"/>
        <v>#DIV/0!</v>
      </c>
    </row>
    <row r="276" spans="3:21">
      <c r="E276" s="114" t="s">
        <v>96</v>
      </c>
      <c r="F276" s="291" t="e">
        <v>#DIV/0!</v>
      </c>
      <c r="G276" s="131" t="e">
        <f t="shared" si="47"/>
        <v>#DIV/0!</v>
      </c>
      <c r="H276" s="115" t="e">
        <f t="shared" si="47"/>
        <v>#DIV/0!</v>
      </c>
      <c r="I276" s="115" t="e">
        <f t="shared" si="47"/>
        <v>#DIV/0!</v>
      </c>
      <c r="J276" s="115" t="e">
        <f t="shared" si="47"/>
        <v>#DIV/0!</v>
      </c>
      <c r="K276" s="115" t="e">
        <f t="shared" si="47"/>
        <v>#DIV/0!</v>
      </c>
      <c r="L276" s="145" t="e">
        <f t="shared" si="47"/>
        <v>#DIV/0!</v>
      </c>
      <c r="N276" s="106" t="s">
        <v>96</v>
      </c>
      <c r="O276" s="291" t="e">
        <v>#DIV/0!</v>
      </c>
      <c r="P276" s="131" t="e">
        <f t="shared" si="48"/>
        <v>#DIV/0!</v>
      </c>
      <c r="Q276" s="115" t="e">
        <f t="shared" si="48"/>
        <v>#DIV/0!</v>
      </c>
      <c r="R276" s="115" t="e">
        <f t="shared" si="48"/>
        <v>#DIV/0!</v>
      </c>
      <c r="S276" s="115" t="e">
        <f t="shared" si="48"/>
        <v>#DIV/0!</v>
      </c>
      <c r="T276" s="115" t="e">
        <f t="shared" si="48"/>
        <v>#DIV/0!</v>
      </c>
      <c r="U276" s="145" t="e">
        <f t="shared" si="48"/>
        <v>#DIV/0!</v>
      </c>
    </row>
    <row r="278" spans="3:21">
      <c r="E278" s="1" t="s">
        <v>160</v>
      </c>
      <c r="N278" s="1" t="s">
        <v>160</v>
      </c>
    </row>
    <row r="279" spans="3:21">
      <c r="E279" s="99"/>
      <c r="F279" s="292" t="s">
        <v>103</v>
      </c>
      <c r="G279" s="242" t="s">
        <v>97</v>
      </c>
      <c r="H279" s="243" t="s">
        <v>104</v>
      </c>
      <c r="I279" s="243" t="s">
        <v>105</v>
      </c>
      <c r="J279" s="243" t="s">
        <v>106</v>
      </c>
      <c r="K279" s="244" t="s">
        <v>107</v>
      </c>
      <c r="L279" s="245" t="s">
        <v>108</v>
      </c>
      <c r="N279" s="99"/>
      <c r="O279" s="241" t="s">
        <v>103</v>
      </c>
      <c r="P279" s="242" t="s">
        <v>97</v>
      </c>
      <c r="Q279" s="243" t="s">
        <v>104</v>
      </c>
      <c r="R279" s="243" t="s">
        <v>105</v>
      </c>
      <c r="S279" s="243" t="s">
        <v>106</v>
      </c>
      <c r="T279" s="244" t="s">
        <v>107</v>
      </c>
      <c r="U279" s="245" t="s">
        <v>108</v>
      </c>
    </row>
    <row r="280" spans="3:21">
      <c r="E280" s="114" t="s">
        <v>13</v>
      </c>
      <c r="F280" s="265" t="e">
        <f t="array" ref="F280:F288">IF($F$268:$F$276&lt;1,0,F268:F276/$F$268:$F$276)</f>
        <v>#DIV/0!</v>
      </c>
      <c r="G280" s="265" t="e">
        <f t="array" ref="G280:G288">IF($F$268:$F$276&lt;1,0,G268:G276/$F$268:$F$276)</f>
        <v>#DIV/0!</v>
      </c>
      <c r="H280" s="266" t="e">
        <f t="array" ref="H280:H288">IF($F$268:$F$276&lt;1,0,H268:H276/$F$268:$F$276)</f>
        <v>#DIV/0!</v>
      </c>
      <c r="I280" s="266" t="e">
        <f t="array" ref="I280:I288">IF($F$268:$F$276&lt;1,0,I268:I276/$F$268:$F$276)</f>
        <v>#DIV/0!</v>
      </c>
      <c r="J280" s="266" t="e">
        <f t="array" ref="J280:J288">IF($F$268:$F$276&lt;1,0,J268:J276/$F$268:$F$276)</f>
        <v>#DIV/0!</v>
      </c>
      <c r="K280" s="266" t="e">
        <f t="array" ref="K280:K288">IF($F$268:$F$276&lt;1,0,K268:K276/$F$268:$F$276)</f>
        <v>#DIV/0!</v>
      </c>
      <c r="L280" s="267" t="e">
        <f t="array" ref="L280:L288">IF($F$268:$F$276&lt;1,0,L268:L276/$F$268:$F$276)</f>
        <v>#DIV/0!</v>
      </c>
      <c r="N280" s="114" t="s">
        <v>13</v>
      </c>
      <c r="O280" s="265" t="e">
        <f t="array" ref="O280:O288">IF($O$268:$O$276&lt;1,0,O268:O276/$O$268:$O$276)</f>
        <v>#DIV/0!</v>
      </c>
      <c r="P280" s="265" t="e">
        <f t="array" ref="P280:P288">IF($O$268:$O$276&lt;1,0,P268:P276/$O$268:$O$276)</f>
        <v>#DIV/0!</v>
      </c>
      <c r="Q280" s="266" t="e">
        <f t="array" ref="Q280:Q288">IF($O$268:$O$276&lt;1,0,Q268:Q276/$O$268:$O$276)</f>
        <v>#DIV/0!</v>
      </c>
      <c r="R280" s="266" t="e">
        <f t="array" ref="R280:R288">IF($O$268:$O$276&lt;1,0,R268:R276/$O$268:$O$276)</f>
        <v>#DIV/0!</v>
      </c>
      <c r="S280" s="266" t="e">
        <f t="array" ref="S280:S288">IF($O$268:$O$276&lt;1,0,S268:S276/$O$268:$O$276)</f>
        <v>#DIV/0!</v>
      </c>
      <c r="T280" s="266" t="e">
        <f t="array" ref="T280:T288">IF($O$268:$O$276&lt;1,0,T268:T276/$O$268:$O$276)</f>
        <v>#DIV/0!</v>
      </c>
      <c r="U280" s="267" t="e">
        <f t="array" ref="U280:U288">IF($O$268:$O$276&lt;1,0,U268:U276/$O$268:$O$276)</f>
        <v>#DIV/0!</v>
      </c>
    </row>
    <row r="281" spans="3:21">
      <c r="E281" s="99" t="s">
        <v>5</v>
      </c>
      <c r="F281" s="294" t="e">
        <v>#DIV/0!</v>
      </c>
      <c r="G281" s="294" t="e">
        <v>#DIV/0!</v>
      </c>
      <c r="H281" s="295" t="e">
        <v>#DIV/0!</v>
      </c>
      <c r="I281" s="295" t="e">
        <v>#DIV/0!</v>
      </c>
      <c r="J281" s="295" t="e">
        <v>#DIV/0!</v>
      </c>
      <c r="K281" s="295" t="e">
        <v>#DIV/0!</v>
      </c>
      <c r="L281" s="296" t="e">
        <v>#DIV/0!</v>
      </c>
      <c r="N281" s="99" t="s">
        <v>5</v>
      </c>
      <c r="O281" s="294" t="e">
        <v>#DIV/0!</v>
      </c>
      <c r="P281" s="294" t="e">
        <v>#DIV/0!</v>
      </c>
      <c r="Q281" s="295" t="e">
        <v>#DIV/0!</v>
      </c>
      <c r="R281" s="295" t="e">
        <v>#DIV/0!</v>
      </c>
      <c r="S281" s="295" t="e">
        <v>#DIV/0!</v>
      </c>
      <c r="T281" s="295" t="e">
        <v>#DIV/0!</v>
      </c>
      <c r="U281" s="296" t="e">
        <v>#DIV/0!</v>
      </c>
    </row>
    <row r="282" spans="3:21">
      <c r="E282" s="196" t="s">
        <v>4</v>
      </c>
      <c r="F282" s="294" t="e">
        <v>#DIV/0!</v>
      </c>
      <c r="G282" s="294" t="e">
        <v>#DIV/0!</v>
      </c>
      <c r="H282" s="295" t="e">
        <v>#DIV/0!</v>
      </c>
      <c r="I282" s="295" t="e">
        <v>#DIV/0!</v>
      </c>
      <c r="J282" s="295" t="e">
        <v>#DIV/0!</v>
      </c>
      <c r="K282" s="295" t="e">
        <v>#DIV/0!</v>
      </c>
      <c r="L282" s="296" t="e">
        <v>#DIV/0!</v>
      </c>
      <c r="N282" s="196" t="s">
        <v>4</v>
      </c>
      <c r="O282" s="294" t="e">
        <v>#DIV/0!</v>
      </c>
      <c r="P282" s="294" t="e">
        <v>#DIV/0!</v>
      </c>
      <c r="Q282" s="295" t="e">
        <v>#DIV/0!</v>
      </c>
      <c r="R282" s="295" t="e">
        <v>#DIV/0!</v>
      </c>
      <c r="S282" s="295" t="e">
        <v>#DIV/0!</v>
      </c>
      <c r="T282" s="295" t="e">
        <v>#DIV/0!</v>
      </c>
      <c r="U282" s="296" t="e">
        <v>#DIV/0!</v>
      </c>
    </row>
    <row r="283" spans="3:21">
      <c r="E283" s="86" t="s">
        <v>3</v>
      </c>
      <c r="F283" s="294" t="e">
        <v>#DIV/0!</v>
      </c>
      <c r="G283" s="294" t="e">
        <v>#DIV/0!</v>
      </c>
      <c r="H283" s="295" t="e">
        <v>#DIV/0!</v>
      </c>
      <c r="I283" s="295" t="e">
        <v>#DIV/0!</v>
      </c>
      <c r="J283" s="295" t="e">
        <v>#DIV/0!</v>
      </c>
      <c r="K283" s="295" t="e">
        <v>#DIV/0!</v>
      </c>
      <c r="L283" s="296" t="e">
        <v>#DIV/0!</v>
      </c>
      <c r="N283" s="86" t="s">
        <v>3</v>
      </c>
      <c r="O283" s="294" t="e">
        <v>#DIV/0!</v>
      </c>
      <c r="P283" s="294" t="e">
        <v>#DIV/0!</v>
      </c>
      <c r="Q283" s="295" t="e">
        <v>#DIV/0!</v>
      </c>
      <c r="R283" s="295" t="e">
        <v>#DIV/0!</v>
      </c>
      <c r="S283" s="295" t="e">
        <v>#DIV/0!</v>
      </c>
      <c r="T283" s="295" t="e">
        <v>#DIV/0!</v>
      </c>
      <c r="U283" s="296" t="e">
        <v>#DIV/0!</v>
      </c>
    </row>
    <row r="284" spans="3:21">
      <c r="E284" s="86" t="s">
        <v>2</v>
      </c>
      <c r="F284" s="294" t="e">
        <v>#DIV/0!</v>
      </c>
      <c r="G284" s="294" t="e">
        <v>#DIV/0!</v>
      </c>
      <c r="H284" s="295" t="e">
        <v>#DIV/0!</v>
      </c>
      <c r="I284" s="295" t="e">
        <v>#DIV/0!</v>
      </c>
      <c r="J284" s="295" t="e">
        <v>#DIV/0!</v>
      </c>
      <c r="K284" s="295" t="e">
        <v>#DIV/0!</v>
      </c>
      <c r="L284" s="296" t="e">
        <v>#DIV/0!</v>
      </c>
      <c r="N284" s="86" t="s">
        <v>2</v>
      </c>
      <c r="O284" s="294" t="e">
        <v>#DIV/0!</v>
      </c>
      <c r="P284" s="294" t="e">
        <v>#DIV/0!</v>
      </c>
      <c r="Q284" s="295" t="e">
        <v>#DIV/0!</v>
      </c>
      <c r="R284" s="295" t="e">
        <v>#DIV/0!</v>
      </c>
      <c r="S284" s="295" t="e">
        <v>#DIV/0!</v>
      </c>
      <c r="T284" s="295" t="e">
        <v>#DIV/0!</v>
      </c>
      <c r="U284" s="296" t="e">
        <v>#DIV/0!</v>
      </c>
    </row>
    <row r="285" spans="3:21">
      <c r="E285" s="86" t="s">
        <v>72</v>
      </c>
      <c r="F285" s="297" t="e">
        <v>#DIV/0!</v>
      </c>
      <c r="G285" s="297" t="e">
        <v>#DIV/0!</v>
      </c>
      <c r="H285" s="298" t="e">
        <v>#DIV/0!</v>
      </c>
      <c r="I285" s="298" t="e">
        <v>#DIV/0!</v>
      </c>
      <c r="J285" s="298" t="e">
        <v>#DIV/0!</v>
      </c>
      <c r="K285" s="298" t="e">
        <v>#DIV/0!</v>
      </c>
      <c r="L285" s="299" t="e">
        <v>#DIV/0!</v>
      </c>
      <c r="N285" s="86" t="s">
        <v>72</v>
      </c>
      <c r="O285" s="297" t="e">
        <v>#DIV/0!</v>
      </c>
      <c r="P285" s="297" t="e">
        <v>#DIV/0!</v>
      </c>
      <c r="Q285" s="298" t="e">
        <v>#DIV/0!</v>
      </c>
      <c r="R285" s="298" t="e">
        <v>#DIV/0!</v>
      </c>
      <c r="S285" s="298" t="e">
        <v>#DIV/0!</v>
      </c>
      <c r="T285" s="298" t="e">
        <v>#DIV/0!</v>
      </c>
      <c r="U285" s="299" t="e">
        <v>#DIV/0!</v>
      </c>
    </row>
    <row r="286" spans="3:21">
      <c r="E286" s="99" t="s">
        <v>69</v>
      </c>
      <c r="F286" s="286" t="e">
        <v>#DIV/0!</v>
      </c>
      <c r="G286" s="286" t="e">
        <v>#DIV/0!</v>
      </c>
      <c r="H286" s="269" t="e">
        <v>#DIV/0!</v>
      </c>
      <c r="I286" s="269" t="e">
        <v>#DIV/0!</v>
      </c>
      <c r="J286" s="269" t="e">
        <v>#DIV/0!</v>
      </c>
      <c r="K286" s="269" t="e">
        <v>#DIV/0!</v>
      </c>
      <c r="L286" s="270" t="e">
        <v>#DIV/0!</v>
      </c>
      <c r="N286" s="99" t="s">
        <v>69</v>
      </c>
      <c r="O286" s="286" t="e">
        <v>#DIV/0!</v>
      </c>
      <c r="P286" s="286" t="e">
        <v>#DIV/0!</v>
      </c>
      <c r="Q286" s="269" t="e">
        <v>#DIV/0!</v>
      </c>
      <c r="R286" s="269" t="e">
        <v>#DIV/0!</v>
      </c>
      <c r="S286" s="269" t="e">
        <v>#DIV/0!</v>
      </c>
      <c r="T286" s="269" t="e">
        <v>#DIV/0!</v>
      </c>
      <c r="U286" s="270" t="e">
        <v>#DIV/0!</v>
      </c>
    </row>
    <row r="287" spans="3:21">
      <c r="E287" s="86" t="s">
        <v>109</v>
      </c>
      <c r="F287" s="294" t="e">
        <v>#DIV/0!</v>
      </c>
      <c r="G287" s="294" t="e">
        <v>#DIV/0!</v>
      </c>
      <c r="H287" s="295" t="e">
        <v>#DIV/0!</v>
      </c>
      <c r="I287" s="295" t="e">
        <v>#DIV/0!</v>
      </c>
      <c r="J287" s="295" t="e">
        <v>#DIV/0!</v>
      </c>
      <c r="K287" s="295" t="e">
        <v>#DIV/0!</v>
      </c>
      <c r="L287" s="296" t="e">
        <v>#DIV/0!</v>
      </c>
      <c r="N287" s="86" t="s">
        <v>109</v>
      </c>
      <c r="O287" s="294" t="e">
        <v>#DIV/0!</v>
      </c>
      <c r="P287" s="294" t="e">
        <v>#DIV/0!</v>
      </c>
      <c r="Q287" s="295" t="e">
        <v>#DIV/0!</v>
      </c>
      <c r="R287" s="295" t="e">
        <v>#DIV/0!</v>
      </c>
      <c r="S287" s="295" t="e">
        <v>#DIV/0!</v>
      </c>
      <c r="T287" s="295" t="e">
        <v>#DIV/0!</v>
      </c>
      <c r="U287" s="296" t="e">
        <v>#DIV/0!</v>
      </c>
    </row>
    <row r="288" spans="3:21">
      <c r="E288" s="114" t="s">
        <v>96</v>
      </c>
      <c r="F288" s="289" t="e">
        <v>#DIV/0!</v>
      </c>
      <c r="G288" s="289" t="e">
        <v>#DIV/0!</v>
      </c>
      <c r="H288" s="284" t="e">
        <v>#DIV/0!</v>
      </c>
      <c r="I288" s="284" t="e">
        <v>#DIV/0!</v>
      </c>
      <c r="J288" s="284" t="e">
        <v>#DIV/0!</v>
      </c>
      <c r="K288" s="284" t="e">
        <v>#DIV/0!</v>
      </c>
      <c r="L288" s="285" t="e">
        <v>#DIV/0!</v>
      </c>
      <c r="N288" s="114" t="s">
        <v>96</v>
      </c>
      <c r="O288" s="289" t="e">
        <v>#DIV/0!</v>
      </c>
      <c r="P288" s="289" t="e">
        <v>#DIV/0!</v>
      </c>
      <c r="Q288" s="284" t="e">
        <v>#DIV/0!</v>
      </c>
      <c r="R288" s="284" t="e">
        <v>#DIV/0!</v>
      </c>
      <c r="S288" s="284" t="e">
        <v>#DIV/0!</v>
      </c>
      <c r="T288" s="284" t="e">
        <v>#DIV/0!</v>
      </c>
      <c r="U288" s="285" t="e">
        <v>#DIV/0!</v>
      </c>
    </row>
    <row r="291" spans="6:11">
      <c r="F291" s="81"/>
      <c r="G291" s="81"/>
      <c r="H291" s="81"/>
      <c r="I291" s="104"/>
      <c r="J291" s="81"/>
      <c r="K291" s="81"/>
    </row>
    <row r="292" spans="6:11">
      <c r="F292" s="81"/>
      <c r="G292" s="81"/>
      <c r="H292" s="81"/>
      <c r="I292" s="81"/>
      <c r="J292" s="81"/>
      <c r="K292" s="81"/>
    </row>
  </sheetData>
  <phoneticPr fontId="1"/>
  <pageMargins left="0.7" right="0.7" top="0.75" bottom="0.75" header="0.3" footer="0.3"/>
  <pageSetup paperSize="9" scale="4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E509B-2F17-4C38-9B11-E23E37128E6A}">
  <sheetPr codeName="Sheet3"/>
  <dimension ref="A1:X277"/>
  <sheetViews>
    <sheetView zoomScale="55" zoomScaleNormal="55" workbookViewId="0"/>
  </sheetViews>
  <sheetFormatPr defaultColWidth="7" defaultRowHeight="18.75"/>
  <cols>
    <col min="1" max="1" width="7" style="1"/>
    <col min="2" max="2" width="15.25" style="1" customWidth="1"/>
    <col min="3" max="3" width="10.75" style="1" customWidth="1"/>
    <col min="4" max="4" width="16.875" style="1" customWidth="1"/>
    <col min="5" max="5" width="24.375" style="1" customWidth="1"/>
    <col min="6" max="41" width="10.625" style="1" customWidth="1"/>
    <col min="42" max="16384" width="7" style="1"/>
  </cols>
  <sheetData>
    <row r="1" spans="1:24">
      <c r="A1" s="48"/>
      <c r="B1" s="48"/>
      <c r="C1" s="48"/>
      <c r="D1" s="48"/>
      <c r="E1" s="48"/>
      <c r="F1" s="48"/>
      <c r="G1" s="48"/>
      <c r="H1" s="48"/>
    </row>
    <row r="2" spans="1:24">
      <c r="A2" s="48"/>
      <c r="B2" s="55" t="s">
        <v>26</v>
      </c>
      <c r="C2" s="500" t="s">
        <v>161</v>
      </c>
      <c r="D2" s="347"/>
      <c r="E2" s="347"/>
      <c r="F2" s="347"/>
      <c r="G2" s="347"/>
      <c r="H2" s="22"/>
    </row>
    <row r="3" spans="1:24">
      <c r="A3" s="48"/>
      <c r="B3" s="55" t="s">
        <v>27</v>
      </c>
      <c r="C3" s="501" t="s">
        <v>162</v>
      </c>
      <c r="D3" s="347"/>
      <c r="E3" s="347"/>
      <c r="F3" s="347"/>
      <c r="G3" s="347"/>
      <c r="H3" s="22"/>
    </row>
    <row r="5" spans="1:24">
      <c r="B5" s="12" t="s">
        <v>28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</row>
    <row r="7" spans="1:24">
      <c r="C7" s="16" t="s">
        <v>29</v>
      </c>
      <c r="D7" s="17" t="s">
        <v>164</v>
      </c>
    </row>
    <row r="8" spans="1:24">
      <c r="C8" s="16" t="s">
        <v>30</v>
      </c>
      <c r="D8" s="17" t="s">
        <v>31</v>
      </c>
    </row>
    <row r="9" spans="1:24">
      <c r="C9" s="16" t="s">
        <v>32</v>
      </c>
      <c r="D9" s="16" t="s">
        <v>126</v>
      </c>
    </row>
    <row r="11" spans="1:24">
      <c r="C11" s="48"/>
      <c r="D11" s="217"/>
      <c r="E11" s="48" t="s">
        <v>164</v>
      </c>
      <c r="F11" s="48"/>
      <c r="G11" s="81"/>
      <c r="H11" s="48"/>
      <c r="I11" s="48"/>
      <c r="J11" s="48"/>
      <c r="K11" s="48"/>
      <c r="L11" s="48"/>
      <c r="M11" s="48"/>
      <c r="N11" s="48"/>
      <c r="O11" s="217"/>
    </row>
    <row r="12" spans="1:24" ht="37.5">
      <c r="C12" s="48"/>
      <c r="D12" s="217"/>
      <c r="E12" s="216"/>
      <c r="F12" s="207" t="s">
        <v>125</v>
      </c>
      <c r="G12" s="48"/>
      <c r="H12" s="48"/>
      <c r="I12" s="48"/>
      <c r="J12" s="48"/>
      <c r="K12" s="48"/>
      <c r="L12" s="48"/>
      <c r="M12" s="48"/>
      <c r="N12" s="48"/>
      <c r="O12" s="48"/>
      <c r="P12" s="48"/>
    </row>
    <row r="13" spans="1:24">
      <c r="C13" s="48"/>
      <c r="D13" s="48"/>
      <c r="E13" s="108" t="s">
        <v>74</v>
      </c>
      <c r="F13" s="197" t="e">
        <f t="array" ref="F13:F18">TRANSPOSE('[2]041_01_Setai_510Yr'!$H$201:$M$201)</f>
        <v>#DIV/0!</v>
      </c>
      <c r="G13" s="48"/>
      <c r="H13" s="48"/>
      <c r="I13" s="48"/>
      <c r="J13" s="48"/>
      <c r="K13" s="48"/>
      <c r="L13" s="48"/>
      <c r="M13" s="48"/>
      <c r="N13" s="48"/>
      <c r="O13" s="48"/>
      <c r="Q13" s="48"/>
    </row>
    <row r="14" spans="1:24">
      <c r="C14" s="48"/>
      <c r="D14" s="48"/>
      <c r="E14" s="110" t="s">
        <v>75</v>
      </c>
      <c r="F14" s="198" t="e">
        <v>#DIV/0!</v>
      </c>
      <c r="G14" s="48"/>
      <c r="H14" s="48"/>
      <c r="I14" s="48"/>
      <c r="J14" s="48"/>
      <c r="K14" s="48"/>
      <c r="L14" s="48"/>
      <c r="M14" s="48"/>
      <c r="N14" s="48"/>
      <c r="O14" s="48"/>
      <c r="Q14" s="48"/>
    </row>
    <row r="15" spans="1:24">
      <c r="C15" s="48"/>
      <c r="D15" s="48"/>
      <c r="E15" s="34" t="s">
        <v>70</v>
      </c>
      <c r="F15" s="198" t="e">
        <v>#DIV/0!</v>
      </c>
      <c r="G15" s="48"/>
      <c r="H15" s="48"/>
      <c r="I15" s="48"/>
      <c r="J15" s="48"/>
      <c r="K15" s="48"/>
      <c r="L15" s="48"/>
      <c r="M15" s="48"/>
      <c r="N15" s="48"/>
      <c r="O15" s="48"/>
      <c r="Q15" s="48"/>
    </row>
    <row r="16" spans="1:24">
      <c r="C16" s="48"/>
      <c r="D16" s="48"/>
      <c r="E16" s="34" t="s">
        <v>71</v>
      </c>
      <c r="F16" s="198" t="e">
        <v>#DIV/0!</v>
      </c>
      <c r="G16" s="48"/>
      <c r="H16" s="48"/>
      <c r="I16" s="48"/>
      <c r="J16" s="48"/>
      <c r="K16" s="48"/>
      <c r="L16" s="48"/>
      <c r="M16" s="48"/>
      <c r="N16" s="48"/>
      <c r="O16" s="48"/>
      <c r="Q16" s="48"/>
    </row>
    <row r="17" spans="3:21">
      <c r="C17" s="48"/>
      <c r="D17" s="48"/>
      <c r="E17" s="34" t="s">
        <v>72</v>
      </c>
      <c r="F17" s="198" t="e">
        <v>#DIV/0!</v>
      </c>
      <c r="G17" s="48"/>
      <c r="H17" s="48"/>
      <c r="I17" s="48"/>
      <c r="J17" s="48"/>
      <c r="K17" s="48"/>
      <c r="L17" s="48"/>
      <c r="M17" s="48"/>
      <c r="N17" s="48"/>
      <c r="O17" s="48"/>
      <c r="Q17" s="48"/>
    </row>
    <row r="18" spans="3:21">
      <c r="C18" s="48"/>
      <c r="D18" s="48"/>
      <c r="E18" s="35" t="s">
        <v>73</v>
      </c>
      <c r="F18" s="199" t="e">
        <v>#DIV/0!</v>
      </c>
      <c r="G18" s="48"/>
      <c r="H18" s="48"/>
      <c r="I18" s="48"/>
      <c r="J18" s="48"/>
      <c r="K18" s="48"/>
      <c r="L18" s="48"/>
      <c r="M18" s="48"/>
      <c r="N18" s="48"/>
    </row>
    <row r="19" spans="3:21">
      <c r="C19" s="48"/>
      <c r="D19" s="48"/>
      <c r="E19" s="48"/>
      <c r="F19" s="48"/>
      <c r="H19" s="48"/>
      <c r="I19" s="48"/>
      <c r="J19" s="48"/>
      <c r="K19" s="48"/>
      <c r="L19" s="48"/>
      <c r="M19" s="48"/>
      <c r="N19" s="48"/>
      <c r="O19" s="48"/>
      <c r="P19" s="48"/>
      <c r="Q19" s="78"/>
    </row>
    <row r="20" spans="3:21">
      <c r="C20" s="48"/>
      <c r="D20" s="48"/>
      <c r="E20" s="48"/>
      <c r="F20" s="48"/>
      <c r="H20" s="48"/>
      <c r="I20" s="48"/>
      <c r="J20" s="48"/>
      <c r="K20" s="48"/>
      <c r="L20" s="48"/>
      <c r="M20" s="48"/>
      <c r="N20" s="48"/>
      <c r="O20" s="48"/>
      <c r="P20" s="48"/>
      <c r="Q20" s="78"/>
    </row>
    <row r="21" spans="3:21">
      <c r="C21" s="16" t="s">
        <v>29</v>
      </c>
      <c r="D21" s="17" t="s">
        <v>166</v>
      </c>
      <c r="E21" s="48"/>
      <c r="F21" s="48"/>
      <c r="H21" s="48"/>
      <c r="I21" s="48"/>
      <c r="J21" s="48"/>
      <c r="K21" s="48"/>
      <c r="L21" s="48"/>
      <c r="M21" s="48"/>
      <c r="N21" s="48"/>
      <c r="O21" s="48"/>
      <c r="P21" s="48"/>
      <c r="Q21" s="78"/>
    </row>
    <row r="22" spans="3:21">
      <c r="C22" s="16" t="s">
        <v>30</v>
      </c>
      <c r="D22" s="17" t="s">
        <v>31</v>
      </c>
      <c r="E22" s="48"/>
      <c r="F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</row>
    <row r="23" spans="3:21">
      <c r="C23" s="16" t="s">
        <v>32</v>
      </c>
      <c r="D23" s="16"/>
      <c r="E23" s="48"/>
      <c r="F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</row>
    <row r="24" spans="3:21"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</row>
    <row r="25" spans="3:21">
      <c r="C25" s="48"/>
      <c r="D25" s="217"/>
      <c r="E25" s="144" t="s">
        <v>166</v>
      </c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</row>
    <row r="26" spans="3:21">
      <c r="C26" s="48"/>
      <c r="D26" s="217"/>
      <c r="E26" s="216"/>
      <c r="F26" s="341" t="s">
        <v>135</v>
      </c>
      <c r="G26" s="342" t="s">
        <v>131</v>
      </c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</row>
    <row r="27" spans="3:21">
      <c r="C27" s="48"/>
      <c r="D27" s="217"/>
      <c r="E27" s="108" t="s">
        <v>74</v>
      </c>
      <c r="F27" s="220">
        <f t="array" ref="F27:F32">TRANSPOSE('[2]041_01_Setai_510Yr'!$H$263:$M$263)</f>
        <v>0</v>
      </c>
      <c r="G27" s="197">
        <f t="array" ref="G27:G32">TRANSPOSE('[2]041_01_Setai_510Yr'!$R$263:$W$263)</f>
        <v>0</v>
      </c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</row>
    <row r="28" spans="3:21">
      <c r="C28" s="48"/>
      <c r="D28" s="48"/>
      <c r="E28" s="110" t="s">
        <v>75</v>
      </c>
      <c r="F28" s="218" t="e">
        <v>#DIV/0!</v>
      </c>
      <c r="G28" s="198" t="e">
        <v>#DIV/0!</v>
      </c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</row>
    <row r="29" spans="3:21">
      <c r="C29" s="48"/>
      <c r="D29" s="48"/>
      <c r="E29" s="34" t="s">
        <v>70</v>
      </c>
      <c r="F29" s="218" t="e">
        <v>#DIV/0!</v>
      </c>
      <c r="G29" s="198" t="e">
        <v>#DIV/0!</v>
      </c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</row>
    <row r="30" spans="3:21">
      <c r="C30" s="48"/>
      <c r="D30" s="48"/>
      <c r="E30" s="34" t="s">
        <v>71</v>
      </c>
      <c r="F30" s="218" t="e">
        <v>#DIV/0!</v>
      </c>
      <c r="G30" s="198" t="e">
        <v>#DIV/0!</v>
      </c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</row>
    <row r="31" spans="3:21">
      <c r="C31" s="48"/>
      <c r="D31" s="48"/>
      <c r="E31" s="34" t="s">
        <v>72</v>
      </c>
      <c r="F31" s="218" t="e">
        <v>#DIV/0!</v>
      </c>
      <c r="G31" s="198" t="e">
        <v>#DIV/0!</v>
      </c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</row>
    <row r="32" spans="3:21">
      <c r="C32" s="48"/>
      <c r="D32" s="48"/>
      <c r="E32" s="35" t="s">
        <v>73</v>
      </c>
      <c r="F32" s="219" t="e">
        <v>#DIV/0!</v>
      </c>
      <c r="G32" s="199" t="e">
        <v>#DIV/0!</v>
      </c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</row>
    <row r="33" spans="3:21"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</row>
    <row r="34" spans="3:21"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</row>
    <row r="35" spans="3:21">
      <c r="C35" s="16" t="s">
        <v>29</v>
      </c>
      <c r="D35" s="216" t="s">
        <v>167</v>
      </c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</row>
    <row r="36" spans="3:21">
      <c r="C36" s="16" t="s">
        <v>30</v>
      </c>
      <c r="D36" s="17" t="s">
        <v>31</v>
      </c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</row>
    <row r="37" spans="3:21">
      <c r="C37" s="16" t="s">
        <v>32</v>
      </c>
      <c r="D37" s="16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</row>
    <row r="38" spans="3:21">
      <c r="C38" s="15"/>
      <c r="D38" s="15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</row>
    <row r="39" spans="3:21">
      <c r="C39" s="15"/>
      <c r="D39" s="15"/>
      <c r="E39" s="144" t="s">
        <v>166</v>
      </c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</row>
    <row r="40" spans="3:21">
      <c r="C40" s="48"/>
      <c r="D40" s="217"/>
      <c r="E40" s="216"/>
      <c r="F40" s="341" t="s">
        <v>135</v>
      </c>
      <c r="G40" s="342" t="s">
        <v>131</v>
      </c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</row>
    <row r="41" spans="3:21">
      <c r="C41" s="48"/>
      <c r="D41" s="48"/>
      <c r="E41" s="108" t="s">
        <v>74</v>
      </c>
      <c r="F41" s="221" t="e">
        <f t="array" ref="F41:F46">TRANSPOSE('[2]041_01_Setai_510Yr'!$H$315:$M$315)</f>
        <v>#DIV/0!</v>
      </c>
      <c r="G41" s="197" t="e">
        <f t="array" ref="G41:G46">TRANSPOSE('[2]041_01_Setai_510Yr'!$R$315:$W$315)</f>
        <v>#DIV/0!</v>
      </c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</row>
    <row r="42" spans="3:21">
      <c r="C42" s="48"/>
      <c r="D42" s="48"/>
      <c r="E42" s="110" t="s">
        <v>75</v>
      </c>
      <c r="F42" s="218" t="e">
        <v>#DIV/0!</v>
      </c>
      <c r="G42" s="198" t="e">
        <v>#DIV/0!</v>
      </c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</row>
    <row r="43" spans="3:21">
      <c r="C43" s="48"/>
      <c r="D43" s="48"/>
      <c r="E43" s="34" t="s">
        <v>70</v>
      </c>
      <c r="F43" s="218" t="e">
        <v>#DIV/0!</v>
      </c>
      <c r="G43" s="198" t="e">
        <v>#DIV/0!</v>
      </c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</row>
    <row r="44" spans="3:21">
      <c r="C44" s="48"/>
      <c r="D44" s="48"/>
      <c r="E44" s="34" t="s">
        <v>71</v>
      </c>
      <c r="F44" s="218" t="e">
        <v>#DIV/0!</v>
      </c>
      <c r="G44" s="198" t="e">
        <v>#DIV/0!</v>
      </c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</row>
    <row r="45" spans="3:21">
      <c r="C45" s="48"/>
      <c r="D45" s="48"/>
      <c r="E45" s="34" t="s">
        <v>72</v>
      </c>
      <c r="F45" s="218" t="e">
        <v>#DIV/0!</v>
      </c>
      <c r="G45" s="198" t="e">
        <v>#DIV/0!</v>
      </c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</row>
    <row r="46" spans="3:21">
      <c r="C46" s="48"/>
      <c r="D46" s="48"/>
      <c r="E46" s="35" t="s">
        <v>73</v>
      </c>
      <c r="F46" s="223" t="e">
        <v>#DIV/0!</v>
      </c>
      <c r="G46" s="199" t="e">
        <v>#DIV/0!</v>
      </c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</row>
    <row r="47" spans="3:21"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Q47" s="79"/>
    </row>
    <row r="49" spans="3:10">
      <c r="C49" s="16" t="s">
        <v>29</v>
      </c>
      <c r="D49" s="17" t="s">
        <v>176</v>
      </c>
      <c r="E49" s="48"/>
    </row>
    <row r="50" spans="3:10">
      <c r="C50" s="16" t="s">
        <v>30</v>
      </c>
      <c r="D50" s="17" t="s">
        <v>31</v>
      </c>
      <c r="E50" s="48"/>
    </row>
    <row r="51" spans="3:10">
      <c r="C51" s="16" t="s">
        <v>32</v>
      </c>
      <c r="D51" s="16"/>
      <c r="E51" s="80"/>
    </row>
    <row r="52" spans="3:10">
      <c r="C52" s="15"/>
      <c r="D52" s="15"/>
      <c r="E52" s="80"/>
    </row>
    <row r="53" spans="3:10">
      <c r="E53" s="1" t="s">
        <v>176</v>
      </c>
    </row>
    <row r="54" spans="3:10" ht="37.5">
      <c r="E54" s="303" t="s">
        <v>92</v>
      </c>
      <c r="F54" s="300" t="s">
        <v>24</v>
      </c>
      <c r="G54" s="301" t="s">
        <v>23</v>
      </c>
      <c r="H54" s="301" t="s">
        <v>22</v>
      </c>
      <c r="I54" s="301" t="s">
        <v>21</v>
      </c>
      <c r="J54" s="306" t="s">
        <v>20</v>
      </c>
    </row>
    <row r="55" spans="3:10">
      <c r="E55" s="310" t="s">
        <v>76</v>
      </c>
      <c r="F55" s="314">
        <f t="array" ref="F55:F70">'[3]030_01_利用データ_共通'!$G$64:$G$79</f>
        <v>0</v>
      </c>
      <c r="G55" s="315">
        <f t="array" ref="G55:G70">'[3]030_01_利用データ_共通'!$H$64:$H$79</f>
        <v>0</v>
      </c>
      <c r="H55" s="315">
        <f t="array" ref="H55:H70">'[3]030_01_利用データ_共通'!$I$64:$I$79</f>
        <v>0</v>
      </c>
      <c r="I55" s="315">
        <f t="array" ref="I55:I70">'[3]030_01_利用データ_共通'!$J$64:$J$79</f>
        <v>0</v>
      </c>
      <c r="J55" s="316">
        <f t="array" ref="J55:J70">'[3]030_01_利用データ_共通'!$K$64:$K$79</f>
        <v>0</v>
      </c>
    </row>
    <row r="56" spans="3:10">
      <c r="E56" s="311" t="s">
        <v>110</v>
      </c>
      <c r="F56" s="317">
        <v>0</v>
      </c>
      <c r="G56" s="313">
        <v>0</v>
      </c>
      <c r="H56" s="313">
        <v>0</v>
      </c>
      <c r="I56" s="313">
        <v>0</v>
      </c>
      <c r="J56" s="318">
        <v>0</v>
      </c>
    </row>
    <row r="57" spans="3:10">
      <c r="E57" s="311" t="s">
        <v>111</v>
      </c>
      <c r="F57" s="317">
        <v>0</v>
      </c>
      <c r="G57" s="313">
        <v>0</v>
      </c>
      <c r="H57" s="313">
        <v>0</v>
      </c>
      <c r="I57" s="313">
        <v>0</v>
      </c>
      <c r="J57" s="318">
        <v>0</v>
      </c>
    </row>
    <row r="58" spans="3:10">
      <c r="E58" s="311" t="s">
        <v>112</v>
      </c>
      <c r="F58" s="317">
        <v>0</v>
      </c>
      <c r="G58" s="313">
        <v>0</v>
      </c>
      <c r="H58" s="313">
        <v>0</v>
      </c>
      <c r="I58" s="313">
        <v>0</v>
      </c>
      <c r="J58" s="318">
        <v>0</v>
      </c>
    </row>
    <row r="59" spans="3:10">
      <c r="E59" s="311" t="s">
        <v>113</v>
      </c>
      <c r="F59" s="317">
        <v>0</v>
      </c>
      <c r="G59" s="313">
        <v>0</v>
      </c>
      <c r="H59" s="313">
        <v>0</v>
      </c>
      <c r="I59" s="313">
        <v>0</v>
      </c>
      <c r="J59" s="318">
        <v>0</v>
      </c>
    </row>
    <row r="60" spans="3:10">
      <c r="E60" s="311" t="s">
        <v>114</v>
      </c>
      <c r="F60" s="317">
        <v>0</v>
      </c>
      <c r="G60" s="313">
        <v>0</v>
      </c>
      <c r="H60" s="313">
        <v>0</v>
      </c>
      <c r="I60" s="313">
        <v>0</v>
      </c>
      <c r="J60" s="318">
        <v>0</v>
      </c>
    </row>
    <row r="61" spans="3:10">
      <c r="E61" s="311" t="s">
        <v>115</v>
      </c>
      <c r="F61" s="317">
        <v>0</v>
      </c>
      <c r="G61" s="313">
        <v>0</v>
      </c>
      <c r="H61" s="313">
        <v>0</v>
      </c>
      <c r="I61" s="313">
        <v>0</v>
      </c>
      <c r="J61" s="318">
        <v>0</v>
      </c>
    </row>
    <row r="62" spans="3:10">
      <c r="E62" s="311" t="s">
        <v>116</v>
      </c>
      <c r="F62" s="317">
        <v>0</v>
      </c>
      <c r="G62" s="313">
        <v>0</v>
      </c>
      <c r="H62" s="313">
        <v>0</v>
      </c>
      <c r="I62" s="313">
        <v>0</v>
      </c>
      <c r="J62" s="318">
        <v>0</v>
      </c>
    </row>
    <row r="63" spans="3:10">
      <c r="E63" s="311" t="s">
        <v>117</v>
      </c>
      <c r="F63" s="317">
        <v>0</v>
      </c>
      <c r="G63" s="313">
        <v>0</v>
      </c>
      <c r="H63" s="313">
        <v>0</v>
      </c>
      <c r="I63" s="313">
        <v>0</v>
      </c>
      <c r="J63" s="318">
        <v>0</v>
      </c>
    </row>
    <row r="64" spans="3:10">
      <c r="E64" s="311" t="s">
        <v>118</v>
      </c>
      <c r="F64" s="317">
        <v>0</v>
      </c>
      <c r="G64" s="313">
        <v>0</v>
      </c>
      <c r="H64" s="313">
        <v>0</v>
      </c>
      <c r="I64" s="313">
        <v>0</v>
      </c>
      <c r="J64" s="318">
        <v>0</v>
      </c>
    </row>
    <row r="65" spans="3:11">
      <c r="E65" s="311" t="s">
        <v>119</v>
      </c>
      <c r="F65" s="317">
        <v>0</v>
      </c>
      <c r="G65" s="313">
        <v>0</v>
      </c>
      <c r="H65" s="313">
        <v>0</v>
      </c>
      <c r="I65" s="313">
        <v>0</v>
      </c>
      <c r="J65" s="318">
        <v>0</v>
      </c>
    </row>
    <row r="66" spans="3:11">
      <c r="E66" s="311" t="s">
        <v>120</v>
      </c>
      <c r="F66" s="317">
        <v>0</v>
      </c>
      <c r="G66" s="313">
        <v>0</v>
      </c>
      <c r="H66" s="313">
        <v>0</v>
      </c>
      <c r="I66" s="313">
        <v>0</v>
      </c>
      <c r="J66" s="318">
        <v>0</v>
      </c>
    </row>
    <row r="67" spans="3:11">
      <c r="E67" s="311" t="s">
        <v>121</v>
      </c>
      <c r="F67" s="317">
        <v>0</v>
      </c>
      <c r="G67" s="313">
        <v>0</v>
      </c>
      <c r="H67" s="313">
        <v>0</v>
      </c>
      <c r="I67" s="313">
        <v>0</v>
      </c>
      <c r="J67" s="318">
        <v>0</v>
      </c>
    </row>
    <row r="68" spans="3:11">
      <c r="E68" s="311" t="s">
        <v>122</v>
      </c>
      <c r="F68" s="317">
        <v>0</v>
      </c>
      <c r="G68" s="313">
        <v>0</v>
      </c>
      <c r="H68" s="313">
        <v>0</v>
      </c>
      <c r="I68" s="313">
        <v>0</v>
      </c>
      <c r="J68" s="318">
        <v>0</v>
      </c>
    </row>
    <row r="69" spans="3:11">
      <c r="E69" s="311" t="s">
        <v>123</v>
      </c>
      <c r="F69" s="317">
        <v>0</v>
      </c>
      <c r="G69" s="313">
        <v>0</v>
      </c>
      <c r="H69" s="313">
        <v>0</v>
      </c>
      <c r="I69" s="313">
        <v>0</v>
      </c>
      <c r="J69" s="318">
        <v>0</v>
      </c>
    </row>
    <row r="70" spans="3:11">
      <c r="E70" s="312" t="s">
        <v>124</v>
      </c>
      <c r="F70" s="319">
        <v>0</v>
      </c>
      <c r="G70" s="320">
        <v>0</v>
      </c>
      <c r="H70" s="320">
        <v>0</v>
      </c>
      <c r="I70" s="320">
        <v>0</v>
      </c>
      <c r="J70" s="321">
        <v>0</v>
      </c>
    </row>
    <row r="73" spans="3:11">
      <c r="C73" s="16" t="s">
        <v>29</v>
      </c>
      <c r="D73" s="17" t="s">
        <v>168</v>
      </c>
    </row>
    <row r="74" spans="3:11" ht="37.5">
      <c r="C74" s="16" t="s">
        <v>30</v>
      </c>
      <c r="D74" s="222" t="s">
        <v>102</v>
      </c>
    </row>
    <row r="76" spans="3:11">
      <c r="C76" s="144"/>
      <c r="E76" s="81" t="s">
        <v>168</v>
      </c>
      <c r="F76" s="81"/>
      <c r="G76" s="81"/>
      <c r="H76" s="81"/>
      <c r="I76" s="81"/>
      <c r="J76" s="81"/>
      <c r="K76" s="81"/>
    </row>
    <row r="77" spans="3:11">
      <c r="C77" s="81"/>
      <c r="D77" s="81"/>
      <c r="E77" s="99"/>
      <c r="F77" s="307" t="s">
        <v>11</v>
      </c>
      <c r="G77" s="309" t="s">
        <v>10</v>
      </c>
      <c r="H77" s="309" t="s">
        <v>9</v>
      </c>
      <c r="I77" s="309" t="s">
        <v>8</v>
      </c>
      <c r="J77" s="309" t="s">
        <v>7</v>
      </c>
      <c r="K77" s="308" t="s">
        <v>6</v>
      </c>
    </row>
    <row r="78" spans="3:11">
      <c r="C78" s="81"/>
      <c r="D78" s="81"/>
      <c r="E78" s="114" t="s">
        <v>13</v>
      </c>
      <c r="F78" s="322">
        <f t="array" ref="F78:K84">TRANSPOSE('[1]031_41_夫婦のみ割合_0323'!$AO$76:$AU$81)</f>
        <v>0</v>
      </c>
      <c r="G78" s="323">
        <v>0</v>
      </c>
      <c r="H78" s="323">
        <v>0</v>
      </c>
      <c r="I78" s="323">
        <v>0</v>
      </c>
      <c r="J78" s="323">
        <v>0</v>
      </c>
      <c r="K78" s="324">
        <v>0</v>
      </c>
    </row>
    <row r="79" spans="3:11">
      <c r="C79" s="81"/>
      <c r="D79" s="81"/>
      <c r="E79" s="99" t="s">
        <v>14</v>
      </c>
      <c r="F79" s="325">
        <v>0</v>
      </c>
      <c r="G79" s="326">
        <v>0</v>
      </c>
      <c r="H79" s="326">
        <v>0</v>
      </c>
      <c r="I79" s="326">
        <v>0</v>
      </c>
      <c r="J79" s="326">
        <v>0</v>
      </c>
      <c r="K79" s="327">
        <v>0</v>
      </c>
    </row>
    <row r="80" spans="3:11">
      <c r="C80" s="81"/>
      <c r="D80" s="81"/>
      <c r="E80" s="86" t="s">
        <v>5</v>
      </c>
      <c r="F80" s="328">
        <v>0</v>
      </c>
      <c r="G80" s="329">
        <v>0</v>
      </c>
      <c r="H80" s="329">
        <v>0</v>
      </c>
      <c r="I80" s="329">
        <v>0</v>
      </c>
      <c r="J80" s="329">
        <v>0</v>
      </c>
      <c r="K80" s="330">
        <v>0</v>
      </c>
    </row>
    <row r="81" spans="2:24">
      <c r="C81" s="81"/>
      <c r="D81" s="81"/>
      <c r="E81" s="196" t="s">
        <v>4</v>
      </c>
      <c r="F81" s="328">
        <v>0</v>
      </c>
      <c r="G81" s="329">
        <v>0</v>
      </c>
      <c r="H81" s="329">
        <v>0</v>
      </c>
      <c r="I81" s="329">
        <v>0</v>
      </c>
      <c r="J81" s="329">
        <v>0</v>
      </c>
      <c r="K81" s="330">
        <v>0</v>
      </c>
    </row>
    <row r="82" spans="2:24">
      <c r="C82" s="81"/>
      <c r="D82" s="81"/>
      <c r="E82" s="86" t="s">
        <v>3</v>
      </c>
      <c r="F82" s="328">
        <v>0</v>
      </c>
      <c r="G82" s="329">
        <v>0</v>
      </c>
      <c r="H82" s="329">
        <v>0</v>
      </c>
      <c r="I82" s="329">
        <v>0</v>
      </c>
      <c r="J82" s="329">
        <v>0</v>
      </c>
      <c r="K82" s="330">
        <v>0</v>
      </c>
    </row>
    <row r="83" spans="2:24">
      <c r="C83" s="81"/>
      <c r="D83" s="81"/>
      <c r="E83" s="86" t="s">
        <v>2</v>
      </c>
      <c r="F83" s="328">
        <v>0</v>
      </c>
      <c r="G83" s="329">
        <v>0</v>
      </c>
      <c r="H83" s="329">
        <v>0</v>
      </c>
      <c r="I83" s="329">
        <v>0</v>
      </c>
      <c r="J83" s="329">
        <v>0</v>
      </c>
      <c r="K83" s="330">
        <v>0</v>
      </c>
    </row>
    <row r="84" spans="2:24">
      <c r="C84" s="81"/>
      <c r="D84" s="81"/>
      <c r="E84" s="93" t="s">
        <v>1</v>
      </c>
      <c r="F84" s="322">
        <v>0</v>
      </c>
      <c r="G84" s="323">
        <v>0</v>
      </c>
      <c r="H84" s="323">
        <v>0</v>
      </c>
      <c r="I84" s="323">
        <v>0</v>
      </c>
      <c r="J84" s="323">
        <v>0</v>
      </c>
      <c r="K84" s="324">
        <v>0</v>
      </c>
    </row>
    <row r="87" spans="2:24">
      <c r="B87" s="42" t="s">
        <v>48</v>
      </c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</row>
    <row r="88" spans="2:24">
      <c r="B88" s="71" t="s">
        <v>68</v>
      </c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71"/>
      <c r="Q88" s="71"/>
      <c r="R88" s="71"/>
      <c r="S88" s="71"/>
      <c r="T88" s="71"/>
      <c r="U88" s="71"/>
      <c r="V88" s="71"/>
      <c r="W88" s="71"/>
      <c r="X88" s="71"/>
    </row>
    <row r="90" spans="2:24">
      <c r="C90" s="81" t="s">
        <v>169</v>
      </c>
    </row>
    <row r="91" spans="2:24">
      <c r="D91" s="1" t="s">
        <v>170</v>
      </c>
    </row>
    <row r="93" spans="2:24">
      <c r="C93" s="1" t="s">
        <v>177</v>
      </c>
    </row>
    <row r="94" spans="2:24">
      <c r="E94" s="1" t="s">
        <v>178</v>
      </c>
    </row>
    <row r="95" spans="2:24" ht="37.5">
      <c r="E95" s="55"/>
      <c r="F95" s="300" t="s">
        <v>19</v>
      </c>
      <c r="G95" s="301" t="s">
        <v>18</v>
      </c>
      <c r="H95" s="301" t="s">
        <v>17</v>
      </c>
      <c r="I95" s="306" t="s">
        <v>16</v>
      </c>
    </row>
    <row r="96" spans="2:24">
      <c r="E96" s="36" t="s">
        <v>76</v>
      </c>
      <c r="F96" s="83">
        <f t="shared" ref="F96:I111" si="0">+F55+(G55-F55)/5*0.5</f>
        <v>0</v>
      </c>
      <c r="G96" s="84">
        <f t="shared" si="0"/>
        <v>0</v>
      </c>
      <c r="H96" s="84">
        <f t="shared" si="0"/>
        <v>0</v>
      </c>
      <c r="I96" s="85">
        <f t="shared" si="0"/>
        <v>0</v>
      </c>
    </row>
    <row r="97" spans="5:9">
      <c r="E97" s="37" t="s">
        <v>77</v>
      </c>
      <c r="F97" s="87">
        <f t="shared" si="0"/>
        <v>0</v>
      </c>
      <c r="G97" s="88">
        <f t="shared" si="0"/>
        <v>0</v>
      </c>
      <c r="H97" s="88">
        <f t="shared" si="0"/>
        <v>0</v>
      </c>
      <c r="I97" s="89">
        <f t="shared" si="0"/>
        <v>0</v>
      </c>
    </row>
    <row r="98" spans="5:9">
      <c r="E98" s="37" t="s">
        <v>78</v>
      </c>
      <c r="F98" s="87">
        <f t="shared" si="0"/>
        <v>0</v>
      </c>
      <c r="G98" s="88">
        <f t="shared" si="0"/>
        <v>0</v>
      </c>
      <c r="H98" s="88">
        <f t="shared" si="0"/>
        <v>0</v>
      </c>
      <c r="I98" s="89">
        <f t="shared" si="0"/>
        <v>0</v>
      </c>
    </row>
    <row r="99" spans="5:9">
      <c r="E99" s="37" t="s">
        <v>79</v>
      </c>
      <c r="F99" s="87">
        <f t="shared" si="0"/>
        <v>0</v>
      </c>
      <c r="G99" s="88">
        <f t="shared" si="0"/>
        <v>0</v>
      </c>
      <c r="H99" s="88">
        <f t="shared" si="0"/>
        <v>0</v>
      </c>
      <c r="I99" s="89">
        <f t="shared" si="0"/>
        <v>0</v>
      </c>
    </row>
    <row r="100" spans="5:9">
      <c r="E100" s="37" t="s">
        <v>80</v>
      </c>
      <c r="F100" s="87">
        <f t="shared" si="0"/>
        <v>0</v>
      </c>
      <c r="G100" s="88">
        <f t="shared" si="0"/>
        <v>0</v>
      </c>
      <c r="H100" s="88">
        <f t="shared" si="0"/>
        <v>0</v>
      </c>
      <c r="I100" s="89">
        <f t="shared" si="0"/>
        <v>0</v>
      </c>
    </row>
    <row r="101" spans="5:9">
      <c r="E101" s="37" t="s">
        <v>81</v>
      </c>
      <c r="F101" s="87">
        <f t="shared" si="0"/>
        <v>0</v>
      </c>
      <c r="G101" s="88">
        <f t="shared" si="0"/>
        <v>0</v>
      </c>
      <c r="H101" s="88">
        <f t="shared" si="0"/>
        <v>0</v>
      </c>
      <c r="I101" s="89">
        <f t="shared" si="0"/>
        <v>0</v>
      </c>
    </row>
    <row r="102" spans="5:9">
      <c r="E102" s="37" t="s">
        <v>82</v>
      </c>
      <c r="F102" s="87">
        <f t="shared" si="0"/>
        <v>0</v>
      </c>
      <c r="G102" s="88">
        <f t="shared" si="0"/>
        <v>0</v>
      </c>
      <c r="H102" s="88">
        <f t="shared" si="0"/>
        <v>0</v>
      </c>
      <c r="I102" s="89">
        <f t="shared" si="0"/>
        <v>0</v>
      </c>
    </row>
    <row r="103" spans="5:9">
      <c r="E103" s="37" t="s">
        <v>83</v>
      </c>
      <c r="F103" s="87">
        <f t="shared" si="0"/>
        <v>0</v>
      </c>
      <c r="G103" s="88">
        <f t="shared" si="0"/>
        <v>0</v>
      </c>
      <c r="H103" s="88">
        <f t="shared" si="0"/>
        <v>0</v>
      </c>
      <c r="I103" s="89">
        <f t="shared" si="0"/>
        <v>0</v>
      </c>
    </row>
    <row r="104" spans="5:9">
      <c r="E104" s="37" t="s">
        <v>84</v>
      </c>
      <c r="F104" s="87">
        <f t="shared" si="0"/>
        <v>0</v>
      </c>
      <c r="G104" s="88">
        <f t="shared" si="0"/>
        <v>0</v>
      </c>
      <c r="H104" s="88">
        <f t="shared" si="0"/>
        <v>0</v>
      </c>
      <c r="I104" s="89">
        <f t="shared" si="0"/>
        <v>0</v>
      </c>
    </row>
    <row r="105" spans="5:9">
      <c r="E105" s="37" t="s">
        <v>85</v>
      </c>
      <c r="F105" s="87">
        <f t="shared" si="0"/>
        <v>0</v>
      </c>
      <c r="G105" s="88">
        <f t="shared" si="0"/>
        <v>0</v>
      </c>
      <c r="H105" s="88">
        <f t="shared" si="0"/>
        <v>0</v>
      </c>
      <c r="I105" s="89">
        <f t="shared" si="0"/>
        <v>0</v>
      </c>
    </row>
    <row r="106" spans="5:9">
      <c r="E106" s="37" t="s">
        <v>86</v>
      </c>
      <c r="F106" s="87">
        <f t="shared" si="0"/>
        <v>0</v>
      </c>
      <c r="G106" s="88">
        <f t="shared" si="0"/>
        <v>0</v>
      </c>
      <c r="H106" s="88">
        <f t="shared" si="0"/>
        <v>0</v>
      </c>
      <c r="I106" s="89">
        <f t="shared" si="0"/>
        <v>0</v>
      </c>
    </row>
    <row r="107" spans="5:9">
      <c r="E107" s="37" t="s">
        <v>87</v>
      </c>
      <c r="F107" s="87">
        <f t="shared" si="0"/>
        <v>0</v>
      </c>
      <c r="G107" s="88">
        <f t="shared" si="0"/>
        <v>0</v>
      </c>
      <c r="H107" s="88">
        <f t="shared" si="0"/>
        <v>0</v>
      </c>
      <c r="I107" s="89">
        <f t="shared" si="0"/>
        <v>0</v>
      </c>
    </row>
    <row r="108" spans="5:9">
      <c r="E108" s="37" t="s">
        <v>88</v>
      </c>
      <c r="F108" s="87">
        <f t="shared" si="0"/>
        <v>0</v>
      </c>
      <c r="G108" s="88">
        <f t="shared" si="0"/>
        <v>0</v>
      </c>
      <c r="H108" s="88">
        <f t="shared" si="0"/>
        <v>0</v>
      </c>
      <c r="I108" s="89">
        <f t="shared" si="0"/>
        <v>0</v>
      </c>
    </row>
    <row r="109" spans="5:9">
      <c r="E109" s="37" t="s">
        <v>89</v>
      </c>
      <c r="F109" s="87">
        <f t="shared" si="0"/>
        <v>0</v>
      </c>
      <c r="G109" s="88">
        <f t="shared" si="0"/>
        <v>0</v>
      </c>
      <c r="H109" s="88">
        <f t="shared" si="0"/>
        <v>0</v>
      </c>
      <c r="I109" s="89">
        <f t="shared" si="0"/>
        <v>0</v>
      </c>
    </row>
    <row r="110" spans="5:9">
      <c r="E110" s="37" t="s">
        <v>90</v>
      </c>
      <c r="F110" s="87">
        <f t="shared" si="0"/>
        <v>0</v>
      </c>
      <c r="G110" s="88">
        <f t="shared" si="0"/>
        <v>0</v>
      </c>
      <c r="H110" s="88">
        <f t="shared" si="0"/>
        <v>0</v>
      </c>
      <c r="I110" s="89">
        <f t="shared" si="0"/>
        <v>0</v>
      </c>
    </row>
    <row r="111" spans="5:9">
      <c r="E111" s="38" t="s">
        <v>91</v>
      </c>
      <c r="F111" s="94">
        <f t="shared" si="0"/>
        <v>0</v>
      </c>
      <c r="G111" s="95">
        <f t="shared" si="0"/>
        <v>0</v>
      </c>
      <c r="H111" s="95">
        <f t="shared" si="0"/>
        <v>0</v>
      </c>
      <c r="I111" s="96">
        <f t="shared" si="0"/>
        <v>0</v>
      </c>
    </row>
    <row r="114" spans="3:7">
      <c r="C114" s="1" t="s">
        <v>141</v>
      </c>
    </row>
    <row r="116" spans="3:7">
      <c r="E116" s="1" t="s">
        <v>142</v>
      </c>
    </row>
    <row r="117" spans="3:7">
      <c r="E117" s="55"/>
      <c r="F117" s="23" t="s">
        <v>93</v>
      </c>
      <c r="G117" s="55" t="s">
        <v>94</v>
      </c>
    </row>
    <row r="118" spans="3:7">
      <c r="E118" s="34" t="s">
        <v>77</v>
      </c>
      <c r="F118" s="90">
        <f t="array" ref="F118:F132">H97:H111-G97:G111</f>
        <v>0</v>
      </c>
      <c r="G118" s="232">
        <f t="array" ref="G118:G132">I97:I111-G97:G111</f>
        <v>0</v>
      </c>
    </row>
    <row r="119" spans="3:7">
      <c r="E119" s="34" t="s">
        <v>78</v>
      </c>
      <c r="F119" s="90">
        <v>0</v>
      </c>
      <c r="G119" s="233">
        <v>0</v>
      </c>
    </row>
    <row r="120" spans="3:7">
      <c r="E120" s="34" t="s">
        <v>79</v>
      </c>
      <c r="F120" s="90">
        <v>0</v>
      </c>
      <c r="G120" s="233">
        <v>0</v>
      </c>
    </row>
    <row r="121" spans="3:7">
      <c r="E121" s="34" t="s">
        <v>80</v>
      </c>
      <c r="F121" s="90">
        <v>0</v>
      </c>
      <c r="G121" s="233">
        <v>0</v>
      </c>
    </row>
    <row r="122" spans="3:7">
      <c r="E122" s="34" t="s">
        <v>81</v>
      </c>
      <c r="F122" s="90">
        <v>0</v>
      </c>
      <c r="G122" s="233">
        <v>0</v>
      </c>
    </row>
    <row r="123" spans="3:7">
      <c r="E123" s="34" t="s">
        <v>82</v>
      </c>
      <c r="F123" s="90">
        <v>0</v>
      </c>
      <c r="G123" s="233">
        <v>0</v>
      </c>
    </row>
    <row r="124" spans="3:7">
      <c r="E124" s="34" t="s">
        <v>83</v>
      </c>
      <c r="F124" s="90">
        <v>0</v>
      </c>
      <c r="G124" s="233">
        <v>0</v>
      </c>
    </row>
    <row r="125" spans="3:7">
      <c r="E125" s="34" t="s">
        <v>84</v>
      </c>
      <c r="F125" s="90">
        <v>0</v>
      </c>
      <c r="G125" s="233">
        <v>0</v>
      </c>
    </row>
    <row r="126" spans="3:7">
      <c r="E126" s="34" t="s">
        <v>85</v>
      </c>
      <c r="F126" s="90">
        <v>0</v>
      </c>
      <c r="G126" s="233">
        <v>0</v>
      </c>
    </row>
    <row r="127" spans="3:7">
      <c r="E127" s="34" t="s">
        <v>86</v>
      </c>
      <c r="F127" s="90">
        <v>0</v>
      </c>
      <c r="G127" s="233">
        <v>0</v>
      </c>
    </row>
    <row r="128" spans="3:7">
      <c r="E128" s="34" t="s">
        <v>87</v>
      </c>
      <c r="F128" s="90">
        <v>0</v>
      </c>
      <c r="G128" s="233">
        <v>0</v>
      </c>
    </row>
    <row r="129" spans="3:14">
      <c r="E129" s="34" t="s">
        <v>88</v>
      </c>
      <c r="F129" s="90">
        <v>0</v>
      </c>
      <c r="G129" s="233">
        <v>0</v>
      </c>
    </row>
    <row r="130" spans="3:14">
      <c r="E130" s="34" t="s">
        <v>89</v>
      </c>
      <c r="F130" s="90">
        <v>0</v>
      </c>
      <c r="G130" s="233">
        <v>0</v>
      </c>
    </row>
    <row r="131" spans="3:14">
      <c r="E131" s="34" t="s">
        <v>90</v>
      </c>
      <c r="F131" s="90">
        <v>0</v>
      </c>
      <c r="G131" s="233">
        <v>0</v>
      </c>
    </row>
    <row r="132" spans="3:14">
      <c r="E132" s="35" t="s">
        <v>91</v>
      </c>
      <c r="F132" s="97">
        <v>0</v>
      </c>
      <c r="G132" s="234">
        <v>0</v>
      </c>
    </row>
    <row r="133" spans="3:14">
      <c r="J133" s="224"/>
    </row>
    <row r="134" spans="3:14">
      <c r="C134" s="144"/>
      <c r="E134" s="1" t="s">
        <v>143</v>
      </c>
      <c r="J134" s="224"/>
    </row>
    <row r="135" spans="3:14">
      <c r="C135" s="144"/>
      <c r="E135" s="33"/>
      <c r="F135" s="23" t="s">
        <v>130</v>
      </c>
      <c r="G135" s="347"/>
      <c r="H135" s="347"/>
      <c r="I135" s="22"/>
      <c r="J135" s="23" t="s">
        <v>131</v>
      </c>
      <c r="K135" s="347"/>
      <c r="L135" s="347"/>
      <c r="M135" s="22"/>
    </row>
    <row r="136" spans="3:14" ht="37.5">
      <c r="E136" s="38"/>
      <c r="F136" s="213" t="s">
        <v>95</v>
      </c>
      <c r="G136" s="214" t="s">
        <v>99</v>
      </c>
      <c r="H136" s="235" t="s">
        <v>98</v>
      </c>
      <c r="I136" s="236" t="s">
        <v>100</v>
      </c>
      <c r="J136" s="213" t="s">
        <v>95</v>
      </c>
      <c r="K136" s="214" t="s">
        <v>99</v>
      </c>
      <c r="L136" s="235" t="s">
        <v>98</v>
      </c>
      <c r="M136" s="236" t="s">
        <v>100</v>
      </c>
    </row>
    <row r="137" spans="3:14">
      <c r="E137" s="237" t="s">
        <v>96</v>
      </c>
      <c r="F137" s="100">
        <f>SUMIF(F118:F132,"&gt;0",F118:F132)</f>
        <v>0</v>
      </c>
      <c r="G137" s="102">
        <f>SUMIF(F118:F132,"&lt;0",F118:F132)</f>
        <v>0</v>
      </c>
      <c r="H137" s="231" t="s">
        <v>101</v>
      </c>
      <c r="I137" s="230" t="s">
        <v>101</v>
      </c>
      <c r="J137" s="348">
        <f>SUMIF(G118:G132,"&gt;0",G118:G132)</f>
        <v>0</v>
      </c>
      <c r="K137" s="101">
        <f>SUMIF(G118:G132,"&lt;0",G118:G132)</f>
        <v>0</v>
      </c>
      <c r="L137" s="349" t="s">
        <v>101</v>
      </c>
      <c r="M137" s="230" t="s">
        <v>101</v>
      </c>
    </row>
    <row r="138" spans="3:14">
      <c r="E138" s="238" t="s">
        <v>11</v>
      </c>
      <c r="F138" s="90">
        <f>SUMIF(F120:F$132,"&gt;0",F120:F$132)</f>
        <v>0</v>
      </c>
      <c r="G138" s="102">
        <f>SUMIF(F120:F$132,"&lt;0",F120:F$132)</f>
        <v>0</v>
      </c>
      <c r="H138" s="228" t="e">
        <f t="shared" ref="H138:H143" si="1">+F138/$F$137</f>
        <v>#DIV/0!</v>
      </c>
      <c r="I138" s="226" t="e">
        <f>G138/$G$137</f>
        <v>#DIV/0!</v>
      </c>
      <c r="J138" s="102">
        <f>SUMIF(G120:G$132,"&gt;0",G120:G$132)</f>
        <v>0</v>
      </c>
      <c r="K138" s="91">
        <f>SUMIF(G120:G$132,"&lt;0",G120:G$132)</f>
        <v>0</v>
      </c>
      <c r="L138" s="350" t="e">
        <f t="shared" ref="L138:L143" si="2">+J138/$J$137</f>
        <v>#DIV/0!</v>
      </c>
      <c r="M138" s="226" t="e">
        <f>K138/$K$137</f>
        <v>#DIV/0!</v>
      </c>
    </row>
    <row r="139" spans="3:14">
      <c r="E139" s="238" t="s">
        <v>10</v>
      </c>
      <c r="F139" s="90">
        <f>SUMIF(F121:F$132,"&gt;0",F121:F$132)</f>
        <v>0</v>
      </c>
      <c r="G139" s="102">
        <f>SUMIF(F121:F$132,"&lt;0",F121:F$132)</f>
        <v>0</v>
      </c>
      <c r="H139" s="228" t="e">
        <f t="shared" si="1"/>
        <v>#DIV/0!</v>
      </c>
      <c r="I139" s="226" t="e">
        <f>G139/$G$137</f>
        <v>#DIV/0!</v>
      </c>
      <c r="J139" s="102">
        <f>SUMIF(G121:G$132,"&gt;0",G121:G$132)</f>
        <v>0</v>
      </c>
      <c r="K139" s="91">
        <f>SUMIF(G121:G$132,"&lt;0",G121:G$132)</f>
        <v>0</v>
      </c>
      <c r="L139" s="350" t="e">
        <f t="shared" si="2"/>
        <v>#DIV/0!</v>
      </c>
      <c r="M139" s="226" t="e">
        <f>K139/$K$137</f>
        <v>#DIV/0!</v>
      </c>
    </row>
    <row r="140" spans="3:14">
      <c r="E140" s="238" t="s">
        <v>9</v>
      </c>
      <c r="F140" s="90">
        <f>SUMIF(F123:F$132,"&gt;0",F123:F$132)</f>
        <v>0</v>
      </c>
      <c r="G140" s="102">
        <f>SUMIF(F123:F$132,"&lt;0",F123:F$132)</f>
        <v>0</v>
      </c>
      <c r="H140" s="228" t="e">
        <f t="shared" si="1"/>
        <v>#DIV/0!</v>
      </c>
      <c r="I140" s="226" t="e">
        <f>G140/$G$137</f>
        <v>#DIV/0!</v>
      </c>
      <c r="J140" s="102">
        <f>SUMIF(G123:G$132,"&gt;0",G123:G$132)</f>
        <v>0</v>
      </c>
      <c r="K140" s="91">
        <f>SUMIF(G123:G$132,"&lt;0",G123:G$132)</f>
        <v>0</v>
      </c>
      <c r="L140" s="350" t="e">
        <f t="shared" si="2"/>
        <v>#DIV/0!</v>
      </c>
      <c r="M140" s="226" t="e">
        <f>K140/$K$137</f>
        <v>#DIV/0!</v>
      </c>
    </row>
    <row r="141" spans="3:14">
      <c r="E141" s="238" t="s">
        <v>8</v>
      </c>
      <c r="F141" s="90">
        <f>SUMIF(F125:F$132,"&gt;0",F125:F$132)</f>
        <v>0</v>
      </c>
      <c r="G141" s="102">
        <f>SUMIF(F125:F$132,"&lt;0",F125:F$132)</f>
        <v>0</v>
      </c>
      <c r="H141" s="228" t="e">
        <f t="shared" si="1"/>
        <v>#DIV/0!</v>
      </c>
      <c r="I141" s="226" t="e">
        <f>G141/$G$137</f>
        <v>#DIV/0!</v>
      </c>
      <c r="J141" s="102">
        <f>SUMIF(G125:G$132,"&gt;0",G125:G$132)</f>
        <v>0</v>
      </c>
      <c r="K141" s="91">
        <f>SUMIF(G125:G$132,"&lt;0",G125:G$132)</f>
        <v>0</v>
      </c>
      <c r="L141" s="350" t="e">
        <f t="shared" si="2"/>
        <v>#DIV/0!</v>
      </c>
      <c r="M141" s="226" t="e">
        <f>K141/$K$137</f>
        <v>#DIV/0!</v>
      </c>
    </row>
    <row r="142" spans="3:14">
      <c r="E142" s="238" t="s">
        <v>7</v>
      </c>
      <c r="F142" s="90">
        <f>SUMIF(F127:F$132,"&gt;0",F127:F$132)</f>
        <v>0</v>
      </c>
      <c r="G142" s="102">
        <f>SUMIF(F127:F$132,"&lt;0",F127:F$132)</f>
        <v>0</v>
      </c>
      <c r="H142" s="228" t="e">
        <f t="shared" si="1"/>
        <v>#DIV/0!</v>
      </c>
      <c r="I142" s="226" t="e">
        <f>+G142/$G$137</f>
        <v>#DIV/0!</v>
      </c>
      <c r="J142" s="102">
        <f>SUMIF(G127:G$132,"&gt;0",G127:G$132)</f>
        <v>0</v>
      </c>
      <c r="K142" s="91">
        <f>SUMIF(G127:G$132,"&lt;0",G127:G$132)</f>
        <v>0</v>
      </c>
      <c r="L142" s="350" t="e">
        <f t="shared" si="2"/>
        <v>#DIV/0!</v>
      </c>
      <c r="M142" s="226" t="e">
        <f>+K142/$K$137</f>
        <v>#DIV/0!</v>
      </c>
    </row>
    <row r="143" spans="3:14">
      <c r="E143" s="239" t="s">
        <v>6</v>
      </c>
      <c r="F143" s="97">
        <f>SUMIF(F130:F$132,"&gt;0",F130:F$132)</f>
        <v>0</v>
      </c>
      <c r="G143" s="103">
        <f>SUMIF(F130:F$132,"&lt;0",F130:F$132)</f>
        <v>0</v>
      </c>
      <c r="H143" s="229" t="e">
        <f t="shared" si="1"/>
        <v>#DIV/0!</v>
      </c>
      <c r="I143" s="227" t="e">
        <f>+G143/$G$137</f>
        <v>#DIV/0!</v>
      </c>
      <c r="J143" s="103">
        <f>SUMIF(G130:G$132,"&gt;0",G130:G$132)</f>
        <v>0</v>
      </c>
      <c r="K143" s="98">
        <f>SUMIF(G130:G$132,"&lt;0",G130:G$132)</f>
        <v>0</v>
      </c>
      <c r="L143" s="351" t="e">
        <f t="shared" si="2"/>
        <v>#DIV/0!</v>
      </c>
      <c r="M143" s="227" t="e">
        <f>+K143/$K$137</f>
        <v>#DIV/0!</v>
      </c>
    </row>
    <row r="144" spans="3:14">
      <c r="H144" s="81"/>
      <c r="I144" s="81"/>
      <c r="J144" s="128"/>
      <c r="K144" s="102"/>
      <c r="L144" s="102"/>
      <c r="M144" s="168"/>
      <c r="N144" s="168"/>
    </row>
    <row r="145" spans="2:24">
      <c r="B145" s="81"/>
      <c r="C145" s="81"/>
      <c r="S145" s="81"/>
    </row>
    <row r="146" spans="2:24">
      <c r="C146" s="81" t="s">
        <v>171</v>
      </c>
      <c r="D146" s="81"/>
      <c r="E146" s="81"/>
      <c r="F146" s="127"/>
      <c r="G146" s="124"/>
      <c r="H146" s="124"/>
      <c r="I146" s="124"/>
      <c r="J146" s="124"/>
      <c r="K146" s="124"/>
      <c r="L146" s="124"/>
      <c r="M146" s="81"/>
      <c r="N146" s="81"/>
    </row>
    <row r="147" spans="2:24">
      <c r="C147" s="81"/>
      <c r="D147" s="48"/>
      <c r="F147" s="127"/>
      <c r="G147" s="124"/>
      <c r="H147" s="124"/>
      <c r="I147" s="124"/>
      <c r="J147" s="124"/>
      <c r="K147" s="124"/>
      <c r="L147" s="124"/>
      <c r="M147" s="81"/>
      <c r="N147" s="81"/>
    </row>
    <row r="148" spans="2:24">
      <c r="B148" s="48"/>
      <c r="C148" s="81"/>
      <c r="D148" s="81"/>
      <c r="E148" s="1" t="s">
        <v>172</v>
      </c>
      <c r="F148" s="127"/>
      <c r="G148" s="124"/>
      <c r="H148" s="124"/>
      <c r="I148" s="124"/>
      <c r="J148" s="124"/>
      <c r="K148" s="124"/>
      <c r="L148" s="124"/>
      <c r="M148" s="81"/>
      <c r="N148" s="81"/>
    </row>
    <row r="149" spans="2:24">
      <c r="C149" s="81"/>
      <c r="D149" s="81"/>
      <c r="E149" s="106"/>
      <c r="F149" s="172" t="s">
        <v>103</v>
      </c>
      <c r="G149" s="173" t="s">
        <v>97</v>
      </c>
      <c r="H149" s="174" t="s">
        <v>104</v>
      </c>
      <c r="I149" s="174" t="s">
        <v>105</v>
      </c>
      <c r="J149" s="174" t="s">
        <v>106</v>
      </c>
      <c r="K149" s="190" t="s">
        <v>107</v>
      </c>
      <c r="L149" s="175" t="s">
        <v>108</v>
      </c>
      <c r="M149" s="81"/>
      <c r="N149" s="81"/>
    </row>
    <row r="150" spans="2:24">
      <c r="C150" s="81"/>
      <c r="D150" s="81"/>
      <c r="E150" s="106" t="s">
        <v>13</v>
      </c>
      <c r="F150" s="200" t="e">
        <f>F18</f>
        <v>#DIV/0!</v>
      </c>
      <c r="G150" s="185" t="e">
        <f t="array" ref="G150:L150">F150*F78:K78</f>
        <v>#DIV/0!</v>
      </c>
      <c r="H150" s="170" t="e">
        <v>#DIV/0!</v>
      </c>
      <c r="I150" s="170" t="e">
        <v>#DIV/0!</v>
      </c>
      <c r="J150" s="170" t="e">
        <v>#DIV/0!</v>
      </c>
      <c r="K150" s="170" t="e">
        <v>#DIV/0!</v>
      </c>
      <c r="L150" s="186" t="e">
        <v>#DIV/0!</v>
      </c>
      <c r="M150" s="167"/>
      <c r="N150" s="167"/>
    </row>
    <row r="151" spans="2:24" ht="18.75" customHeight="1">
      <c r="C151" s="81"/>
      <c r="D151" s="81"/>
      <c r="E151" s="108" t="s">
        <v>14</v>
      </c>
      <c r="F151" s="201" t="e">
        <f>SUM(F152:F156)</f>
        <v>#DIV/0!</v>
      </c>
      <c r="G151" s="181" t="e">
        <f t="array" ref="G151:L151">F151*F79:K79</f>
        <v>#DIV/0!</v>
      </c>
      <c r="H151" s="182" t="e">
        <v>#DIV/0!</v>
      </c>
      <c r="I151" s="182" t="e">
        <v>#DIV/0!</v>
      </c>
      <c r="J151" s="182" t="e">
        <v>#DIV/0!</v>
      </c>
      <c r="K151" s="182" t="e">
        <v>#DIV/0!</v>
      </c>
      <c r="L151" s="183" t="e">
        <v>#DIV/0!</v>
      </c>
      <c r="M151" s="167"/>
      <c r="N151" s="167"/>
    </row>
    <row r="152" spans="2:24">
      <c r="C152" s="81"/>
      <c r="D152" s="81"/>
      <c r="E152" s="110" t="s">
        <v>5</v>
      </c>
      <c r="F152" s="202" t="e">
        <f t="array" ref="F152:F156">F13:F17</f>
        <v>#DIV/0!</v>
      </c>
      <c r="G152" s="185" t="e">
        <f t="array" ref="G152:L152">F152*F80:K80</f>
        <v>#DIV/0!</v>
      </c>
      <c r="H152" s="170" t="e">
        <v>#DIV/0!</v>
      </c>
      <c r="I152" s="170" t="e">
        <v>#DIV/0!</v>
      </c>
      <c r="J152" s="170" t="e">
        <v>#DIV/0!</v>
      </c>
      <c r="K152" s="170" t="e">
        <v>#DIV/0!</v>
      </c>
      <c r="L152" s="186" t="e">
        <v>#DIV/0!</v>
      </c>
      <c r="M152" s="81"/>
      <c r="N152" s="81"/>
    </row>
    <row r="153" spans="2:24">
      <c r="C153" s="81"/>
      <c r="D153" s="81"/>
      <c r="E153" s="112" t="s">
        <v>4</v>
      </c>
      <c r="F153" s="202" t="e">
        <v>#DIV/0!</v>
      </c>
      <c r="G153" s="185" t="e">
        <f t="array" ref="G153:L153">F153*F81:K81</f>
        <v>#DIV/0!</v>
      </c>
      <c r="H153" s="170" t="e">
        <v>#DIV/0!</v>
      </c>
      <c r="I153" s="170" t="e">
        <v>#DIV/0!</v>
      </c>
      <c r="J153" s="170" t="e">
        <v>#DIV/0!</v>
      </c>
      <c r="K153" s="170" t="e">
        <v>#DIV/0!</v>
      </c>
      <c r="L153" s="186" t="e">
        <v>#DIV/0!</v>
      </c>
      <c r="M153" s="81"/>
      <c r="N153" s="81"/>
    </row>
    <row r="154" spans="2:24">
      <c r="C154" s="81"/>
      <c r="D154" s="81"/>
      <c r="E154" s="110" t="s">
        <v>3</v>
      </c>
      <c r="F154" s="202" t="e">
        <v>#DIV/0!</v>
      </c>
      <c r="G154" s="185" t="e">
        <f t="array" ref="G154:L154">F154*F82:K82</f>
        <v>#DIV/0!</v>
      </c>
      <c r="H154" s="170" t="e">
        <v>#DIV/0!</v>
      </c>
      <c r="I154" s="170" t="e">
        <v>#DIV/0!</v>
      </c>
      <c r="J154" s="170" t="e">
        <v>#DIV/0!</v>
      </c>
      <c r="K154" s="170" t="e">
        <v>#DIV/0!</v>
      </c>
      <c r="L154" s="186" t="e">
        <v>#DIV/0!</v>
      </c>
      <c r="M154" s="81"/>
      <c r="N154" s="81"/>
    </row>
    <row r="155" spans="2:24">
      <c r="C155" s="81"/>
      <c r="D155" s="81"/>
      <c r="E155" s="110" t="s">
        <v>2</v>
      </c>
      <c r="F155" s="202" t="e">
        <v>#DIV/0!</v>
      </c>
      <c r="G155" s="185" t="e">
        <f t="array" ref="G155:L155">F155*F83:K83</f>
        <v>#DIV/0!</v>
      </c>
      <c r="H155" s="170" t="e">
        <v>#DIV/0!</v>
      </c>
      <c r="I155" s="170" t="e">
        <v>#DIV/0!</v>
      </c>
      <c r="J155" s="170" t="e">
        <v>#DIV/0!</v>
      </c>
      <c r="K155" s="170" t="e">
        <v>#DIV/0!</v>
      </c>
      <c r="L155" s="186" t="e">
        <v>#DIV/0!</v>
      </c>
      <c r="M155" s="81"/>
      <c r="N155" s="81"/>
    </row>
    <row r="156" spans="2:24">
      <c r="C156" s="81"/>
      <c r="D156" s="81"/>
      <c r="E156" s="302" t="s">
        <v>1</v>
      </c>
      <c r="F156" s="203" t="e">
        <v>#DIV/0!</v>
      </c>
      <c r="G156" s="187" t="e">
        <f t="array" ref="G156:L156">F156*F84:K84</f>
        <v>#DIV/0!</v>
      </c>
      <c r="H156" s="188" t="e">
        <v>#DIV/0!</v>
      </c>
      <c r="I156" s="188" t="e">
        <v>#DIV/0!</v>
      </c>
      <c r="J156" s="188" t="e">
        <v>#DIV/0!</v>
      </c>
      <c r="K156" s="188" t="e">
        <v>#DIV/0!</v>
      </c>
      <c r="L156" s="189" t="e">
        <v>#DIV/0!</v>
      </c>
      <c r="M156" s="81"/>
      <c r="N156" s="81"/>
    </row>
    <row r="157" spans="2:24">
      <c r="B157" s="81"/>
      <c r="C157" s="81"/>
      <c r="E157" s="114" t="s">
        <v>0</v>
      </c>
      <c r="F157" s="176" t="e">
        <f t="array" ref="F157:L157">F153:L153+F154:L154+F155:L155+F156:L156</f>
        <v>#DIV/0!</v>
      </c>
      <c r="G157" s="187" t="e">
        <v>#DIV/0!</v>
      </c>
      <c r="H157" s="188" t="e">
        <v>#DIV/0!</v>
      </c>
      <c r="I157" s="188" t="e">
        <v>#DIV/0!</v>
      </c>
      <c r="J157" s="188" t="e">
        <v>#DIV/0!</v>
      </c>
      <c r="K157" s="188" t="e">
        <v>#DIV/0!</v>
      </c>
      <c r="L157" s="189" t="e">
        <v>#DIV/0!</v>
      </c>
      <c r="S157" s="81"/>
    </row>
    <row r="158" spans="2:24">
      <c r="B158" s="81"/>
      <c r="C158" s="81"/>
      <c r="S158" s="81"/>
    </row>
    <row r="159" spans="2:24">
      <c r="C159" s="81"/>
      <c r="D159" s="48"/>
      <c r="E159" s="81"/>
      <c r="F159" s="127"/>
      <c r="G159" s="124"/>
      <c r="H159" s="124"/>
      <c r="I159" s="124"/>
      <c r="J159" s="124"/>
      <c r="K159" s="124"/>
      <c r="L159" s="124"/>
      <c r="M159" s="81"/>
      <c r="N159" s="81"/>
    </row>
    <row r="160" spans="2:24">
      <c r="C160" s="81" t="s">
        <v>179</v>
      </c>
      <c r="D160" s="217"/>
      <c r="F160" s="169"/>
      <c r="G160" s="170"/>
      <c r="H160" s="170"/>
      <c r="I160" s="171"/>
      <c r="J160" s="171"/>
      <c r="K160" s="171"/>
      <c r="L160" s="171"/>
      <c r="M160" s="129"/>
      <c r="N160" s="129"/>
      <c r="O160" s="217"/>
      <c r="Q160" s="81"/>
      <c r="R160" s="81"/>
      <c r="S160" s="81"/>
      <c r="T160" s="81"/>
      <c r="U160" s="81"/>
      <c r="V160" s="81"/>
      <c r="W160" s="81"/>
      <c r="X160" s="81"/>
    </row>
    <row r="161" spans="2:24">
      <c r="C161" s="81"/>
      <c r="D161" s="217"/>
      <c r="F161" s="169"/>
      <c r="G161" s="170"/>
      <c r="H161" s="170"/>
      <c r="I161" s="171"/>
      <c r="J161" s="171"/>
      <c r="K161" s="171"/>
      <c r="L161" s="171"/>
      <c r="M161" s="129"/>
      <c r="N161" s="129"/>
      <c r="O161" s="217"/>
      <c r="Q161" s="81"/>
      <c r="R161" s="81"/>
      <c r="S161" s="81"/>
      <c r="T161" s="81"/>
      <c r="U161" s="81"/>
      <c r="V161" s="81"/>
      <c r="W161" s="81"/>
      <c r="X161" s="81"/>
    </row>
    <row r="162" spans="2:24">
      <c r="C162" s="81"/>
      <c r="D162" s="217"/>
      <c r="E162" s="340" t="s">
        <v>130</v>
      </c>
      <c r="F162" s="169"/>
      <c r="G162" s="170"/>
      <c r="H162" s="170"/>
      <c r="I162" s="171"/>
      <c r="J162" s="171"/>
      <c r="K162" s="171"/>
      <c r="L162" s="171"/>
      <c r="M162" s="129"/>
      <c r="O162" s="217"/>
      <c r="P162" s="340" t="s">
        <v>131</v>
      </c>
      <c r="Q162" s="81"/>
      <c r="R162" s="81"/>
      <c r="S162" s="81"/>
      <c r="T162" s="81"/>
      <c r="U162" s="81"/>
      <c r="V162" s="81"/>
      <c r="W162" s="81"/>
      <c r="X162" s="81"/>
    </row>
    <row r="163" spans="2:24">
      <c r="C163" s="81"/>
      <c r="D163" s="217"/>
      <c r="E163" s="1" t="s">
        <v>173</v>
      </c>
      <c r="F163" s="169"/>
      <c r="G163" s="170"/>
      <c r="H163" s="170"/>
      <c r="I163" s="171"/>
      <c r="J163" s="171"/>
      <c r="K163" s="171"/>
      <c r="L163" s="171"/>
      <c r="M163" s="129"/>
      <c r="N163" s="129"/>
      <c r="O163" s="217"/>
      <c r="P163" s="1" t="s">
        <v>173</v>
      </c>
      <c r="Q163" s="81"/>
      <c r="R163" s="81"/>
      <c r="S163" s="81"/>
      <c r="T163" s="81"/>
      <c r="U163" s="81"/>
      <c r="V163" s="81"/>
      <c r="W163" s="81"/>
      <c r="X163" s="81"/>
    </row>
    <row r="164" spans="2:24">
      <c r="B164" s="217"/>
      <c r="C164" s="81"/>
      <c r="D164" s="81"/>
      <c r="E164" s="106"/>
      <c r="F164" s="172" t="s">
        <v>103</v>
      </c>
      <c r="G164" s="173" t="s">
        <v>97</v>
      </c>
      <c r="H164" s="174" t="s">
        <v>104</v>
      </c>
      <c r="I164" s="174" t="s">
        <v>105</v>
      </c>
      <c r="J164" s="174" t="s">
        <v>106</v>
      </c>
      <c r="K164" s="190" t="s">
        <v>107</v>
      </c>
      <c r="L164" s="175" t="s">
        <v>108</v>
      </c>
      <c r="M164" s="251"/>
      <c r="N164" s="260"/>
      <c r="P164" s="106"/>
      <c r="Q164" s="172" t="s">
        <v>103</v>
      </c>
      <c r="R164" s="173" t="s">
        <v>97</v>
      </c>
      <c r="S164" s="174" t="s">
        <v>104</v>
      </c>
      <c r="T164" s="174" t="s">
        <v>105</v>
      </c>
      <c r="U164" s="174" t="s">
        <v>106</v>
      </c>
      <c r="V164" s="190" t="s">
        <v>107</v>
      </c>
      <c r="W164" s="175" t="s">
        <v>108</v>
      </c>
      <c r="X164" s="251"/>
    </row>
    <row r="165" spans="2:24">
      <c r="B165" s="217"/>
      <c r="C165" s="81"/>
      <c r="D165" s="81"/>
      <c r="E165" s="106" t="s">
        <v>13</v>
      </c>
      <c r="F165" s="204" t="e">
        <f>F32</f>
        <v>#DIV/0!</v>
      </c>
      <c r="G165" s="185" t="e">
        <f t="array" ref="G165:L165">F165*F78:K78</f>
        <v>#DIV/0!</v>
      </c>
      <c r="H165" s="170" t="e">
        <v>#DIV/0!</v>
      </c>
      <c r="I165" s="170" t="e">
        <v>#DIV/0!</v>
      </c>
      <c r="J165" s="170" t="e">
        <v>#DIV/0!</v>
      </c>
      <c r="K165" s="170" t="e">
        <v>#DIV/0!</v>
      </c>
      <c r="L165" s="186" t="e">
        <v>#DIV/0!</v>
      </c>
      <c r="M165" s="130"/>
      <c r="N165" s="130"/>
      <c r="P165" s="106" t="s">
        <v>13</v>
      </c>
      <c r="Q165" s="204" t="e">
        <f>'032_12_夫婦のみ割合_510Yr'!G32</f>
        <v>#DIV/0!</v>
      </c>
      <c r="R165" s="185" t="e">
        <f t="shared" ref="R165:W165" si="3">$Q165*F78</f>
        <v>#DIV/0!</v>
      </c>
      <c r="S165" s="170" t="e">
        <f t="shared" si="3"/>
        <v>#DIV/0!</v>
      </c>
      <c r="T165" s="170" t="e">
        <f t="shared" si="3"/>
        <v>#DIV/0!</v>
      </c>
      <c r="U165" s="170" t="e">
        <f t="shared" si="3"/>
        <v>#DIV/0!</v>
      </c>
      <c r="V165" s="170" t="e">
        <f t="shared" si="3"/>
        <v>#DIV/0!</v>
      </c>
      <c r="W165" s="186" t="e">
        <f t="shared" si="3"/>
        <v>#DIV/0!</v>
      </c>
      <c r="X165" s="130"/>
    </row>
    <row r="166" spans="2:24">
      <c r="B166" s="48"/>
      <c r="C166" s="81"/>
      <c r="D166" s="81"/>
      <c r="E166" s="108" t="s">
        <v>5</v>
      </c>
      <c r="F166" s="191">
        <f t="array" ref="F166:F170">F27:F31</f>
        <v>0</v>
      </c>
      <c r="G166" s="181">
        <f t="shared" ref="G166:L166" si="4">$F166*F80</f>
        <v>0</v>
      </c>
      <c r="H166" s="182">
        <f t="shared" si="4"/>
        <v>0</v>
      </c>
      <c r="I166" s="182">
        <f t="shared" si="4"/>
        <v>0</v>
      </c>
      <c r="J166" s="182">
        <f t="shared" si="4"/>
        <v>0</v>
      </c>
      <c r="K166" s="182">
        <f t="shared" si="4"/>
        <v>0</v>
      </c>
      <c r="L166" s="183">
        <f t="shared" si="4"/>
        <v>0</v>
      </c>
      <c r="M166" s="81"/>
      <c r="N166" s="81"/>
      <c r="P166" s="108" t="s">
        <v>5</v>
      </c>
      <c r="Q166" s="191">
        <f t="array" ref="Q166:Q170">'032_12_夫婦のみ割合_510Yr'!G27:G31</f>
        <v>0</v>
      </c>
      <c r="R166" s="181">
        <f>$Q166*F80</f>
        <v>0</v>
      </c>
      <c r="S166" s="182">
        <f>$Q166*G79</f>
        <v>0</v>
      </c>
      <c r="T166" s="182">
        <f>$Q166*H79</f>
        <v>0</v>
      </c>
      <c r="U166" s="182">
        <f>$Q166*I79</f>
        <v>0</v>
      </c>
      <c r="V166" s="182">
        <f>$Q166*J79</f>
        <v>0</v>
      </c>
      <c r="W166" s="183">
        <f>$Q166*K79</f>
        <v>0</v>
      </c>
      <c r="X166" s="81"/>
    </row>
    <row r="167" spans="2:24" ht="18.75" customHeight="1">
      <c r="B167" s="48"/>
      <c r="C167" s="81"/>
      <c r="D167" s="81"/>
      <c r="E167" s="112" t="s">
        <v>4</v>
      </c>
      <c r="F167" s="192" t="e">
        <v>#DIV/0!</v>
      </c>
      <c r="G167" s="185" t="e">
        <f t="array" ref="G167:L167">F167*F81:K81</f>
        <v>#DIV/0!</v>
      </c>
      <c r="H167" s="170" t="e">
        <v>#DIV/0!</v>
      </c>
      <c r="I167" s="170" t="e">
        <v>#DIV/0!</v>
      </c>
      <c r="J167" s="170" t="e">
        <v>#DIV/0!</v>
      </c>
      <c r="K167" s="170" t="e">
        <v>#DIV/0!</v>
      </c>
      <c r="L167" s="186" t="e">
        <v>#DIV/0!</v>
      </c>
      <c r="M167" s="81"/>
      <c r="N167" s="81"/>
      <c r="P167" s="112" t="s">
        <v>4</v>
      </c>
      <c r="Q167" s="192" t="e">
        <v>#DIV/0!</v>
      </c>
      <c r="R167" s="185" t="e">
        <f>$Q167*F81</f>
        <v>#DIV/0!</v>
      </c>
      <c r="S167" s="170" t="e">
        <f t="shared" ref="S167:W170" si="5">$Q167*G81</f>
        <v>#DIV/0!</v>
      </c>
      <c r="T167" s="170" t="e">
        <f t="shared" si="5"/>
        <v>#DIV/0!</v>
      </c>
      <c r="U167" s="170" t="e">
        <f t="shared" si="5"/>
        <v>#DIV/0!</v>
      </c>
      <c r="V167" s="170" t="e">
        <f t="shared" si="5"/>
        <v>#DIV/0!</v>
      </c>
      <c r="W167" s="186" t="e">
        <f t="shared" si="5"/>
        <v>#DIV/0!</v>
      </c>
      <c r="X167" s="81"/>
    </row>
    <row r="168" spans="2:24" ht="18.75" customHeight="1">
      <c r="B168" s="48"/>
      <c r="C168" s="81"/>
      <c r="D168" s="81"/>
      <c r="E168" s="110" t="s">
        <v>3</v>
      </c>
      <c r="F168" s="192" t="e">
        <v>#DIV/0!</v>
      </c>
      <c r="G168" s="185" t="e">
        <f t="array" ref="G168:L168">F168*F82:K82</f>
        <v>#DIV/0!</v>
      </c>
      <c r="H168" s="170" t="e">
        <v>#DIV/0!</v>
      </c>
      <c r="I168" s="170" t="e">
        <v>#DIV/0!</v>
      </c>
      <c r="J168" s="170" t="e">
        <v>#DIV/0!</v>
      </c>
      <c r="K168" s="170" t="e">
        <v>#DIV/0!</v>
      </c>
      <c r="L168" s="186" t="e">
        <v>#DIV/0!</v>
      </c>
      <c r="M168" s="81"/>
      <c r="N168" s="81"/>
      <c r="P168" s="110" t="s">
        <v>3</v>
      </c>
      <c r="Q168" s="192" t="e">
        <v>#DIV/0!</v>
      </c>
      <c r="R168" s="185" t="e">
        <f>$Q168*F82</f>
        <v>#DIV/0!</v>
      </c>
      <c r="S168" s="170" t="e">
        <f t="shared" si="5"/>
        <v>#DIV/0!</v>
      </c>
      <c r="T168" s="170" t="e">
        <f t="shared" si="5"/>
        <v>#DIV/0!</v>
      </c>
      <c r="U168" s="170" t="e">
        <f t="shared" si="5"/>
        <v>#DIV/0!</v>
      </c>
      <c r="V168" s="170" t="e">
        <f t="shared" si="5"/>
        <v>#DIV/0!</v>
      </c>
      <c r="W168" s="186" t="e">
        <f t="shared" si="5"/>
        <v>#DIV/0!</v>
      </c>
      <c r="X168" s="81"/>
    </row>
    <row r="169" spans="2:24">
      <c r="B169" s="48"/>
      <c r="C169" s="81"/>
      <c r="D169" s="81"/>
      <c r="E169" s="110" t="s">
        <v>2</v>
      </c>
      <c r="F169" s="192" t="e">
        <v>#DIV/0!</v>
      </c>
      <c r="G169" s="185" t="e">
        <f t="array" ref="G169:L169">F169*F83:K83</f>
        <v>#DIV/0!</v>
      </c>
      <c r="H169" s="170" t="e">
        <v>#DIV/0!</v>
      </c>
      <c r="I169" s="170" t="e">
        <v>#DIV/0!</v>
      </c>
      <c r="J169" s="170" t="e">
        <v>#DIV/0!</v>
      </c>
      <c r="K169" s="170" t="e">
        <v>#DIV/0!</v>
      </c>
      <c r="L169" s="186" t="e">
        <v>#DIV/0!</v>
      </c>
      <c r="M169" s="81"/>
      <c r="N169" s="81"/>
      <c r="P169" s="110" t="s">
        <v>2</v>
      </c>
      <c r="Q169" s="192" t="e">
        <v>#DIV/0!</v>
      </c>
      <c r="R169" s="185" t="e">
        <f>$Q169*F83</f>
        <v>#DIV/0!</v>
      </c>
      <c r="S169" s="170" t="e">
        <f t="shared" si="5"/>
        <v>#DIV/0!</v>
      </c>
      <c r="T169" s="170" t="e">
        <f t="shared" si="5"/>
        <v>#DIV/0!</v>
      </c>
      <c r="U169" s="170" t="e">
        <f t="shared" si="5"/>
        <v>#DIV/0!</v>
      </c>
      <c r="V169" s="170" t="e">
        <f t="shared" si="5"/>
        <v>#DIV/0!</v>
      </c>
      <c r="W169" s="186" t="e">
        <f t="shared" si="5"/>
        <v>#DIV/0!</v>
      </c>
      <c r="X169" s="81"/>
    </row>
    <row r="170" spans="2:24">
      <c r="B170" s="48"/>
      <c r="C170" s="81"/>
      <c r="D170" s="81"/>
      <c r="E170" s="110" t="s">
        <v>72</v>
      </c>
      <c r="F170" s="192" t="e">
        <v>#DIV/0!</v>
      </c>
      <c r="G170" s="185" t="e">
        <f t="array" ref="G170:L170">F170*F84:K84</f>
        <v>#DIV/0!</v>
      </c>
      <c r="H170" s="170" t="e">
        <v>#DIV/0!</v>
      </c>
      <c r="I170" s="170" t="e">
        <v>#DIV/0!</v>
      </c>
      <c r="J170" s="170" t="e">
        <v>#DIV/0!</v>
      </c>
      <c r="K170" s="170" t="e">
        <v>#DIV/0!</v>
      </c>
      <c r="L170" s="186" t="e">
        <v>#DIV/0!</v>
      </c>
      <c r="M170" s="81"/>
      <c r="N170" s="81"/>
      <c r="P170" s="110" t="s">
        <v>72</v>
      </c>
      <c r="Q170" s="192" t="e">
        <v>#DIV/0!</v>
      </c>
      <c r="R170" s="185" t="e">
        <f>$Q170*F84</f>
        <v>#DIV/0!</v>
      </c>
      <c r="S170" s="170" t="e">
        <f t="shared" si="5"/>
        <v>#DIV/0!</v>
      </c>
      <c r="T170" s="170" t="e">
        <f t="shared" si="5"/>
        <v>#DIV/0!</v>
      </c>
      <c r="U170" s="170" t="e">
        <f t="shared" si="5"/>
        <v>#DIV/0!</v>
      </c>
      <c r="V170" s="170" t="e">
        <f t="shared" si="5"/>
        <v>#DIV/0!</v>
      </c>
      <c r="W170" s="186" t="e">
        <f t="shared" si="5"/>
        <v>#DIV/0!</v>
      </c>
      <c r="X170" s="81"/>
    </row>
    <row r="171" spans="2:24">
      <c r="B171" s="48"/>
      <c r="C171" s="81"/>
      <c r="D171" s="81"/>
      <c r="E171" s="108" t="s">
        <v>69</v>
      </c>
      <c r="F171" s="180" t="e">
        <f t="array" ref="F171:L171">F167:L167+F168:L168+F169:L169+F170:L170</f>
        <v>#DIV/0!</v>
      </c>
      <c r="G171" s="181" t="e">
        <v>#DIV/0!</v>
      </c>
      <c r="H171" s="182" t="e">
        <v>#DIV/0!</v>
      </c>
      <c r="I171" s="182" t="e">
        <v>#DIV/0!</v>
      </c>
      <c r="J171" s="182" t="e">
        <v>#DIV/0!</v>
      </c>
      <c r="K171" s="182" t="e">
        <v>#DIV/0!</v>
      </c>
      <c r="L171" s="183" t="e">
        <v>#DIV/0!</v>
      </c>
      <c r="M171" s="81"/>
      <c r="N171" s="81"/>
      <c r="P171" s="108" t="s">
        <v>69</v>
      </c>
      <c r="Q171" s="180" t="e">
        <f t="array" ref="Q171:W171">Q167:W167+Q168:W168+Q169:W169+Q170:W170</f>
        <v>#DIV/0!</v>
      </c>
      <c r="R171" s="181" t="e">
        <v>#DIV/0!</v>
      </c>
      <c r="S171" s="182" t="e">
        <v>#DIV/0!</v>
      </c>
      <c r="T171" s="182" t="e">
        <v>#DIV/0!</v>
      </c>
      <c r="U171" s="182" t="e">
        <v>#DIV/0!</v>
      </c>
      <c r="V171" s="182" t="e">
        <v>#DIV/0!</v>
      </c>
      <c r="W171" s="183" t="e">
        <v>#DIV/0!</v>
      </c>
      <c r="X171" s="81"/>
    </row>
    <row r="172" spans="2:24" ht="18.75" customHeight="1">
      <c r="B172" s="48"/>
      <c r="C172" s="81"/>
      <c r="D172" s="81"/>
      <c r="E172" s="106" t="s">
        <v>96</v>
      </c>
      <c r="F172" s="247" t="e">
        <f t="array" ref="F172:L172">F165:L165+F166:L166+F167:L167+F168:L168+F169:L169+F170:L170</f>
        <v>#DIV/0!</v>
      </c>
      <c r="G172" s="280" t="e">
        <v>#DIV/0!</v>
      </c>
      <c r="H172" s="281" t="e">
        <v>#DIV/0!</v>
      </c>
      <c r="I172" s="281" t="e">
        <v>#DIV/0!</v>
      </c>
      <c r="J172" s="281" t="e">
        <v>#DIV/0!</v>
      </c>
      <c r="K172" s="281" t="e">
        <v>#DIV/0!</v>
      </c>
      <c r="L172" s="282" t="e">
        <v>#DIV/0!</v>
      </c>
      <c r="M172" s="81"/>
      <c r="N172" s="81"/>
      <c r="P172" s="106" t="s">
        <v>96</v>
      </c>
      <c r="Q172" s="247" t="e">
        <f t="array" ref="Q172:W172">Q165:W165+Q166:W166+Q167:W167+Q168:W168+Q169:W169+Q170:W170</f>
        <v>#DIV/0!</v>
      </c>
      <c r="R172" s="280" t="e">
        <v>#DIV/0!</v>
      </c>
      <c r="S172" s="281" t="e">
        <v>#DIV/0!</v>
      </c>
      <c r="T172" s="281" t="e">
        <v>#DIV/0!</v>
      </c>
      <c r="U172" s="281" t="e">
        <v>#DIV/0!</v>
      </c>
      <c r="V172" s="281" t="e">
        <v>#DIV/0!</v>
      </c>
      <c r="W172" s="282" t="e">
        <v>#DIV/0!</v>
      </c>
      <c r="X172" s="81"/>
    </row>
    <row r="173" spans="2:24">
      <c r="B173" s="48"/>
      <c r="C173" s="81"/>
      <c r="D173" s="81"/>
      <c r="E173" s="81"/>
      <c r="F173" s="170"/>
      <c r="G173" s="170"/>
      <c r="H173" s="170"/>
      <c r="I173" s="170"/>
      <c r="J173" s="170"/>
      <c r="K173" s="170"/>
      <c r="L173" s="170"/>
      <c r="M173" s="81"/>
      <c r="N173" s="81"/>
      <c r="P173" s="81"/>
      <c r="Q173" s="138"/>
      <c r="R173" s="240"/>
      <c r="S173" s="124"/>
      <c r="T173" s="124"/>
      <c r="U173" s="124"/>
      <c r="V173" s="124"/>
      <c r="W173" s="124"/>
      <c r="X173" s="81"/>
    </row>
    <row r="174" spans="2:24">
      <c r="B174" s="48"/>
      <c r="C174" s="81"/>
      <c r="D174" s="81"/>
      <c r="E174" s="81" t="s">
        <v>152</v>
      </c>
      <c r="F174" s="169"/>
      <c r="G174" s="170"/>
      <c r="H174" s="132"/>
      <c r="I174" s="170"/>
      <c r="J174" s="170"/>
      <c r="K174" s="170"/>
      <c r="L174" s="170"/>
      <c r="M174" s="81"/>
      <c r="N174" s="81"/>
      <c r="P174" s="81" t="s">
        <v>152</v>
      </c>
      <c r="Q174" s="138"/>
      <c r="R174" s="240"/>
      <c r="S174" s="124"/>
      <c r="T174" s="124"/>
      <c r="U174" s="124"/>
      <c r="V174" s="124"/>
      <c r="W174" s="124"/>
      <c r="X174" s="81"/>
    </row>
    <row r="175" spans="2:24">
      <c r="B175" s="48"/>
      <c r="C175" s="81"/>
      <c r="D175" s="81"/>
      <c r="E175" s="114"/>
      <c r="F175" s="172" t="s">
        <v>103</v>
      </c>
      <c r="G175" s="242" t="s">
        <v>97</v>
      </c>
      <c r="H175" s="243" t="s">
        <v>104</v>
      </c>
      <c r="I175" s="243" t="s">
        <v>105</v>
      </c>
      <c r="J175" s="243" t="s">
        <v>106</v>
      </c>
      <c r="K175" s="244" t="s">
        <v>107</v>
      </c>
      <c r="L175" s="245" t="s">
        <v>108</v>
      </c>
      <c r="M175" s="81"/>
      <c r="N175" s="81"/>
      <c r="P175" s="114"/>
      <c r="Q175" s="241" t="s">
        <v>103</v>
      </c>
      <c r="R175" s="242" t="s">
        <v>97</v>
      </c>
      <c r="S175" s="243" t="s">
        <v>104</v>
      </c>
      <c r="T175" s="243" t="s">
        <v>105</v>
      </c>
      <c r="U175" s="243" t="s">
        <v>106</v>
      </c>
      <c r="V175" s="244" t="s">
        <v>107</v>
      </c>
      <c r="W175" s="245" t="s">
        <v>108</v>
      </c>
      <c r="X175" s="81"/>
    </row>
    <row r="176" spans="2:24">
      <c r="B176" s="48"/>
      <c r="C176" s="81"/>
      <c r="D176" s="81"/>
      <c r="E176" s="93" t="s">
        <v>96</v>
      </c>
      <c r="F176" s="256" t="e">
        <f>F172/$F$172</f>
        <v>#DIV/0!</v>
      </c>
      <c r="G176" s="248" t="e">
        <f t="shared" ref="G176:L176" si="6">IF($F$172=0,0,G172/$F$172)</f>
        <v>#DIV/0!</v>
      </c>
      <c r="H176" s="249" t="e">
        <f t="shared" si="6"/>
        <v>#DIV/0!</v>
      </c>
      <c r="I176" s="249" t="e">
        <f t="shared" si="6"/>
        <v>#DIV/0!</v>
      </c>
      <c r="J176" s="249" t="e">
        <f t="shared" si="6"/>
        <v>#DIV/0!</v>
      </c>
      <c r="K176" s="249" t="e">
        <f t="shared" si="6"/>
        <v>#DIV/0!</v>
      </c>
      <c r="L176" s="250" t="e">
        <f t="shared" si="6"/>
        <v>#DIV/0!</v>
      </c>
      <c r="M176" s="81"/>
      <c r="N176" s="81"/>
      <c r="P176" s="93" t="s">
        <v>96</v>
      </c>
      <c r="Q176" s="107" t="e">
        <f>Q172/$Q$172</f>
        <v>#DIV/0!</v>
      </c>
      <c r="R176" s="249" t="e">
        <f>R172/$Q$172</f>
        <v>#DIV/0!</v>
      </c>
      <c r="S176" s="249" t="e">
        <f t="shared" ref="S176:W176" si="7">S172/$Q$172</f>
        <v>#DIV/0!</v>
      </c>
      <c r="T176" s="249" t="e">
        <f t="shared" si="7"/>
        <v>#DIV/0!</v>
      </c>
      <c r="U176" s="249" t="e">
        <f t="shared" si="7"/>
        <v>#DIV/0!</v>
      </c>
      <c r="V176" s="249" t="e">
        <f>V172/$Q$172</f>
        <v>#DIV/0!</v>
      </c>
      <c r="W176" s="250" t="e">
        <f t="shared" si="7"/>
        <v>#DIV/0!</v>
      </c>
      <c r="X176" s="81"/>
    </row>
    <row r="177" spans="2:24">
      <c r="B177" s="48"/>
      <c r="C177" s="81"/>
      <c r="D177" s="81"/>
      <c r="E177" s="81"/>
      <c r="F177" s="170"/>
      <c r="G177" s="170"/>
      <c r="H177" s="170"/>
      <c r="I177" s="170"/>
      <c r="J177" s="170"/>
      <c r="K177" s="170"/>
      <c r="L177" s="170"/>
      <c r="M177" s="81"/>
      <c r="N177" s="81"/>
      <c r="P177" s="81"/>
      <c r="Q177" s="138"/>
      <c r="R177" s="240"/>
      <c r="S177" s="124"/>
      <c r="T177" s="124"/>
      <c r="U177" s="124"/>
      <c r="V177" s="124"/>
      <c r="W177" s="124"/>
      <c r="X177" s="81"/>
    </row>
    <row r="178" spans="2:24">
      <c r="D178" s="81"/>
      <c r="E178" s="1" t="s">
        <v>174</v>
      </c>
      <c r="F178" s="169"/>
      <c r="G178" s="170"/>
      <c r="H178" s="170"/>
      <c r="I178" s="170"/>
      <c r="J178" s="170"/>
      <c r="K178" s="170"/>
      <c r="L178" s="170"/>
      <c r="M178" s="81"/>
      <c r="N178" s="81"/>
      <c r="P178" s="1" t="s">
        <v>174</v>
      </c>
      <c r="Q178" s="81"/>
      <c r="R178" s="81"/>
      <c r="S178" s="81"/>
      <c r="T178" s="81"/>
      <c r="U178" s="81"/>
      <c r="V178" s="81"/>
      <c r="W178" s="81"/>
      <c r="X178" s="81"/>
    </row>
    <row r="179" spans="2:24" ht="18.75" customHeight="1">
      <c r="D179" s="81"/>
      <c r="E179" s="106"/>
      <c r="F179" s="172" t="s">
        <v>103</v>
      </c>
      <c r="G179" s="173" t="s">
        <v>97</v>
      </c>
      <c r="H179" s="174" t="s">
        <v>104</v>
      </c>
      <c r="I179" s="174" t="s">
        <v>105</v>
      </c>
      <c r="J179" s="174" t="s">
        <v>106</v>
      </c>
      <c r="K179" s="190" t="s">
        <v>107</v>
      </c>
      <c r="L179" s="175" t="s">
        <v>108</v>
      </c>
      <c r="M179" s="129"/>
      <c r="N179" s="129"/>
      <c r="P179" s="106"/>
      <c r="Q179" s="172" t="s">
        <v>103</v>
      </c>
      <c r="R179" s="173" t="s">
        <v>97</v>
      </c>
      <c r="S179" s="174" t="s">
        <v>104</v>
      </c>
      <c r="T179" s="174" t="s">
        <v>105</v>
      </c>
      <c r="U179" s="174" t="s">
        <v>106</v>
      </c>
      <c r="V179" s="190" t="s">
        <v>107</v>
      </c>
      <c r="W179" s="175" t="s">
        <v>108</v>
      </c>
      <c r="X179" s="129"/>
    </row>
    <row r="180" spans="2:24">
      <c r="D180" s="81"/>
      <c r="E180" s="106" t="s">
        <v>13</v>
      </c>
      <c r="F180" s="176" t="e">
        <f t="array" ref="F180:F187">F165:F172</f>
        <v>#DIV/0!</v>
      </c>
      <c r="G180" s="177" t="e">
        <f t="shared" ref="G180:G185" si="8">IF($G$176=0,0,G165*$H$138/$G$176)</f>
        <v>#DIV/0!</v>
      </c>
      <c r="H180" s="178" t="e">
        <f t="shared" ref="H180:H185" si="9">IF($H$176=0,0,H165*$H$139/$H$176)</f>
        <v>#DIV/0!</v>
      </c>
      <c r="I180" s="178" t="e">
        <f t="shared" ref="I180:I185" si="10">IF($I$176=0,0,I165*$H$140/$I$176)</f>
        <v>#DIV/0!</v>
      </c>
      <c r="J180" s="178" t="e">
        <f t="shared" ref="J180:J185" si="11">IF($J$176=0,0,J165*$H$141/$J$176)</f>
        <v>#DIV/0!</v>
      </c>
      <c r="K180" s="178" t="e">
        <f t="shared" ref="K180:K185" si="12">IF($K$176=0,0,K165*$H$142/$K$176)</f>
        <v>#DIV/0!</v>
      </c>
      <c r="L180" s="179" t="e">
        <f t="shared" ref="L180:L185" si="13">IF($L$176=0,0,L165*$H$143/$L$176)</f>
        <v>#DIV/0!</v>
      </c>
      <c r="M180" s="133"/>
      <c r="N180" s="133"/>
      <c r="P180" s="106" t="s">
        <v>13</v>
      </c>
      <c r="Q180" s="116" t="e">
        <f t="shared" ref="Q180:Q185" si="14">Q165</f>
        <v>#DIV/0!</v>
      </c>
      <c r="R180" s="131" t="e">
        <f t="shared" ref="R180:R185" si="15">IF($R$176=0,0,R165*$L$138/$R$176)</f>
        <v>#DIV/0!</v>
      </c>
      <c r="S180" s="115" t="e">
        <f t="shared" ref="S180:S185" si="16">IF($S$176=0,0,S165*$L$139/$S$176)</f>
        <v>#DIV/0!</v>
      </c>
      <c r="T180" s="115" t="e">
        <f t="shared" ref="T180:T185" si="17">IF($T$176=0,0,T165*$L$140/$T$176)</f>
        <v>#DIV/0!</v>
      </c>
      <c r="U180" s="115" t="e">
        <f t="shared" ref="U180:U185" si="18">IF($U$176=0,0,U165*$L$141/$U$176)</f>
        <v>#DIV/0!</v>
      </c>
      <c r="V180" s="115" t="e">
        <f t="shared" ref="V180:V185" si="19">IF($V$176=0,0,V165*$L$142/$V$176)</f>
        <v>#DIV/0!</v>
      </c>
      <c r="W180" s="145" t="e">
        <f t="shared" ref="W180:W185" si="20">IF($W$176=0,0,W165*$L$143/$W$176)</f>
        <v>#DIV/0!</v>
      </c>
      <c r="X180" s="130"/>
    </row>
    <row r="181" spans="2:24" ht="18.75" customHeight="1">
      <c r="D181" s="81"/>
      <c r="E181" s="108" t="s">
        <v>5</v>
      </c>
      <c r="F181" s="180">
        <v>0</v>
      </c>
      <c r="G181" s="181" t="e">
        <f t="shared" si="8"/>
        <v>#DIV/0!</v>
      </c>
      <c r="H181" s="182" t="e">
        <f t="shared" si="9"/>
        <v>#DIV/0!</v>
      </c>
      <c r="I181" s="182" t="e">
        <f t="shared" si="10"/>
        <v>#DIV/0!</v>
      </c>
      <c r="J181" s="182" t="e">
        <f t="shared" si="11"/>
        <v>#DIV/0!</v>
      </c>
      <c r="K181" s="182" t="e">
        <f t="shared" si="12"/>
        <v>#DIV/0!</v>
      </c>
      <c r="L181" s="183" t="e">
        <f t="shared" si="13"/>
        <v>#DIV/0!</v>
      </c>
      <c r="M181" s="81"/>
      <c r="N181" s="81"/>
      <c r="P181" s="108" t="s">
        <v>5</v>
      </c>
      <c r="Q181" s="141">
        <f t="shared" si="14"/>
        <v>0</v>
      </c>
      <c r="R181" s="146" t="e">
        <f t="shared" si="15"/>
        <v>#DIV/0!</v>
      </c>
      <c r="S181" s="147" t="e">
        <f t="shared" si="16"/>
        <v>#DIV/0!</v>
      </c>
      <c r="T181" s="147" t="e">
        <f t="shared" si="17"/>
        <v>#DIV/0!</v>
      </c>
      <c r="U181" s="147" t="e">
        <f t="shared" si="18"/>
        <v>#DIV/0!</v>
      </c>
      <c r="V181" s="147" t="e">
        <f t="shared" si="19"/>
        <v>#DIV/0!</v>
      </c>
      <c r="W181" s="148" t="e">
        <f t="shared" si="20"/>
        <v>#DIV/0!</v>
      </c>
      <c r="X181" s="133"/>
    </row>
    <row r="182" spans="2:24">
      <c r="D182" s="81"/>
      <c r="E182" s="112" t="s">
        <v>4</v>
      </c>
      <c r="F182" s="184" t="e">
        <v>#DIV/0!</v>
      </c>
      <c r="G182" s="185" t="e">
        <f t="shared" si="8"/>
        <v>#DIV/0!</v>
      </c>
      <c r="H182" s="170" t="e">
        <f t="shared" si="9"/>
        <v>#DIV/0!</v>
      </c>
      <c r="I182" s="170" t="e">
        <f t="shared" si="10"/>
        <v>#DIV/0!</v>
      </c>
      <c r="J182" s="170" t="e">
        <f t="shared" si="11"/>
        <v>#DIV/0!</v>
      </c>
      <c r="K182" s="170" t="e">
        <f t="shared" si="12"/>
        <v>#DIV/0!</v>
      </c>
      <c r="L182" s="186" t="e">
        <f t="shared" si="13"/>
        <v>#DIV/0!</v>
      </c>
      <c r="M182" s="81"/>
      <c r="N182" s="81"/>
      <c r="P182" s="112" t="s">
        <v>4</v>
      </c>
      <c r="Q182" s="142" t="e">
        <f t="shared" si="14"/>
        <v>#DIV/0!</v>
      </c>
      <c r="R182" s="149" t="e">
        <f t="shared" si="15"/>
        <v>#DIV/0!</v>
      </c>
      <c r="S182" s="138" t="e">
        <f t="shared" si="16"/>
        <v>#DIV/0!</v>
      </c>
      <c r="T182" s="138" t="e">
        <f t="shared" si="17"/>
        <v>#DIV/0!</v>
      </c>
      <c r="U182" s="138" t="e">
        <f t="shared" si="18"/>
        <v>#DIV/0!</v>
      </c>
      <c r="V182" s="138" t="e">
        <f t="shared" si="19"/>
        <v>#DIV/0!</v>
      </c>
      <c r="W182" s="150" t="e">
        <f t="shared" si="20"/>
        <v>#DIV/0!</v>
      </c>
      <c r="X182" s="133"/>
    </row>
    <row r="183" spans="2:24" ht="18.75" customHeight="1">
      <c r="D183" s="81"/>
      <c r="E183" s="110" t="s">
        <v>3</v>
      </c>
      <c r="F183" s="184" t="e">
        <v>#DIV/0!</v>
      </c>
      <c r="G183" s="185" t="e">
        <f t="shared" si="8"/>
        <v>#DIV/0!</v>
      </c>
      <c r="H183" s="170" t="e">
        <f t="shared" si="9"/>
        <v>#DIV/0!</v>
      </c>
      <c r="I183" s="170" t="e">
        <f t="shared" si="10"/>
        <v>#DIV/0!</v>
      </c>
      <c r="J183" s="170" t="e">
        <f t="shared" si="11"/>
        <v>#DIV/0!</v>
      </c>
      <c r="K183" s="170" t="e">
        <f t="shared" si="12"/>
        <v>#DIV/0!</v>
      </c>
      <c r="L183" s="186" t="e">
        <f t="shared" si="13"/>
        <v>#DIV/0!</v>
      </c>
      <c r="M183" s="81"/>
      <c r="N183" s="81"/>
      <c r="P183" s="110" t="s">
        <v>3</v>
      </c>
      <c r="Q183" s="142" t="e">
        <f t="shared" si="14"/>
        <v>#DIV/0!</v>
      </c>
      <c r="R183" s="149" t="e">
        <f t="shared" si="15"/>
        <v>#DIV/0!</v>
      </c>
      <c r="S183" s="138" t="e">
        <f t="shared" si="16"/>
        <v>#DIV/0!</v>
      </c>
      <c r="T183" s="138" t="e">
        <f t="shared" si="17"/>
        <v>#DIV/0!</v>
      </c>
      <c r="U183" s="138" t="e">
        <f t="shared" si="18"/>
        <v>#DIV/0!</v>
      </c>
      <c r="V183" s="138" t="e">
        <f t="shared" si="19"/>
        <v>#DIV/0!</v>
      </c>
      <c r="W183" s="150" t="e">
        <f t="shared" si="20"/>
        <v>#DIV/0!</v>
      </c>
      <c r="X183" s="151"/>
    </row>
    <row r="184" spans="2:24">
      <c r="D184" s="81"/>
      <c r="E184" s="110" t="s">
        <v>2</v>
      </c>
      <c r="F184" s="184" t="e">
        <v>#DIV/0!</v>
      </c>
      <c r="G184" s="185" t="e">
        <f t="shared" si="8"/>
        <v>#DIV/0!</v>
      </c>
      <c r="H184" s="170" t="e">
        <f t="shared" si="9"/>
        <v>#DIV/0!</v>
      </c>
      <c r="I184" s="170" t="e">
        <f t="shared" si="10"/>
        <v>#DIV/0!</v>
      </c>
      <c r="J184" s="170" t="e">
        <f t="shared" si="11"/>
        <v>#DIV/0!</v>
      </c>
      <c r="K184" s="170" t="e">
        <f t="shared" si="12"/>
        <v>#DIV/0!</v>
      </c>
      <c r="L184" s="186" t="e">
        <f t="shared" si="13"/>
        <v>#DIV/0!</v>
      </c>
      <c r="M184" s="136"/>
      <c r="N184" s="136"/>
      <c r="P184" s="110" t="s">
        <v>2</v>
      </c>
      <c r="Q184" s="142" t="e">
        <f t="shared" si="14"/>
        <v>#DIV/0!</v>
      </c>
      <c r="R184" s="149" t="e">
        <f t="shared" si="15"/>
        <v>#DIV/0!</v>
      </c>
      <c r="S184" s="138" t="e">
        <f t="shared" si="16"/>
        <v>#DIV/0!</v>
      </c>
      <c r="T184" s="138" t="e">
        <f t="shared" si="17"/>
        <v>#DIV/0!</v>
      </c>
      <c r="U184" s="138" t="e">
        <f t="shared" si="18"/>
        <v>#DIV/0!</v>
      </c>
      <c r="V184" s="138" t="e">
        <f t="shared" si="19"/>
        <v>#DIV/0!</v>
      </c>
      <c r="W184" s="150" t="e">
        <f t="shared" si="20"/>
        <v>#DIV/0!</v>
      </c>
      <c r="X184" s="86"/>
    </row>
    <row r="185" spans="2:24">
      <c r="D185" s="81"/>
      <c r="E185" s="110" t="s">
        <v>72</v>
      </c>
      <c r="F185" s="184" t="e">
        <v>#DIV/0!</v>
      </c>
      <c r="G185" s="185" t="e">
        <f t="shared" si="8"/>
        <v>#DIV/0!</v>
      </c>
      <c r="H185" s="170" t="e">
        <f t="shared" si="9"/>
        <v>#DIV/0!</v>
      </c>
      <c r="I185" s="170" t="e">
        <f t="shared" si="10"/>
        <v>#DIV/0!</v>
      </c>
      <c r="J185" s="170" t="e">
        <f t="shared" si="11"/>
        <v>#DIV/0!</v>
      </c>
      <c r="K185" s="170" t="e">
        <f t="shared" si="12"/>
        <v>#DIV/0!</v>
      </c>
      <c r="L185" s="186" t="e">
        <f t="shared" si="13"/>
        <v>#DIV/0!</v>
      </c>
      <c r="M185" s="136"/>
      <c r="N185" s="136"/>
      <c r="P185" s="110" t="s">
        <v>72</v>
      </c>
      <c r="Q185" s="142" t="e">
        <f t="shared" si="14"/>
        <v>#DIV/0!</v>
      </c>
      <c r="R185" s="149" t="e">
        <f t="shared" si="15"/>
        <v>#DIV/0!</v>
      </c>
      <c r="S185" s="138" t="e">
        <f t="shared" si="16"/>
        <v>#DIV/0!</v>
      </c>
      <c r="T185" s="138" t="e">
        <f t="shared" si="17"/>
        <v>#DIV/0!</v>
      </c>
      <c r="U185" s="138" t="e">
        <f t="shared" si="18"/>
        <v>#DIV/0!</v>
      </c>
      <c r="V185" s="138" t="e">
        <f t="shared" si="19"/>
        <v>#DIV/0!</v>
      </c>
      <c r="W185" s="150" t="e">
        <f t="shared" si="20"/>
        <v>#DIV/0!</v>
      </c>
      <c r="X185" s="86"/>
    </row>
    <row r="186" spans="2:24">
      <c r="D186" s="81"/>
      <c r="E186" s="99" t="s">
        <v>69</v>
      </c>
      <c r="F186" s="180" t="e">
        <v>#DIV/0!</v>
      </c>
      <c r="G186" s="181" t="e">
        <f t="shared" ref="G186:L186" si="21">SUM(G182:G185)</f>
        <v>#DIV/0!</v>
      </c>
      <c r="H186" s="182" t="e">
        <f t="shared" si="21"/>
        <v>#DIV/0!</v>
      </c>
      <c r="I186" s="182" t="e">
        <f t="shared" si="21"/>
        <v>#DIV/0!</v>
      </c>
      <c r="J186" s="182" t="e">
        <f t="shared" si="21"/>
        <v>#DIV/0!</v>
      </c>
      <c r="K186" s="182" t="e">
        <f t="shared" si="21"/>
        <v>#DIV/0!</v>
      </c>
      <c r="L186" s="183" t="e">
        <f t="shared" si="21"/>
        <v>#DIV/0!</v>
      </c>
      <c r="M186" s="137"/>
      <c r="N186" s="137"/>
      <c r="P186" s="99" t="s">
        <v>69</v>
      </c>
      <c r="Q186" s="180" t="e">
        <f t="array" ref="Q186:Q187">Q171:Q177</f>
        <v>#DIV/0!</v>
      </c>
      <c r="R186" s="181" t="e">
        <f t="shared" ref="R186:W186" si="22">SUM(R182:R185)</f>
        <v>#DIV/0!</v>
      </c>
      <c r="S186" s="182" t="e">
        <f t="shared" si="22"/>
        <v>#DIV/0!</v>
      </c>
      <c r="T186" s="182" t="e">
        <f t="shared" si="22"/>
        <v>#DIV/0!</v>
      </c>
      <c r="U186" s="182" t="e">
        <f t="shared" si="22"/>
        <v>#DIV/0!</v>
      </c>
      <c r="V186" s="182" t="e">
        <f t="shared" si="22"/>
        <v>#DIV/0!</v>
      </c>
      <c r="W186" s="183" t="e">
        <f t="shared" si="22"/>
        <v>#DIV/0!</v>
      </c>
      <c r="X186" s="81"/>
    </row>
    <row r="187" spans="2:24">
      <c r="D187" s="81"/>
      <c r="E187" s="114" t="s">
        <v>96</v>
      </c>
      <c r="F187" s="176" t="e">
        <v>#DIV/0!</v>
      </c>
      <c r="G187" s="177" t="e">
        <f t="shared" ref="G187:L187" si="23">SUM(G180:G185)</f>
        <v>#DIV/0!</v>
      </c>
      <c r="H187" s="178" t="e">
        <f t="shared" si="23"/>
        <v>#DIV/0!</v>
      </c>
      <c r="I187" s="178" t="e">
        <f t="shared" si="23"/>
        <v>#DIV/0!</v>
      </c>
      <c r="J187" s="178" t="e">
        <f t="shared" si="23"/>
        <v>#DIV/0!</v>
      </c>
      <c r="K187" s="178" t="e">
        <f t="shared" si="23"/>
        <v>#DIV/0!</v>
      </c>
      <c r="L187" s="179" t="e">
        <f t="shared" si="23"/>
        <v>#DIV/0!</v>
      </c>
      <c r="M187" s="137"/>
      <c r="N187" s="137"/>
      <c r="P187" s="114" t="s">
        <v>96</v>
      </c>
      <c r="Q187" s="176" t="e">
        <v>#DIV/0!</v>
      </c>
      <c r="R187" s="177" t="e">
        <f>SUM(R180:R185)</f>
        <v>#DIV/0!</v>
      </c>
      <c r="S187" s="178" t="e">
        <f t="shared" ref="S187:W187" si="24">SUM(S180:S185)</f>
        <v>#DIV/0!</v>
      </c>
      <c r="T187" s="178" t="e">
        <f t="shared" si="24"/>
        <v>#DIV/0!</v>
      </c>
      <c r="U187" s="178" t="e">
        <f t="shared" si="24"/>
        <v>#DIV/0!</v>
      </c>
      <c r="V187" s="178" t="e">
        <f t="shared" si="24"/>
        <v>#DIV/0!</v>
      </c>
      <c r="W187" s="179" t="e">
        <f t="shared" si="24"/>
        <v>#DIV/0!</v>
      </c>
      <c r="X187" s="81"/>
    </row>
    <row r="188" spans="2:24">
      <c r="D188" s="81"/>
      <c r="E188" s="81"/>
      <c r="F188" s="170"/>
      <c r="G188" s="170"/>
      <c r="H188" s="170"/>
      <c r="I188" s="170"/>
      <c r="J188" s="170"/>
      <c r="K188" s="170"/>
      <c r="L188" s="170"/>
      <c r="M188" s="137"/>
      <c r="N188" s="137"/>
      <c r="P188" s="81"/>
      <c r="Q188" s="138"/>
      <c r="R188" s="252"/>
      <c r="S188" s="252"/>
      <c r="T188" s="252"/>
      <c r="U188" s="252"/>
      <c r="V188" s="252"/>
      <c r="W188" s="252"/>
      <c r="X188" s="81"/>
    </row>
    <row r="189" spans="2:24">
      <c r="D189" s="81"/>
      <c r="E189" s="81" t="s">
        <v>175</v>
      </c>
      <c r="F189" s="170"/>
      <c r="G189" s="170"/>
      <c r="H189" s="170"/>
      <c r="I189" s="170"/>
      <c r="J189" s="170"/>
      <c r="K189" s="170"/>
      <c r="L189" s="170"/>
      <c r="M189" s="137"/>
      <c r="N189" s="137"/>
      <c r="P189" s="81" t="s">
        <v>175</v>
      </c>
      <c r="Q189" s="170"/>
      <c r="R189" s="170"/>
      <c r="S189" s="170"/>
      <c r="T189" s="170"/>
      <c r="U189" s="170"/>
      <c r="V189" s="170"/>
      <c r="W189" s="170"/>
      <c r="X189" s="81"/>
    </row>
    <row r="190" spans="2:24">
      <c r="D190" s="81"/>
      <c r="E190" s="114"/>
      <c r="F190" s="172" t="s">
        <v>103</v>
      </c>
      <c r="G190" s="173" t="s">
        <v>97</v>
      </c>
      <c r="H190" s="174" t="s">
        <v>104</v>
      </c>
      <c r="I190" s="174" t="s">
        <v>105</v>
      </c>
      <c r="J190" s="174" t="s">
        <v>106</v>
      </c>
      <c r="K190" s="190" t="s">
        <v>107</v>
      </c>
      <c r="L190" s="175" t="s">
        <v>108</v>
      </c>
      <c r="M190" s="137"/>
      <c r="N190" s="137"/>
      <c r="P190" s="114"/>
      <c r="Q190" s="172" t="s">
        <v>103</v>
      </c>
      <c r="R190" s="242" t="s">
        <v>97</v>
      </c>
      <c r="S190" s="243" t="s">
        <v>104</v>
      </c>
      <c r="T190" s="243" t="s">
        <v>105</v>
      </c>
      <c r="U190" s="243" t="s">
        <v>106</v>
      </c>
      <c r="V190" s="244" t="s">
        <v>107</v>
      </c>
      <c r="W190" s="245" t="s">
        <v>108</v>
      </c>
      <c r="X190" s="81"/>
    </row>
    <row r="191" spans="2:24">
      <c r="D191" s="81"/>
      <c r="E191" s="93" t="s">
        <v>96</v>
      </c>
      <c r="F191" s="248" t="e">
        <f>F187/$F$187</f>
        <v>#DIV/0!</v>
      </c>
      <c r="G191" s="248" t="e">
        <f t="shared" ref="G191:L191" si="25">IF($F$187=0,0,G187/$F$187)</f>
        <v>#DIV/0!</v>
      </c>
      <c r="H191" s="249" t="e">
        <f t="shared" si="25"/>
        <v>#DIV/0!</v>
      </c>
      <c r="I191" s="249" t="e">
        <f t="shared" si="25"/>
        <v>#DIV/0!</v>
      </c>
      <c r="J191" s="249" t="e">
        <f t="shared" si="25"/>
        <v>#DIV/0!</v>
      </c>
      <c r="K191" s="249" t="e">
        <f t="shared" si="25"/>
        <v>#DIV/0!</v>
      </c>
      <c r="L191" s="250" t="e">
        <f t="shared" si="25"/>
        <v>#DIV/0!</v>
      </c>
      <c r="M191" s="137"/>
      <c r="N191" s="137"/>
      <c r="P191" s="93" t="s">
        <v>96</v>
      </c>
      <c r="Q191" s="248" t="e">
        <f>Q187/$Q$187</f>
        <v>#DIV/0!</v>
      </c>
      <c r="R191" s="248" t="e">
        <f>R187/$Q$187</f>
        <v>#DIV/0!</v>
      </c>
      <c r="S191" s="249" t="e">
        <f t="shared" ref="S191:W191" si="26">S187/$Q$187</f>
        <v>#DIV/0!</v>
      </c>
      <c r="T191" s="249" t="e">
        <f t="shared" si="26"/>
        <v>#DIV/0!</v>
      </c>
      <c r="U191" s="249" t="e">
        <f>U187/$Q$187</f>
        <v>#DIV/0!</v>
      </c>
      <c r="V191" s="249" t="e">
        <f t="shared" si="26"/>
        <v>#DIV/0!</v>
      </c>
      <c r="W191" s="250" t="e">
        <f t="shared" si="26"/>
        <v>#DIV/0!</v>
      </c>
      <c r="X191" s="81"/>
    </row>
    <row r="192" spans="2:24">
      <c r="D192" s="81"/>
      <c r="E192" s="81"/>
      <c r="F192" s="170"/>
      <c r="G192" s="254" t="e">
        <f>IF(ABS($H$138-G191)&lt;0.001,TRUE,FALSE)</f>
        <v>#DIV/0!</v>
      </c>
      <c r="H192" s="254" t="e">
        <f>IF(ABS($H$139-H191)&lt;0.001,TRUE,FALSE)</f>
        <v>#DIV/0!</v>
      </c>
      <c r="I192" s="254" t="e">
        <f>IF(ABS($H$140-I191)&lt;0.001,TRUE,FALSE)</f>
        <v>#DIV/0!</v>
      </c>
      <c r="J192" s="254" t="e">
        <f>IF(ABS($H$141-J191)&lt;0.001,TRUE,FALSE)</f>
        <v>#DIV/0!</v>
      </c>
      <c r="K192" s="254" t="e">
        <f>IF(ABS($H$142-K191)&lt;0.001,TRUE,FALSE)</f>
        <v>#DIV/0!</v>
      </c>
      <c r="L192" s="254" t="e">
        <f>IF(ABS($H$143-L191)&lt;0.001,TRUE,FALSE)</f>
        <v>#DIV/0!</v>
      </c>
      <c r="M192" s="137"/>
      <c r="N192" s="137"/>
      <c r="P192" s="81"/>
      <c r="Q192" s="170"/>
      <c r="R192" s="254" t="e">
        <f>IF(ABS($L$138-R191)&lt;0.001,TRUE,FALSE)</f>
        <v>#DIV/0!</v>
      </c>
      <c r="S192" s="254" t="e">
        <f>IF(ABS($L$139-S191)&lt;0.001,TRUE,FALSE)</f>
        <v>#DIV/0!</v>
      </c>
      <c r="T192" s="254" t="e">
        <f>IF(ABS($L$140-T191)&lt;0.001,TRUE,FALSE)</f>
        <v>#DIV/0!</v>
      </c>
      <c r="U192" s="254" t="e">
        <f>IF(ABS($L$141-U191)&lt;0.001,TRUE,FALSE)</f>
        <v>#DIV/0!</v>
      </c>
      <c r="V192" s="254" t="e">
        <f>IF(ABS($L$142-V191)&lt;0.001,TRUE,FALSE)</f>
        <v>#DIV/0!</v>
      </c>
      <c r="W192" s="254" t="e">
        <f>IF(ABS($L$143-W191)&lt;0.001,TRUE,FALSE)</f>
        <v>#DIV/0!</v>
      </c>
      <c r="X192" s="81"/>
    </row>
    <row r="193" spans="2:24">
      <c r="B193" s="81"/>
      <c r="C193" s="81"/>
      <c r="S193" s="81"/>
    </row>
    <row r="194" spans="2:24">
      <c r="C194" s="81" t="s">
        <v>180</v>
      </c>
      <c r="D194" s="48"/>
      <c r="E194" s="81"/>
      <c r="F194" s="169"/>
      <c r="G194" s="170"/>
      <c r="H194" s="170"/>
      <c r="I194" s="170"/>
      <c r="J194" s="170"/>
      <c r="K194" s="170"/>
      <c r="L194" s="170"/>
      <c r="M194" s="81"/>
      <c r="N194" s="81"/>
      <c r="O194" s="48"/>
    </row>
    <row r="195" spans="2:24">
      <c r="C195" s="81"/>
      <c r="D195" s="217"/>
      <c r="F195" s="169"/>
      <c r="G195" s="170"/>
      <c r="H195" s="170"/>
      <c r="I195" s="170"/>
      <c r="J195" s="170"/>
      <c r="K195" s="170"/>
      <c r="L195" s="170"/>
      <c r="M195" s="81"/>
      <c r="N195" s="81"/>
    </row>
    <row r="196" spans="2:24">
      <c r="B196" s="217"/>
      <c r="C196" s="81"/>
      <c r="D196" s="81"/>
      <c r="E196" s="340" t="s">
        <v>130</v>
      </c>
      <c r="F196" s="169"/>
      <c r="G196" s="170"/>
      <c r="H196" s="170"/>
      <c r="I196" s="171"/>
      <c r="J196" s="171"/>
      <c r="K196" s="171"/>
      <c r="L196" s="171"/>
      <c r="M196" s="129"/>
      <c r="O196" s="217"/>
      <c r="P196" s="340" t="s">
        <v>131</v>
      </c>
      <c r="Q196" s="81"/>
      <c r="R196" s="81"/>
      <c r="S196" s="81"/>
      <c r="T196" s="81"/>
      <c r="U196" s="81"/>
      <c r="V196" s="81"/>
      <c r="W196" s="81"/>
      <c r="X196" s="81"/>
    </row>
    <row r="197" spans="2:24">
      <c r="B197" s="217"/>
      <c r="C197" s="81"/>
      <c r="D197" s="81"/>
      <c r="E197" s="1" t="s">
        <v>181</v>
      </c>
      <c r="F197" s="169"/>
      <c r="G197" s="170"/>
      <c r="H197" s="170"/>
      <c r="I197" s="171"/>
      <c r="J197" s="171"/>
      <c r="K197" s="171"/>
      <c r="L197" s="171"/>
      <c r="M197" s="129"/>
      <c r="N197" s="129"/>
      <c r="O197" s="217"/>
      <c r="P197" s="1" t="s">
        <v>181</v>
      </c>
      <c r="Q197" s="81"/>
      <c r="R197" s="81"/>
      <c r="S197" s="81"/>
      <c r="T197" s="81"/>
      <c r="U197" s="81"/>
      <c r="V197" s="81"/>
      <c r="W197" s="81"/>
      <c r="X197" s="81"/>
    </row>
    <row r="198" spans="2:24">
      <c r="B198" s="48"/>
      <c r="C198" s="81"/>
      <c r="D198" s="81"/>
      <c r="E198" s="106"/>
      <c r="F198" s="172" t="s">
        <v>103</v>
      </c>
      <c r="G198" s="173" t="s">
        <v>97</v>
      </c>
      <c r="H198" s="174" t="s">
        <v>104</v>
      </c>
      <c r="I198" s="174" t="s">
        <v>105</v>
      </c>
      <c r="J198" s="174" t="s">
        <v>106</v>
      </c>
      <c r="K198" s="190" t="s">
        <v>107</v>
      </c>
      <c r="L198" s="175" t="s">
        <v>108</v>
      </c>
      <c r="M198" s="251"/>
      <c r="N198" s="260"/>
      <c r="P198" s="152"/>
      <c r="Q198" s="172" t="s">
        <v>103</v>
      </c>
      <c r="R198" s="173" t="s">
        <v>97</v>
      </c>
      <c r="S198" s="174" t="s">
        <v>104</v>
      </c>
      <c r="T198" s="174" t="s">
        <v>105</v>
      </c>
      <c r="U198" s="174" t="s">
        <v>106</v>
      </c>
      <c r="V198" s="190" t="s">
        <v>107</v>
      </c>
      <c r="W198" s="175" t="s">
        <v>108</v>
      </c>
      <c r="X198" s="251"/>
    </row>
    <row r="199" spans="2:24">
      <c r="B199" s="48"/>
      <c r="C199" s="81"/>
      <c r="D199" s="81"/>
      <c r="E199" s="106" t="s">
        <v>13</v>
      </c>
      <c r="F199" s="204" t="e">
        <f>F46</f>
        <v>#DIV/0!</v>
      </c>
      <c r="G199" s="181" t="e">
        <f t="array" ref="G199:L199">F199*$F78:$K78</f>
        <v>#DIV/0!</v>
      </c>
      <c r="H199" s="182" t="e">
        <v>#DIV/0!</v>
      </c>
      <c r="I199" s="182" t="e">
        <v>#DIV/0!</v>
      </c>
      <c r="J199" s="182" t="e">
        <v>#DIV/0!</v>
      </c>
      <c r="K199" s="182" t="e">
        <v>#DIV/0!</v>
      </c>
      <c r="L199" s="183" t="e">
        <v>#DIV/0!</v>
      </c>
      <c r="M199" s="130"/>
      <c r="N199" s="130"/>
      <c r="P199" s="106" t="s">
        <v>13</v>
      </c>
      <c r="Q199" s="204" t="e">
        <f>G46</f>
        <v>#DIV/0!</v>
      </c>
      <c r="R199" s="181" t="e">
        <f t="array" ref="R199:W199">Q199*$F78:$K78</f>
        <v>#DIV/0!</v>
      </c>
      <c r="S199" s="182" t="e">
        <v>#DIV/0!</v>
      </c>
      <c r="T199" s="182" t="e">
        <v>#DIV/0!</v>
      </c>
      <c r="U199" s="182" t="e">
        <v>#DIV/0!</v>
      </c>
      <c r="V199" s="182" t="e">
        <v>#DIV/0!</v>
      </c>
      <c r="W199" s="183" t="e">
        <v>#DIV/0!</v>
      </c>
      <c r="X199" s="130"/>
    </row>
    <row r="200" spans="2:24">
      <c r="B200" s="48"/>
      <c r="C200" s="81"/>
      <c r="D200" s="81"/>
      <c r="E200" s="108" t="s">
        <v>5</v>
      </c>
      <c r="F200" s="255" t="e">
        <f t="array" ref="F200:F204">F41:F45</f>
        <v>#DIV/0!</v>
      </c>
      <c r="G200" s="181" t="e">
        <f t="array" ref="G200:L200">F200*$F80:$K80</f>
        <v>#DIV/0!</v>
      </c>
      <c r="H200" s="182" t="e">
        <v>#DIV/0!</v>
      </c>
      <c r="I200" s="182" t="e">
        <v>#DIV/0!</v>
      </c>
      <c r="J200" s="182" t="e">
        <v>#DIV/0!</v>
      </c>
      <c r="K200" s="182" t="e">
        <v>#DIV/0!</v>
      </c>
      <c r="L200" s="183" t="e">
        <v>#DIV/0!</v>
      </c>
      <c r="M200" s="81"/>
      <c r="N200" s="81"/>
      <c r="P200" s="108" t="s">
        <v>5</v>
      </c>
      <c r="Q200" s="255" t="e">
        <f t="array" ref="Q200:Q204">G41:G45</f>
        <v>#DIV/0!</v>
      </c>
      <c r="R200" s="181" t="e">
        <f t="array" ref="R200:W200">Q200*$F80:$K80</f>
        <v>#DIV/0!</v>
      </c>
      <c r="S200" s="182" t="e">
        <v>#DIV/0!</v>
      </c>
      <c r="T200" s="182" t="e">
        <v>#DIV/0!</v>
      </c>
      <c r="U200" s="182" t="e">
        <v>#DIV/0!</v>
      </c>
      <c r="V200" s="182" t="e">
        <v>#DIV/0!</v>
      </c>
      <c r="W200" s="183" t="e">
        <v>#DIV/0!</v>
      </c>
      <c r="X200" s="81"/>
    </row>
    <row r="201" spans="2:24" ht="18.75" customHeight="1">
      <c r="B201" s="48"/>
      <c r="C201" s="81"/>
      <c r="D201" s="81"/>
      <c r="E201" s="112" t="s">
        <v>4</v>
      </c>
      <c r="F201" s="202" t="e">
        <v>#DIV/0!</v>
      </c>
      <c r="G201" s="185" t="e">
        <f t="array" ref="G201:L201">F201*$F81:$K81</f>
        <v>#DIV/0!</v>
      </c>
      <c r="H201" s="170" t="e">
        <v>#DIV/0!</v>
      </c>
      <c r="I201" s="170" t="e">
        <v>#DIV/0!</v>
      </c>
      <c r="J201" s="170" t="e">
        <v>#DIV/0!</v>
      </c>
      <c r="K201" s="170" t="e">
        <v>#DIV/0!</v>
      </c>
      <c r="L201" s="186" t="e">
        <v>#DIV/0!</v>
      </c>
      <c r="M201" s="81"/>
      <c r="N201" s="81"/>
      <c r="P201" s="112" t="s">
        <v>4</v>
      </c>
      <c r="Q201" s="202" t="e">
        <v>#DIV/0!</v>
      </c>
      <c r="R201" s="185" t="e">
        <f t="array" ref="R201:W201">Q201*$F81:$K81</f>
        <v>#DIV/0!</v>
      </c>
      <c r="S201" s="170" t="e">
        <v>#DIV/0!</v>
      </c>
      <c r="T201" s="170" t="e">
        <v>#DIV/0!</v>
      </c>
      <c r="U201" s="170" t="e">
        <v>#DIV/0!</v>
      </c>
      <c r="V201" s="170" t="e">
        <v>#DIV/0!</v>
      </c>
      <c r="W201" s="186" t="e">
        <v>#DIV/0!</v>
      </c>
      <c r="X201" s="133"/>
    </row>
    <row r="202" spans="2:24" ht="18.75" customHeight="1">
      <c r="B202" s="48"/>
      <c r="C202" s="81"/>
      <c r="D202" s="81"/>
      <c r="E202" s="110" t="s">
        <v>3</v>
      </c>
      <c r="F202" s="202" t="e">
        <v>#DIV/0!</v>
      </c>
      <c r="G202" s="185" t="e">
        <f t="array" ref="G202:L202">F202*$F82:$K82</f>
        <v>#DIV/0!</v>
      </c>
      <c r="H202" s="170" t="e">
        <v>#DIV/0!</v>
      </c>
      <c r="I202" s="170" t="e">
        <v>#DIV/0!</v>
      </c>
      <c r="J202" s="170" t="e">
        <v>#DIV/0!</v>
      </c>
      <c r="K202" s="170" t="e">
        <v>#DIV/0!</v>
      </c>
      <c r="L202" s="186" t="e">
        <v>#DIV/0!</v>
      </c>
      <c r="M202" s="81"/>
      <c r="N202" s="81"/>
      <c r="P202" s="110" t="s">
        <v>3</v>
      </c>
      <c r="Q202" s="202" t="e">
        <v>#DIV/0!</v>
      </c>
      <c r="R202" s="185" t="e">
        <f t="array" ref="R202:W202">Q202*$F82:$K82</f>
        <v>#DIV/0!</v>
      </c>
      <c r="S202" s="170" t="e">
        <v>#DIV/0!</v>
      </c>
      <c r="T202" s="170" t="e">
        <v>#DIV/0!</v>
      </c>
      <c r="U202" s="170" t="e">
        <v>#DIV/0!</v>
      </c>
      <c r="V202" s="170" t="e">
        <v>#DIV/0!</v>
      </c>
      <c r="W202" s="186" t="e">
        <v>#DIV/0!</v>
      </c>
      <c r="X202" s="133"/>
    </row>
    <row r="203" spans="2:24">
      <c r="B203" s="48"/>
      <c r="C203" s="81"/>
      <c r="D203" s="81"/>
      <c r="E203" s="110" t="s">
        <v>2</v>
      </c>
      <c r="F203" s="202" t="e">
        <v>#DIV/0!</v>
      </c>
      <c r="G203" s="185" t="e">
        <f t="array" ref="G203:L203">F203*$F83:$K83</f>
        <v>#DIV/0!</v>
      </c>
      <c r="H203" s="170" t="e">
        <v>#DIV/0!</v>
      </c>
      <c r="I203" s="170" t="e">
        <v>#DIV/0!</v>
      </c>
      <c r="J203" s="170" t="e">
        <v>#DIV/0!</v>
      </c>
      <c r="K203" s="170" t="e">
        <v>#DIV/0!</v>
      </c>
      <c r="L203" s="186" t="e">
        <v>#DIV/0!</v>
      </c>
      <c r="M203" s="136"/>
      <c r="N203" s="136"/>
      <c r="P203" s="110" t="s">
        <v>2</v>
      </c>
      <c r="Q203" s="202" t="e">
        <v>#DIV/0!</v>
      </c>
      <c r="R203" s="185" t="e">
        <f t="array" ref="R203:W203">Q203*$F83:$K83</f>
        <v>#DIV/0!</v>
      </c>
      <c r="S203" s="170" t="e">
        <v>#DIV/0!</v>
      </c>
      <c r="T203" s="170" t="e">
        <v>#DIV/0!</v>
      </c>
      <c r="U203" s="170" t="e">
        <v>#DIV/0!</v>
      </c>
      <c r="V203" s="170" t="e">
        <v>#DIV/0!</v>
      </c>
      <c r="W203" s="186" t="e">
        <v>#DIV/0!</v>
      </c>
      <c r="X203" s="136"/>
    </row>
    <row r="204" spans="2:24">
      <c r="B204" s="48"/>
      <c r="C204" s="81"/>
      <c r="D204" s="81"/>
      <c r="E204" s="110" t="s">
        <v>72</v>
      </c>
      <c r="F204" s="202" t="e">
        <v>#DIV/0!</v>
      </c>
      <c r="G204" s="185" t="e">
        <f t="array" ref="G204:L204">F204*$F84:$K84</f>
        <v>#DIV/0!</v>
      </c>
      <c r="H204" s="170" t="e">
        <v>#DIV/0!</v>
      </c>
      <c r="I204" s="170" t="e">
        <v>#DIV/0!</v>
      </c>
      <c r="J204" s="170" t="e">
        <v>#DIV/0!</v>
      </c>
      <c r="K204" s="170" t="e">
        <v>#DIV/0!</v>
      </c>
      <c r="L204" s="186" t="e">
        <v>#DIV/0!</v>
      </c>
      <c r="M204" s="136"/>
      <c r="N204" s="136"/>
      <c r="P204" s="110" t="s">
        <v>72</v>
      </c>
      <c r="Q204" s="202" t="e">
        <v>#DIV/0!</v>
      </c>
      <c r="R204" s="185" t="e">
        <f t="array" ref="R204:W204">Q204*$F84:$K84</f>
        <v>#DIV/0!</v>
      </c>
      <c r="S204" s="170" t="e">
        <v>#DIV/0!</v>
      </c>
      <c r="T204" s="170" t="e">
        <v>#DIV/0!</v>
      </c>
      <c r="U204" s="170" t="e">
        <v>#DIV/0!</v>
      </c>
      <c r="V204" s="170" t="e">
        <v>#DIV/0!</v>
      </c>
      <c r="W204" s="186" t="e">
        <v>#DIV/0!</v>
      </c>
      <c r="X204" s="136"/>
    </row>
    <row r="205" spans="2:24">
      <c r="B205" s="48"/>
      <c r="C205" s="81"/>
      <c r="D205" s="81"/>
      <c r="E205" s="99" t="s">
        <v>69</v>
      </c>
      <c r="F205" s="181" t="e">
        <f t="array" ref="F205:L205">F201:L201+F202:L202+F203:L203+F204:L204</f>
        <v>#DIV/0!</v>
      </c>
      <c r="G205" s="181" t="e">
        <v>#DIV/0!</v>
      </c>
      <c r="H205" s="182" t="e">
        <v>#DIV/0!</v>
      </c>
      <c r="I205" s="182" t="e">
        <v>#DIV/0!</v>
      </c>
      <c r="J205" s="182" t="e">
        <v>#DIV/0!</v>
      </c>
      <c r="K205" s="182" t="e">
        <v>#DIV/0!</v>
      </c>
      <c r="L205" s="183" t="e">
        <v>#DIV/0!</v>
      </c>
      <c r="M205" s="81"/>
      <c r="N205" s="81"/>
      <c r="P205" s="99" t="s">
        <v>69</v>
      </c>
      <c r="Q205" s="181" t="e">
        <f t="array" ref="Q205:W205">Q201:W201+Q202:W202+Q203:W203+Q204:W204</f>
        <v>#DIV/0!</v>
      </c>
      <c r="R205" s="181" t="e">
        <v>#DIV/0!</v>
      </c>
      <c r="S205" s="182" t="e">
        <v>#DIV/0!</v>
      </c>
      <c r="T205" s="182" t="e">
        <v>#DIV/0!</v>
      </c>
      <c r="U205" s="182" t="e">
        <v>#DIV/0!</v>
      </c>
      <c r="V205" s="182" t="e">
        <v>#DIV/0!</v>
      </c>
      <c r="W205" s="183" t="e">
        <v>#DIV/0!</v>
      </c>
      <c r="X205" s="81"/>
    </row>
    <row r="206" spans="2:24">
      <c r="C206" s="81"/>
      <c r="D206" s="81"/>
      <c r="E206" s="114" t="s">
        <v>96</v>
      </c>
      <c r="F206" s="247" t="e">
        <f t="array" ref="F206:L206">F199:L199+F200:L200+F201:L201+F202:L202+F203:L203+F204:L204</f>
        <v>#DIV/0!</v>
      </c>
      <c r="G206" s="280" t="e">
        <v>#DIV/0!</v>
      </c>
      <c r="H206" s="281" t="e">
        <v>#DIV/0!</v>
      </c>
      <c r="I206" s="281" t="e">
        <v>#DIV/0!</v>
      </c>
      <c r="J206" s="281" t="e">
        <v>#DIV/0!</v>
      </c>
      <c r="K206" s="281" t="e">
        <v>#DIV/0!</v>
      </c>
      <c r="L206" s="282" t="e">
        <v>#DIV/0!</v>
      </c>
      <c r="M206" s="137"/>
      <c r="N206" s="137"/>
      <c r="P206" s="114" t="s">
        <v>96</v>
      </c>
      <c r="Q206" s="247" t="e">
        <f t="array" ref="Q206:W206">Q199:W199+Q200:W200+Q201:W201+Q202:W202+Q203:W203+Q204:W204</f>
        <v>#DIV/0!</v>
      </c>
      <c r="R206" s="280" t="e">
        <v>#DIV/0!</v>
      </c>
      <c r="S206" s="281" t="e">
        <v>#DIV/0!</v>
      </c>
      <c r="T206" s="281" t="e">
        <v>#DIV/0!</v>
      </c>
      <c r="U206" s="281" t="e">
        <v>#DIV/0!</v>
      </c>
      <c r="V206" s="281" t="e">
        <v>#DIV/0!</v>
      </c>
      <c r="W206" s="282" t="e">
        <v>#DIV/0!</v>
      </c>
      <c r="X206" s="81"/>
    </row>
    <row r="207" spans="2:24">
      <c r="C207" s="81"/>
      <c r="D207" s="81"/>
      <c r="E207" s="81"/>
      <c r="F207" s="169"/>
      <c r="G207" s="170"/>
      <c r="H207" s="132"/>
      <c r="I207" s="170"/>
      <c r="J207" s="170"/>
      <c r="K207" s="170"/>
      <c r="L207" s="170"/>
      <c r="M207" s="137"/>
      <c r="N207" s="137"/>
      <c r="P207" s="153"/>
      <c r="Q207" s="127"/>
      <c r="R207" s="124"/>
      <c r="S207" s="132"/>
      <c r="T207" s="124"/>
      <c r="U207" s="124"/>
      <c r="V207" s="124"/>
      <c r="W207" s="124"/>
      <c r="X207" s="81"/>
    </row>
    <row r="208" spans="2:24">
      <c r="C208" s="81"/>
      <c r="D208" s="81"/>
      <c r="E208" s="81" t="s">
        <v>182</v>
      </c>
      <c r="F208" s="169"/>
      <c r="G208" s="170"/>
      <c r="H208" s="132"/>
      <c r="I208" s="170"/>
      <c r="J208" s="170"/>
      <c r="K208" s="170"/>
      <c r="L208" s="170"/>
      <c r="M208" s="81"/>
      <c r="N208" s="81"/>
      <c r="P208" s="81" t="s">
        <v>182</v>
      </c>
      <c r="Q208" s="169"/>
      <c r="R208" s="170"/>
      <c r="S208" s="132"/>
      <c r="T208" s="170"/>
      <c r="U208" s="170"/>
      <c r="V208" s="170"/>
      <c r="W208" s="170"/>
      <c r="X208" s="137"/>
    </row>
    <row r="209" spans="3:24">
      <c r="C209" s="81"/>
      <c r="D209" s="81"/>
      <c r="E209" s="114"/>
      <c r="F209" s="172" t="s">
        <v>103</v>
      </c>
      <c r="G209" s="242" t="s">
        <v>97</v>
      </c>
      <c r="H209" s="243" t="s">
        <v>104</v>
      </c>
      <c r="I209" s="243" t="s">
        <v>105</v>
      </c>
      <c r="J209" s="243" t="s">
        <v>106</v>
      </c>
      <c r="K209" s="244" t="s">
        <v>107</v>
      </c>
      <c r="L209" s="245" t="s">
        <v>108</v>
      </c>
      <c r="M209" s="137"/>
      <c r="N209" s="137"/>
      <c r="P209" s="114"/>
      <c r="Q209" s="172" t="s">
        <v>103</v>
      </c>
      <c r="R209" s="242" t="s">
        <v>97</v>
      </c>
      <c r="S209" s="243" t="s">
        <v>104</v>
      </c>
      <c r="T209" s="243" t="s">
        <v>105</v>
      </c>
      <c r="U209" s="243" t="s">
        <v>106</v>
      </c>
      <c r="V209" s="244" t="s">
        <v>107</v>
      </c>
      <c r="W209" s="245" t="s">
        <v>108</v>
      </c>
      <c r="X209" s="137"/>
    </row>
    <row r="210" spans="3:24" ht="18.75" customHeight="1">
      <c r="C210" s="81"/>
      <c r="D210" s="81"/>
      <c r="E210" s="93" t="s">
        <v>96</v>
      </c>
      <c r="F210" s="248" t="e">
        <f t="shared" ref="F210:L210" si="27">IF($F$206=0,0,F206/$F$206)</f>
        <v>#DIV/0!</v>
      </c>
      <c r="G210" s="248" t="e">
        <f t="shared" si="27"/>
        <v>#DIV/0!</v>
      </c>
      <c r="H210" s="249" t="e">
        <f t="shared" si="27"/>
        <v>#DIV/0!</v>
      </c>
      <c r="I210" s="249" t="e">
        <f t="shared" si="27"/>
        <v>#DIV/0!</v>
      </c>
      <c r="J210" s="249" t="e">
        <f t="shared" si="27"/>
        <v>#DIV/0!</v>
      </c>
      <c r="K210" s="249" t="e">
        <f t="shared" si="27"/>
        <v>#DIV/0!</v>
      </c>
      <c r="L210" s="250" t="e">
        <f t="shared" si="27"/>
        <v>#DIV/0!</v>
      </c>
      <c r="M210" s="137"/>
      <c r="N210" s="137"/>
      <c r="P210" s="93" t="s">
        <v>96</v>
      </c>
      <c r="Q210" s="248" t="e">
        <f t="shared" ref="Q210:W210" si="28">IF($Q$206=0,0,Q206/$Q$206)</f>
        <v>#DIV/0!</v>
      </c>
      <c r="R210" s="248" t="e">
        <f t="shared" si="28"/>
        <v>#DIV/0!</v>
      </c>
      <c r="S210" s="249" t="e">
        <f t="shared" si="28"/>
        <v>#DIV/0!</v>
      </c>
      <c r="T210" s="249" t="e">
        <f t="shared" si="28"/>
        <v>#DIV/0!</v>
      </c>
      <c r="U210" s="249" t="e">
        <f t="shared" si="28"/>
        <v>#DIV/0!</v>
      </c>
      <c r="V210" s="249" t="e">
        <f t="shared" si="28"/>
        <v>#DIV/0!</v>
      </c>
      <c r="W210" s="250" t="e">
        <f t="shared" si="28"/>
        <v>#DIV/0!</v>
      </c>
      <c r="X210" s="137"/>
    </row>
    <row r="211" spans="3:24" ht="18.75" customHeight="1">
      <c r="C211" s="81"/>
      <c r="D211" s="81"/>
      <c r="E211" s="81"/>
      <c r="F211" s="170"/>
      <c r="G211" s="170"/>
      <c r="H211" s="170"/>
      <c r="I211" s="170"/>
      <c r="J211" s="170"/>
      <c r="K211" s="170"/>
      <c r="L211" s="170"/>
      <c r="M211" s="81"/>
      <c r="N211" s="81"/>
      <c r="P211" s="81"/>
      <c r="Q211" s="127"/>
      <c r="R211" s="124"/>
      <c r="S211" s="132"/>
      <c r="T211" s="124"/>
      <c r="U211" s="124"/>
      <c r="V211" s="124"/>
      <c r="W211" s="124"/>
      <c r="X211" s="81"/>
    </row>
    <row r="212" spans="3:24">
      <c r="C212" s="81"/>
      <c r="D212" s="81"/>
      <c r="E212" s="1" t="s">
        <v>184</v>
      </c>
      <c r="F212" s="169"/>
      <c r="G212" s="170"/>
      <c r="H212" s="170"/>
      <c r="I212" s="170"/>
      <c r="J212" s="170"/>
      <c r="K212" s="170"/>
      <c r="L212" s="170"/>
      <c r="M212" s="81"/>
      <c r="N212" s="81"/>
      <c r="P212" s="1" t="s">
        <v>184</v>
      </c>
      <c r="Q212" s="127"/>
      <c r="R212" s="124"/>
      <c r="S212" s="124"/>
      <c r="T212" s="124"/>
      <c r="U212" s="124"/>
      <c r="V212" s="124"/>
      <c r="W212" s="124"/>
      <c r="X212" s="81"/>
    </row>
    <row r="213" spans="3:24">
      <c r="C213" s="81"/>
      <c r="D213" s="81"/>
      <c r="E213" s="106"/>
      <c r="F213" s="172" t="s">
        <v>103</v>
      </c>
      <c r="G213" s="242" t="s">
        <v>97</v>
      </c>
      <c r="H213" s="243" t="s">
        <v>104</v>
      </c>
      <c r="I213" s="243" t="s">
        <v>105</v>
      </c>
      <c r="J213" s="243" t="s">
        <v>106</v>
      </c>
      <c r="K213" s="244" t="s">
        <v>107</v>
      </c>
      <c r="L213" s="245" t="s">
        <v>108</v>
      </c>
      <c r="M213" s="129"/>
      <c r="N213" s="129"/>
      <c r="P213" s="106"/>
      <c r="Q213" s="172" t="s">
        <v>103</v>
      </c>
      <c r="R213" s="242" t="s">
        <v>97</v>
      </c>
      <c r="S213" s="243" t="s">
        <v>104</v>
      </c>
      <c r="T213" s="243" t="s">
        <v>105</v>
      </c>
      <c r="U213" s="243" t="s">
        <v>106</v>
      </c>
      <c r="V213" s="244" t="s">
        <v>107</v>
      </c>
      <c r="W213" s="245" t="s">
        <v>108</v>
      </c>
      <c r="X213" s="129"/>
    </row>
    <row r="214" spans="3:24">
      <c r="C214" s="81"/>
      <c r="D214" s="81"/>
      <c r="E214" s="106" t="s">
        <v>13</v>
      </c>
      <c r="F214" s="176" t="e">
        <f t="array" ref="F214:F221">F199:F206</f>
        <v>#DIV/0!</v>
      </c>
      <c r="G214" s="177" t="e">
        <f t="array" ref="G214:L214">G199:L199*TRANSPOSE($I$138:$I$143)/$G$210:$L$210</f>
        <v>#DIV/0!</v>
      </c>
      <c r="H214" s="178" t="e">
        <v>#DIV/0!</v>
      </c>
      <c r="I214" s="178" t="e">
        <v>#DIV/0!</v>
      </c>
      <c r="J214" s="178" t="e">
        <v>#DIV/0!</v>
      </c>
      <c r="K214" s="178" t="e">
        <v>#DIV/0!</v>
      </c>
      <c r="L214" s="179" t="e">
        <v>#DIV/0!</v>
      </c>
      <c r="M214" s="253"/>
      <c r="N214" s="253"/>
      <c r="P214" s="106" t="s">
        <v>13</v>
      </c>
      <c r="Q214" s="126" t="e">
        <f t="shared" ref="Q214:Q219" si="29">Q199</f>
        <v>#DIV/0!</v>
      </c>
      <c r="R214" s="117" t="e">
        <f t="shared" ref="R214:R219" si="30">R199*$M$138/$R$210</f>
        <v>#DIV/0!</v>
      </c>
      <c r="S214" s="118" t="e">
        <f t="shared" ref="S214:S219" si="31">S199*$M$139/$S$210</f>
        <v>#DIV/0!</v>
      </c>
      <c r="T214" s="118" t="e">
        <f t="shared" ref="T214:T219" si="32">T199*$M$140/$T$210</f>
        <v>#DIV/0!</v>
      </c>
      <c r="U214" s="118" t="e">
        <f t="shared" ref="U214:U219" si="33">U199*$M$141/$U$210</f>
        <v>#DIV/0!</v>
      </c>
      <c r="V214" s="118" t="e">
        <f t="shared" ref="V214:V219" si="34">V199*$M$142/$V$210</f>
        <v>#DIV/0!</v>
      </c>
      <c r="W214" s="119" t="e">
        <f t="shared" ref="W214:W219" si="35">W199*$M$143/$W$210</f>
        <v>#DIV/0!</v>
      </c>
      <c r="X214" s="130"/>
    </row>
    <row r="215" spans="3:24" ht="18.75" customHeight="1">
      <c r="C215" s="81"/>
      <c r="D215" s="81"/>
      <c r="E215" s="108" t="s">
        <v>5</v>
      </c>
      <c r="F215" s="181" t="e">
        <v>#DIV/0!</v>
      </c>
      <c r="G215" s="181" t="e">
        <f t="array" ref="G215:L215">G200:L200*TRANSPOSE($I$138:$I$143)/$G$210:$L$210</f>
        <v>#DIV/0!</v>
      </c>
      <c r="H215" s="182" t="e">
        <v>#DIV/0!</v>
      </c>
      <c r="I215" s="182" t="e">
        <v>#DIV/0!</v>
      </c>
      <c r="J215" s="182" t="e">
        <v>#DIV/0!</v>
      </c>
      <c r="K215" s="182" t="e">
        <v>#DIV/0!</v>
      </c>
      <c r="L215" s="183" t="e">
        <v>#DIV/0!</v>
      </c>
      <c r="M215" s="81"/>
      <c r="N215" s="81"/>
      <c r="P215" s="108" t="s">
        <v>5</v>
      </c>
      <c r="Q215" s="134" t="e">
        <f t="shared" si="29"/>
        <v>#DIV/0!</v>
      </c>
      <c r="R215" s="120" t="e">
        <f t="shared" si="30"/>
        <v>#DIV/0!</v>
      </c>
      <c r="S215" s="121" t="e">
        <f t="shared" si="31"/>
        <v>#DIV/0!</v>
      </c>
      <c r="T215" s="121" t="e">
        <f t="shared" si="32"/>
        <v>#DIV/0!</v>
      </c>
      <c r="U215" s="121" t="e">
        <f t="shared" si="33"/>
        <v>#DIV/0!</v>
      </c>
      <c r="V215" s="121" t="e">
        <f t="shared" si="34"/>
        <v>#DIV/0!</v>
      </c>
      <c r="W215" s="122" t="e">
        <f t="shared" si="35"/>
        <v>#DIV/0!</v>
      </c>
      <c r="X215" s="133"/>
    </row>
    <row r="216" spans="3:24">
      <c r="C216" s="81"/>
      <c r="D216" s="81"/>
      <c r="E216" s="112" t="s">
        <v>4</v>
      </c>
      <c r="F216" s="185" t="e">
        <v>#DIV/0!</v>
      </c>
      <c r="G216" s="185" t="e">
        <f t="array" ref="G216:L216">G201:L201*TRANSPOSE($I$138:$I$143)/$G$210:$L$210</f>
        <v>#DIV/0!</v>
      </c>
      <c r="H216" s="170" t="e">
        <v>#DIV/0!</v>
      </c>
      <c r="I216" s="170" t="e">
        <v>#DIV/0!</v>
      </c>
      <c r="J216" s="170" t="e">
        <v>#DIV/0!</v>
      </c>
      <c r="K216" s="170" t="e">
        <v>#DIV/0!</v>
      </c>
      <c r="L216" s="186" t="e">
        <v>#DIV/0!</v>
      </c>
      <c r="M216" s="81"/>
      <c r="N216" s="81"/>
      <c r="P216" s="112" t="s">
        <v>4</v>
      </c>
      <c r="Q216" s="135" t="e">
        <f t="shared" si="29"/>
        <v>#DIV/0!</v>
      </c>
      <c r="R216" s="123" t="e">
        <f t="shared" si="30"/>
        <v>#DIV/0!</v>
      </c>
      <c r="S216" s="124" t="e">
        <f t="shared" si="31"/>
        <v>#DIV/0!</v>
      </c>
      <c r="T216" s="124" t="e">
        <f t="shared" si="32"/>
        <v>#DIV/0!</v>
      </c>
      <c r="U216" s="124" t="e">
        <f t="shared" si="33"/>
        <v>#DIV/0!</v>
      </c>
      <c r="V216" s="124" t="e">
        <f t="shared" si="34"/>
        <v>#DIV/0!</v>
      </c>
      <c r="W216" s="125" t="e">
        <f t="shared" si="35"/>
        <v>#DIV/0!</v>
      </c>
      <c r="X216" s="133"/>
    </row>
    <row r="217" spans="3:24" ht="18.75" customHeight="1">
      <c r="C217" s="81"/>
      <c r="D217" s="81"/>
      <c r="E217" s="110" t="s">
        <v>3</v>
      </c>
      <c r="F217" s="185" t="e">
        <v>#DIV/0!</v>
      </c>
      <c r="G217" s="185" t="e">
        <f t="array" ref="G217:L217">G202:L202*TRANSPOSE($I$138:$I$143)/$G$210:$L$210</f>
        <v>#DIV/0!</v>
      </c>
      <c r="H217" s="170" t="e">
        <v>#DIV/0!</v>
      </c>
      <c r="I217" s="170" t="e">
        <v>#DIV/0!</v>
      </c>
      <c r="J217" s="170" t="e">
        <v>#DIV/0!</v>
      </c>
      <c r="K217" s="170" t="e">
        <v>#DIV/0!</v>
      </c>
      <c r="L217" s="186" t="e">
        <v>#DIV/0!</v>
      </c>
      <c r="M217" s="81"/>
      <c r="N217" s="81"/>
      <c r="P217" s="110" t="s">
        <v>3</v>
      </c>
      <c r="Q217" s="135" t="e">
        <f t="shared" si="29"/>
        <v>#DIV/0!</v>
      </c>
      <c r="R217" s="123" t="e">
        <f t="shared" si="30"/>
        <v>#DIV/0!</v>
      </c>
      <c r="S217" s="124" t="e">
        <f t="shared" si="31"/>
        <v>#DIV/0!</v>
      </c>
      <c r="T217" s="124" t="e">
        <f t="shared" si="32"/>
        <v>#DIV/0!</v>
      </c>
      <c r="U217" s="124" t="e">
        <f t="shared" si="33"/>
        <v>#DIV/0!</v>
      </c>
      <c r="V217" s="124" t="e">
        <f t="shared" si="34"/>
        <v>#DIV/0!</v>
      </c>
      <c r="W217" s="125" t="e">
        <f t="shared" si="35"/>
        <v>#DIV/0!</v>
      </c>
      <c r="X217" s="133"/>
    </row>
    <row r="218" spans="3:24">
      <c r="C218" s="81"/>
      <c r="D218" s="81"/>
      <c r="E218" s="110" t="s">
        <v>2</v>
      </c>
      <c r="F218" s="185" t="e">
        <v>#DIV/0!</v>
      </c>
      <c r="G218" s="185" t="e">
        <f t="array" ref="G218:L218">G203:L203*TRANSPOSE($I$138:$I$143)/$G$210:$L$210</f>
        <v>#DIV/0!</v>
      </c>
      <c r="H218" s="170" t="e">
        <v>#DIV/0!</v>
      </c>
      <c r="I218" s="170" t="e">
        <v>#DIV/0!</v>
      </c>
      <c r="J218" s="170" t="e">
        <v>#DIV/0!</v>
      </c>
      <c r="K218" s="170" t="e">
        <v>#DIV/0!</v>
      </c>
      <c r="L218" s="186" t="e">
        <v>#DIV/0!</v>
      </c>
      <c r="M218" s="136"/>
      <c r="N218" s="136"/>
      <c r="P218" s="110" t="s">
        <v>2</v>
      </c>
      <c r="Q218" s="135" t="e">
        <f t="shared" si="29"/>
        <v>#DIV/0!</v>
      </c>
      <c r="R218" s="123" t="e">
        <f t="shared" si="30"/>
        <v>#DIV/0!</v>
      </c>
      <c r="S218" s="124" t="e">
        <f t="shared" si="31"/>
        <v>#DIV/0!</v>
      </c>
      <c r="T218" s="124" t="e">
        <f t="shared" si="32"/>
        <v>#DIV/0!</v>
      </c>
      <c r="U218" s="124" t="e">
        <f t="shared" si="33"/>
        <v>#DIV/0!</v>
      </c>
      <c r="V218" s="124" t="e">
        <f t="shared" si="34"/>
        <v>#DIV/0!</v>
      </c>
      <c r="W218" s="125" t="e">
        <f t="shared" si="35"/>
        <v>#DIV/0!</v>
      </c>
      <c r="X218" s="136"/>
    </row>
    <row r="219" spans="3:24">
      <c r="C219" s="81"/>
      <c r="D219" s="81"/>
      <c r="E219" s="110" t="s">
        <v>72</v>
      </c>
      <c r="F219" s="185" t="e">
        <v>#DIV/0!</v>
      </c>
      <c r="G219" s="187" t="e">
        <f t="array" ref="G219:L219">G204:L204*TRANSPOSE($I$138:$I$143)/$G$210:$L$210</f>
        <v>#DIV/0!</v>
      </c>
      <c r="H219" s="188" t="e">
        <v>#DIV/0!</v>
      </c>
      <c r="I219" s="188" t="e">
        <v>#DIV/0!</v>
      </c>
      <c r="J219" s="188" t="e">
        <v>#DIV/0!</v>
      </c>
      <c r="K219" s="188" t="e">
        <v>#DIV/0!</v>
      </c>
      <c r="L219" s="189" t="e">
        <v>#DIV/0!</v>
      </c>
      <c r="M219" s="136"/>
      <c r="N219" s="136"/>
      <c r="P219" s="110" t="s">
        <v>72</v>
      </c>
      <c r="Q219" s="135" t="e">
        <f t="shared" si="29"/>
        <v>#DIV/0!</v>
      </c>
      <c r="R219" s="123" t="e">
        <f t="shared" si="30"/>
        <v>#DIV/0!</v>
      </c>
      <c r="S219" s="124" t="e">
        <f t="shared" si="31"/>
        <v>#DIV/0!</v>
      </c>
      <c r="T219" s="124" t="e">
        <f t="shared" si="32"/>
        <v>#DIV/0!</v>
      </c>
      <c r="U219" s="124" t="e">
        <f t="shared" si="33"/>
        <v>#DIV/0!</v>
      </c>
      <c r="V219" s="124" t="e">
        <f t="shared" si="34"/>
        <v>#DIV/0!</v>
      </c>
      <c r="W219" s="125" t="e">
        <f t="shared" si="35"/>
        <v>#DIV/0!</v>
      </c>
      <c r="X219" s="136"/>
    </row>
    <row r="220" spans="3:24">
      <c r="C220" s="81"/>
      <c r="D220" s="81"/>
      <c r="E220" s="108" t="s">
        <v>69</v>
      </c>
      <c r="F220" s="181" t="e">
        <v>#DIV/0!</v>
      </c>
      <c r="G220" s="181" t="e">
        <f t="shared" ref="G220:L220" si="36">SUM(G216:G219)</f>
        <v>#DIV/0!</v>
      </c>
      <c r="H220" s="182" t="e">
        <f t="shared" si="36"/>
        <v>#DIV/0!</v>
      </c>
      <c r="I220" s="182" t="e">
        <f t="shared" si="36"/>
        <v>#DIV/0!</v>
      </c>
      <c r="J220" s="182" t="e">
        <f t="shared" si="36"/>
        <v>#DIV/0!</v>
      </c>
      <c r="K220" s="182" t="e">
        <f t="shared" si="36"/>
        <v>#DIV/0!</v>
      </c>
      <c r="L220" s="183" t="e">
        <f t="shared" si="36"/>
        <v>#DIV/0!</v>
      </c>
      <c r="M220" s="81"/>
      <c r="N220" s="81"/>
      <c r="P220" s="108" t="s">
        <v>69</v>
      </c>
      <c r="Q220" s="181" t="e">
        <f t="array" ref="Q220:Q221">Q205:Q211</f>
        <v>#DIV/0!</v>
      </c>
      <c r="R220" s="181" t="e">
        <f t="shared" ref="R220:W220" si="37">SUM(R216:R219)</f>
        <v>#DIV/0!</v>
      </c>
      <c r="S220" s="182" t="e">
        <f t="shared" si="37"/>
        <v>#DIV/0!</v>
      </c>
      <c r="T220" s="182" t="e">
        <f t="shared" si="37"/>
        <v>#DIV/0!</v>
      </c>
      <c r="U220" s="182" t="e">
        <f t="shared" si="37"/>
        <v>#DIV/0!</v>
      </c>
      <c r="V220" s="182" t="e">
        <f t="shared" si="37"/>
        <v>#DIV/0!</v>
      </c>
      <c r="W220" s="183" t="e">
        <f t="shared" si="37"/>
        <v>#DIV/0!</v>
      </c>
      <c r="X220" s="81"/>
    </row>
    <row r="221" spans="3:24">
      <c r="C221" s="81"/>
      <c r="D221" s="81"/>
      <c r="E221" s="106" t="s">
        <v>96</v>
      </c>
      <c r="F221" s="280" t="e">
        <v>#DIV/0!</v>
      </c>
      <c r="G221" s="280" t="e">
        <f t="shared" ref="G221:L221" si="38">SUM(G214:G219)</f>
        <v>#DIV/0!</v>
      </c>
      <c r="H221" s="281" t="e">
        <f t="shared" si="38"/>
        <v>#DIV/0!</v>
      </c>
      <c r="I221" s="281" t="e">
        <f t="shared" si="38"/>
        <v>#DIV/0!</v>
      </c>
      <c r="J221" s="281" t="e">
        <f t="shared" si="38"/>
        <v>#DIV/0!</v>
      </c>
      <c r="K221" s="281" t="e">
        <f t="shared" si="38"/>
        <v>#DIV/0!</v>
      </c>
      <c r="L221" s="282" t="e">
        <f t="shared" si="38"/>
        <v>#DIV/0!</v>
      </c>
      <c r="M221" s="137"/>
      <c r="N221" s="137"/>
      <c r="P221" s="106" t="s">
        <v>96</v>
      </c>
      <c r="Q221" s="280" t="e">
        <v>#DIV/0!</v>
      </c>
      <c r="R221" s="280" t="e">
        <f t="shared" ref="R221:W221" si="39">SUM(R214:R219)</f>
        <v>#DIV/0!</v>
      </c>
      <c r="S221" s="281" t="e">
        <f t="shared" si="39"/>
        <v>#DIV/0!</v>
      </c>
      <c r="T221" s="281" t="e">
        <f t="shared" si="39"/>
        <v>#DIV/0!</v>
      </c>
      <c r="U221" s="281" t="e">
        <f t="shared" si="39"/>
        <v>#DIV/0!</v>
      </c>
      <c r="V221" s="281" t="e">
        <f t="shared" si="39"/>
        <v>#DIV/0!</v>
      </c>
      <c r="W221" s="282" t="e">
        <f t="shared" si="39"/>
        <v>#DIV/0!</v>
      </c>
    </row>
    <row r="222" spans="3:24">
      <c r="C222" s="81"/>
      <c r="D222" s="81"/>
      <c r="E222" s="81"/>
      <c r="F222" s="138"/>
      <c r="M222" s="137"/>
      <c r="N222" s="137"/>
    </row>
    <row r="223" spans="3:24">
      <c r="C223" s="81"/>
      <c r="D223" s="81"/>
      <c r="E223" s="81" t="s">
        <v>183</v>
      </c>
      <c r="F223" s="170"/>
      <c r="G223" s="170"/>
      <c r="H223" s="170"/>
      <c r="I223" s="170"/>
      <c r="J223" s="170"/>
      <c r="K223" s="170"/>
      <c r="L223" s="170"/>
      <c r="M223" s="137"/>
      <c r="N223" s="137"/>
      <c r="P223" s="81" t="s">
        <v>183</v>
      </c>
      <c r="Q223" s="169"/>
      <c r="R223" s="170"/>
      <c r="S223" s="132"/>
      <c r="T223" s="170"/>
      <c r="U223" s="170"/>
      <c r="V223" s="170"/>
      <c r="W223" s="170"/>
    </row>
    <row r="224" spans="3:24">
      <c r="C224" s="81"/>
      <c r="D224" s="81"/>
      <c r="E224" s="114"/>
      <c r="F224" s="172" t="s">
        <v>103</v>
      </c>
      <c r="G224" s="242" t="s">
        <v>97</v>
      </c>
      <c r="H224" s="243" t="s">
        <v>104</v>
      </c>
      <c r="I224" s="243" t="s">
        <v>105</v>
      </c>
      <c r="J224" s="243" t="s">
        <v>106</v>
      </c>
      <c r="K224" s="244" t="s">
        <v>107</v>
      </c>
      <c r="L224" s="245" t="s">
        <v>108</v>
      </c>
      <c r="M224" s="137"/>
      <c r="N224" s="137"/>
      <c r="P224" s="114"/>
      <c r="Q224" s="172" t="s">
        <v>103</v>
      </c>
      <c r="R224" s="242" t="s">
        <v>97</v>
      </c>
      <c r="S224" s="243" t="s">
        <v>104</v>
      </c>
      <c r="T224" s="243" t="s">
        <v>105</v>
      </c>
      <c r="U224" s="243" t="s">
        <v>106</v>
      </c>
      <c r="V224" s="244" t="s">
        <v>107</v>
      </c>
      <c r="W224" s="245" t="s">
        <v>108</v>
      </c>
    </row>
    <row r="225" spans="3:24">
      <c r="C225" s="81"/>
      <c r="D225" s="81"/>
      <c r="E225" s="93" t="s">
        <v>96</v>
      </c>
      <c r="F225" s="248" t="e">
        <f t="shared" ref="F225:L225" si="40">IF($F$221=0,0,F221/$F$206)</f>
        <v>#DIV/0!</v>
      </c>
      <c r="G225" s="248" t="e">
        <f t="shared" si="40"/>
        <v>#DIV/0!</v>
      </c>
      <c r="H225" s="249" t="e">
        <f t="shared" si="40"/>
        <v>#DIV/0!</v>
      </c>
      <c r="I225" s="249" t="e">
        <f t="shared" si="40"/>
        <v>#DIV/0!</v>
      </c>
      <c r="J225" s="249" t="e">
        <f t="shared" si="40"/>
        <v>#DIV/0!</v>
      </c>
      <c r="K225" s="249" t="e">
        <f t="shared" si="40"/>
        <v>#DIV/0!</v>
      </c>
      <c r="L225" s="250" t="e">
        <f t="shared" si="40"/>
        <v>#DIV/0!</v>
      </c>
      <c r="M225" s="137"/>
      <c r="N225" s="137"/>
      <c r="P225" s="93" t="s">
        <v>96</v>
      </c>
      <c r="Q225" s="248" t="e">
        <f t="shared" ref="Q225:W225" si="41">IF($Q$221=0,0,Q221/$Q$206)</f>
        <v>#DIV/0!</v>
      </c>
      <c r="R225" s="248" t="e">
        <f t="shared" si="41"/>
        <v>#DIV/0!</v>
      </c>
      <c r="S225" s="249" t="e">
        <f t="shared" si="41"/>
        <v>#DIV/0!</v>
      </c>
      <c r="T225" s="249" t="e">
        <f t="shared" si="41"/>
        <v>#DIV/0!</v>
      </c>
      <c r="U225" s="249" t="e">
        <f t="shared" si="41"/>
        <v>#DIV/0!</v>
      </c>
      <c r="V225" s="249" t="e">
        <f t="shared" si="41"/>
        <v>#DIV/0!</v>
      </c>
      <c r="W225" s="250" t="e">
        <f t="shared" si="41"/>
        <v>#DIV/0!</v>
      </c>
    </row>
    <row r="226" spans="3:24">
      <c r="C226" s="81"/>
      <c r="D226" s="81"/>
      <c r="E226" s="81"/>
      <c r="F226" s="138"/>
      <c r="G226" s="254" t="e">
        <f>IF(ABS($I$138-G225)&lt;0.001,TRUE,FALSE)</f>
        <v>#DIV/0!</v>
      </c>
      <c r="H226" s="254" t="e">
        <f>IF(ABS($I$139-H225)&lt;0.001,TRUE,FALSE)</f>
        <v>#DIV/0!</v>
      </c>
      <c r="I226" s="254" t="e">
        <f>IF(ABS($I$140-I225)&lt;0.001,TRUE,FALSE)</f>
        <v>#DIV/0!</v>
      </c>
      <c r="J226" s="254" t="e">
        <f>IF(ABS($I$141-J225)&lt;0.001,TRUE,FALSE)</f>
        <v>#DIV/0!</v>
      </c>
      <c r="K226" s="254" t="e">
        <f>IF(ABS($I$142-K225)&lt;0.001,TRUE,FALSE)</f>
        <v>#DIV/0!</v>
      </c>
      <c r="L226" s="254" t="e">
        <f>IF(ABS($I$143-L225)&lt;0.001,TRUE,FALSE)</f>
        <v>#DIV/0!</v>
      </c>
      <c r="M226" s="137"/>
      <c r="N226" s="137"/>
      <c r="P226" s="81"/>
      <c r="Q226" s="138"/>
      <c r="R226" s="254" t="e">
        <f>IF(ABS($M$138-R225)&lt;0.001,TRUE,FALSE)</f>
        <v>#DIV/0!</v>
      </c>
      <c r="S226" s="254" t="e">
        <f>IF(ABS($M$139-S225)&lt;0.001,TRUE,FALSE)</f>
        <v>#DIV/0!</v>
      </c>
      <c r="T226" s="254" t="e">
        <f>IF(ABS($M$140-T225)&lt;0.001,TRUE,FALSE)</f>
        <v>#DIV/0!</v>
      </c>
      <c r="U226" s="254" t="e">
        <f>IF(ABS($M$141-U225)&lt;0.001,TRUE,FALSE)</f>
        <v>#DIV/0!</v>
      </c>
      <c r="V226" s="254" t="e">
        <f>IF(ABS($M$142-V225)&lt;0.001,TRUE,FALSE)</f>
        <v>#DIV/0!</v>
      </c>
      <c r="W226" s="254" t="e">
        <f>IF(ABS($M$143-W225)&lt;0.001,TRUE,FALSE)</f>
        <v>#DIV/0!</v>
      </c>
    </row>
    <row r="227" spans="3:24">
      <c r="C227" s="81"/>
      <c r="D227" s="81"/>
      <c r="E227" s="81"/>
      <c r="F227" s="138"/>
      <c r="G227" s="138"/>
      <c r="H227" s="139"/>
      <c r="I227" s="140"/>
      <c r="J227" s="81"/>
      <c r="K227" s="138"/>
      <c r="L227" s="138"/>
      <c r="M227" s="137"/>
      <c r="N227" s="137"/>
    </row>
    <row r="228" spans="3:24">
      <c r="C228" s="81" t="s">
        <v>185</v>
      </c>
      <c r="D228" s="81"/>
      <c r="E228" s="81"/>
      <c r="F228" s="138"/>
      <c r="G228" s="138"/>
      <c r="H228" s="139"/>
      <c r="I228" s="140"/>
      <c r="J228" s="81"/>
      <c r="K228" s="138"/>
      <c r="L228" s="138"/>
      <c r="M228" s="137"/>
      <c r="N228" s="137"/>
    </row>
    <row r="229" spans="3:24">
      <c r="C229" s="81"/>
      <c r="F229" s="81"/>
      <c r="G229" s="81"/>
      <c r="H229" s="81"/>
      <c r="I229" s="81"/>
      <c r="J229" s="81"/>
      <c r="K229" s="81"/>
      <c r="L229" s="144"/>
      <c r="N229" s="144"/>
      <c r="R229" s="81"/>
      <c r="S229" s="81"/>
      <c r="T229" s="81"/>
      <c r="U229" s="81"/>
      <c r="V229" s="81"/>
      <c r="W229" s="144"/>
      <c r="X229" s="81"/>
    </row>
    <row r="230" spans="3:24">
      <c r="C230" s="81"/>
      <c r="E230" s="340" t="s">
        <v>130</v>
      </c>
      <c r="F230" s="169"/>
      <c r="G230" s="170"/>
      <c r="H230" s="170"/>
      <c r="I230" s="171"/>
      <c r="J230" s="171"/>
      <c r="K230" s="171"/>
      <c r="L230" s="171"/>
      <c r="M230" s="129"/>
      <c r="P230" s="340" t="s">
        <v>131</v>
      </c>
      <c r="R230" s="81"/>
      <c r="S230" s="81"/>
      <c r="T230" s="81"/>
      <c r="U230" s="81"/>
      <c r="V230" s="81"/>
      <c r="W230" s="81"/>
      <c r="X230" s="81"/>
    </row>
    <row r="231" spans="3:24">
      <c r="C231" s="81"/>
      <c r="E231" s="1" t="s">
        <v>186</v>
      </c>
      <c r="F231" s="81"/>
      <c r="G231" s="81"/>
      <c r="H231" s="81"/>
      <c r="I231" s="81"/>
      <c r="J231" s="81"/>
      <c r="K231" s="81"/>
      <c r="L231" s="81"/>
      <c r="M231" s="144"/>
      <c r="P231" s="1" t="s">
        <v>186</v>
      </c>
      <c r="R231" s="81"/>
      <c r="S231" s="81"/>
      <c r="T231" s="81"/>
      <c r="U231" s="81"/>
      <c r="V231" s="81"/>
      <c r="W231" s="81"/>
      <c r="X231" s="81"/>
    </row>
    <row r="232" spans="3:24">
      <c r="C232" s="81"/>
      <c r="D232" s="81"/>
      <c r="E232" s="99"/>
      <c r="F232" s="241" t="s">
        <v>103</v>
      </c>
      <c r="G232" s="242" t="s">
        <v>97</v>
      </c>
      <c r="H232" s="243" t="s">
        <v>104</v>
      </c>
      <c r="I232" s="243" t="s">
        <v>105</v>
      </c>
      <c r="J232" s="243" t="s">
        <v>106</v>
      </c>
      <c r="K232" s="244" t="s">
        <v>107</v>
      </c>
      <c r="L232" s="245" t="s">
        <v>108</v>
      </c>
      <c r="N232" s="261"/>
      <c r="P232" s="205"/>
      <c r="Q232" s="241" t="s">
        <v>103</v>
      </c>
      <c r="R232" s="242" t="s">
        <v>97</v>
      </c>
      <c r="S232" s="243" t="s">
        <v>104</v>
      </c>
      <c r="T232" s="243" t="s">
        <v>105</v>
      </c>
      <c r="U232" s="243" t="s">
        <v>106</v>
      </c>
      <c r="V232" s="244" t="s">
        <v>107</v>
      </c>
      <c r="W232" s="245" t="s">
        <v>108</v>
      </c>
      <c r="X232" s="81"/>
    </row>
    <row r="233" spans="3:24">
      <c r="C233" s="81"/>
      <c r="D233" s="81"/>
      <c r="E233" s="114" t="s">
        <v>13</v>
      </c>
      <c r="F233" s="262" t="e">
        <f t="array" ref="F233:L233">F150:L150+F180:L180+F214:L214</f>
        <v>#DIV/0!</v>
      </c>
      <c r="G233" s="264" t="e">
        <v>#DIV/0!</v>
      </c>
      <c r="H233" s="264" t="e">
        <v>#DIV/0!</v>
      </c>
      <c r="I233" s="264" t="e">
        <v>#DIV/0!</v>
      </c>
      <c r="J233" s="264" t="e">
        <v>#DIV/0!</v>
      </c>
      <c r="K233" s="264" t="e">
        <v>#DIV/0!</v>
      </c>
      <c r="L233" s="263" t="e">
        <v>#DIV/0!</v>
      </c>
      <c r="N233" s="225"/>
      <c r="P233" s="114" t="s">
        <v>13</v>
      </c>
      <c r="Q233" s="262" t="e">
        <f t="array" ref="Q233:W233">F150:L150+Q180:W180+Q214:W214</f>
        <v>#DIV/0!</v>
      </c>
      <c r="R233" s="264" t="e">
        <v>#DIV/0!</v>
      </c>
      <c r="S233" s="264" t="e">
        <v>#DIV/0!</v>
      </c>
      <c r="T233" s="264" t="e">
        <v>#DIV/0!</v>
      </c>
      <c r="U233" s="264" t="e">
        <v>#DIV/0!</v>
      </c>
      <c r="V233" s="264" t="e">
        <v>#DIV/0!</v>
      </c>
      <c r="W233" s="263" t="e">
        <v>#DIV/0!</v>
      </c>
      <c r="X233" s="81"/>
    </row>
    <row r="234" spans="3:24">
      <c r="C234" s="81"/>
      <c r="D234" s="81"/>
      <c r="E234" s="99" t="s">
        <v>5</v>
      </c>
      <c r="F234" s="141" t="e">
        <f t="array" ref="F234:L238">IF($F$152:$L$156+F181:L185+F215:L219&lt;0.1,0,$F$152:$L$156+F181:L185+F215:L219)</f>
        <v>#DIV/0!</v>
      </c>
      <c r="G234" s="146" t="e">
        <v>#DIV/0!</v>
      </c>
      <c r="H234" s="147" t="e">
        <v>#DIV/0!</v>
      </c>
      <c r="I234" s="147" t="e">
        <v>#DIV/0!</v>
      </c>
      <c r="J234" s="147" t="e">
        <v>#DIV/0!</v>
      </c>
      <c r="K234" s="147" t="e">
        <v>#DIV/0!</v>
      </c>
      <c r="L234" s="148" t="e">
        <v>#DIV/0!</v>
      </c>
      <c r="N234" s="138"/>
      <c r="P234" s="99" t="s">
        <v>5</v>
      </c>
      <c r="Q234" s="141" t="e">
        <f t="array" ref="Q234:W238">IF($F$152:$L$156+Q181:W185+Q215:W219&lt;0.1,0,$F$152:$L$156+Q181:W185+Q215:W219)</f>
        <v>#DIV/0!</v>
      </c>
      <c r="R234" s="146" t="e">
        <v>#DIV/0!</v>
      </c>
      <c r="S234" s="147" t="e">
        <v>#DIV/0!</v>
      </c>
      <c r="T234" s="147" t="e">
        <v>#DIV/0!</v>
      </c>
      <c r="U234" s="147" t="e">
        <v>#DIV/0!</v>
      </c>
      <c r="V234" s="147" t="e">
        <v>#DIV/0!</v>
      </c>
      <c r="W234" s="148" t="e">
        <v>#DIV/0!</v>
      </c>
      <c r="X234" s="81"/>
    </row>
    <row r="235" spans="3:24">
      <c r="C235" s="81"/>
      <c r="D235" s="81"/>
      <c r="E235" s="196" t="s">
        <v>4</v>
      </c>
      <c r="F235" s="142" t="e">
        <v>#DIV/0!</v>
      </c>
      <c r="G235" s="149" t="e">
        <v>#DIV/0!</v>
      </c>
      <c r="H235" s="138" t="e">
        <v>#DIV/0!</v>
      </c>
      <c r="I235" s="138" t="e">
        <v>#DIV/0!</v>
      </c>
      <c r="J235" s="138" t="e">
        <v>#DIV/0!</v>
      </c>
      <c r="K235" s="138" t="e">
        <v>#DIV/0!</v>
      </c>
      <c r="L235" s="150" t="e">
        <v>#DIV/0!</v>
      </c>
      <c r="N235" s="138"/>
      <c r="P235" s="196" t="s">
        <v>4</v>
      </c>
      <c r="Q235" s="142" t="e">
        <v>#DIV/0!</v>
      </c>
      <c r="R235" s="149" t="e">
        <v>#DIV/0!</v>
      </c>
      <c r="S235" s="138" t="e">
        <v>#DIV/0!</v>
      </c>
      <c r="T235" s="138" t="e">
        <v>#DIV/0!</v>
      </c>
      <c r="U235" s="138" t="e">
        <v>#DIV/0!</v>
      </c>
      <c r="V235" s="138" t="e">
        <v>#DIV/0!</v>
      </c>
      <c r="W235" s="150" t="e">
        <v>#DIV/0!</v>
      </c>
      <c r="X235" s="81"/>
    </row>
    <row r="236" spans="3:24">
      <c r="C236" s="81"/>
      <c r="D236" s="81"/>
      <c r="E236" s="86" t="s">
        <v>3</v>
      </c>
      <c r="F236" s="142" t="e">
        <v>#DIV/0!</v>
      </c>
      <c r="G236" s="149" t="e">
        <v>#DIV/0!</v>
      </c>
      <c r="H236" s="138" t="e">
        <v>#DIV/0!</v>
      </c>
      <c r="I236" s="138" t="e">
        <v>#DIV/0!</v>
      </c>
      <c r="J236" s="138" t="e">
        <v>#DIV/0!</v>
      </c>
      <c r="K236" s="138" t="e">
        <v>#DIV/0!</v>
      </c>
      <c r="L236" s="150" t="e">
        <v>#DIV/0!</v>
      </c>
      <c r="N236" s="138"/>
      <c r="P236" s="86" t="s">
        <v>3</v>
      </c>
      <c r="Q236" s="142" t="e">
        <v>#DIV/0!</v>
      </c>
      <c r="R236" s="149" t="e">
        <v>#DIV/0!</v>
      </c>
      <c r="S236" s="138" t="e">
        <v>#DIV/0!</v>
      </c>
      <c r="T236" s="138" t="e">
        <v>#DIV/0!</v>
      </c>
      <c r="U236" s="138" t="e">
        <v>#DIV/0!</v>
      </c>
      <c r="V236" s="138" t="e">
        <v>#DIV/0!</v>
      </c>
      <c r="W236" s="150" t="e">
        <v>#DIV/0!</v>
      </c>
      <c r="X236" s="81"/>
    </row>
    <row r="237" spans="3:24">
      <c r="C237" s="81"/>
      <c r="D237" s="81"/>
      <c r="E237" s="86" t="s">
        <v>2</v>
      </c>
      <c r="F237" s="142" t="e">
        <v>#DIV/0!</v>
      </c>
      <c r="G237" s="149" t="e">
        <v>#DIV/0!</v>
      </c>
      <c r="H237" s="138" t="e">
        <v>#DIV/0!</v>
      </c>
      <c r="I237" s="138" t="e">
        <v>#DIV/0!</v>
      </c>
      <c r="J237" s="138" t="e">
        <v>#DIV/0!</v>
      </c>
      <c r="K237" s="138" t="e">
        <v>#DIV/0!</v>
      </c>
      <c r="L237" s="150" t="e">
        <v>#DIV/0!</v>
      </c>
      <c r="N237" s="138"/>
      <c r="P237" s="86" t="s">
        <v>2</v>
      </c>
      <c r="Q237" s="142" t="e">
        <v>#DIV/0!</v>
      </c>
      <c r="R237" s="149" t="e">
        <v>#DIV/0!</v>
      </c>
      <c r="S237" s="138" t="e">
        <v>#DIV/0!</v>
      </c>
      <c r="T237" s="138" t="e">
        <v>#DIV/0!</v>
      </c>
      <c r="U237" s="138" t="e">
        <v>#DIV/0!</v>
      </c>
      <c r="V237" s="138" t="e">
        <v>#DIV/0!</v>
      </c>
      <c r="W237" s="150" t="e">
        <v>#DIV/0!</v>
      </c>
      <c r="X237" s="81"/>
    </row>
    <row r="238" spans="3:24">
      <c r="C238" s="81"/>
      <c r="D238" s="81"/>
      <c r="E238" s="110" t="s">
        <v>72</v>
      </c>
      <c r="F238" s="143" t="e">
        <v>#DIV/0!</v>
      </c>
      <c r="G238" s="161" t="e">
        <v>#DIV/0!</v>
      </c>
      <c r="H238" s="162" t="e">
        <v>#DIV/0!</v>
      </c>
      <c r="I238" s="162" t="e">
        <v>#DIV/0!</v>
      </c>
      <c r="J238" s="162" t="e">
        <v>#DIV/0!</v>
      </c>
      <c r="K238" s="162" t="e">
        <v>#DIV/0!</v>
      </c>
      <c r="L238" s="163" t="e">
        <v>#DIV/0!</v>
      </c>
      <c r="N238" s="138"/>
      <c r="P238" s="110" t="s">
        <v>72</v>
      </c>
      <c r="Q238" s="143" t="e">
        <v>#DIV/0!</v>
      </c>
      <c r="R238" s="161" t="e">
        <v>#DIV/0!</v>
      </c>
      <c r="S238" s="162" t="e">
        <v>#DIV/0!</v>
      </c>
      <c r="T238" s="162" t="e">
        <v>#DIV/0!</v>
      </c>
      <c r="U238" s="162" t="e">
        <v>#DIV/0!</v>
      </c>
      <c r="V238" s="162" t="e">
        <v>#DIV/0!</v>
      </c>
      <c r="W238" s="163" t="e">
        <v>#DIV/0!</v>
      </c>
      <c r="X238" s="81"/>
    </row>
    <row r="239" spans="3:24">
      <c r="C239" s="81"/>
      <c r="D239" s="81"/>
      <c r="E239" s="108" t="s">
        <v>69</v>
      </c>
      <c r="F239" s="142" t="e">
        <f t="shared" ref="F239:L239" si="42">SUM(F235:F238)</f>
        <v>#DIV/0!</v>
      </c>
      <c r="G239" s="149" t="e">
        <f t="shared" si="42"/>
        <v>#DIV/0!</v>
      </c>
      <c r="H239" s="138" t="e">
        <f t="shared" si="42"/>
        <v>#DIV/0!</v>
      </c>
      <c r="I239" s="138" t="e">
        <f t="shared" si="42"/>
        <v>#DIV/0!</v>
      </c>
      <c r="J239" s="138" t="e">
        <f t="shared" si="42"/>
        <v>#DIV/0!</v>
      </c>
      <c r="K239" s="138" t="e">
        <f t="shared" si="42"/>
        <v>#DIV/0!</v>
      </c>
      <c r="L239" s="150" t="e">
        <f t="shared" si="42"/>
        <v>#DIV/0!</v>
      </c>
      <c r="N239" s="138"/>
      <c r="P239" s="108" t="s">
        <v>69</v>
      </c>
      <c r="Q239" s="142" t="e">
        <f t="shared" ref="Q239:W239" si="43">SUM(Q235:Q238)</f>
        <v>#DIV/0!</v>
      </c>
      <c r="R239" s="149" t="e">
        <f t="shared" si="43"/>
        <v>#DIV/0!</v>
      </c>
      <c r="S239" s="138" t="e">
        <f t="shared" si="43"/>
        <v>#DIV/0!</v>
      </c>
      <c r="T239" s="138" t="e">
        <f t="shared" si="43"/>
        <v>#DIV/0!</v>
      </c>
      <c r="U239" s="138" t="e">
        <f t="shared" si="43"/>
        <v>#DIV/0!</v>
      </c>
      <c r="V239" s="138" t="e">
        <f t="shared" si="43"/>
        <v>#DIV/0!</v>
      </c>
      <c r="W239" s="150" t="e">
        <f t="shared" si="43"/>
        <v>#DIV/0!</v>
      </c>
      <c r="X239" s="81"/>
    </row>
    <row r="240" spans="3:24">
      <c r="C240" s="81"/>
      <c r="D240" s="81"/>
      <c r="E240" s="110" t="s">
        <v>109</v>
      </c>
      <c r="F240" s="142" t="e">
        <f t="shared" ref="F240:L240" si="44">SUM(F234:F238)</f>
        <v>#DIV/0!</v>
      </c>
      <c r="G240" s="149" t="e">
        <f t="shared" si="44"/>
        <v>#DIV/0!</v>
      </c>
      <c r="H240" s="138" t="e">
        <f t="shared" si="44"/>
        <v>#DIV/0!</v>
      </c>
      <c r="I240" s="138" t="e">
        <f t="shared" si="44"/>
        <v>#DIV/0!</v>
      </c>
      <c r="J240" s="138" t="e">
        <f t="shared" si="44"/>
        <v>#DIV/0!</v>
      </c>
      <c r="K240" s="138" t="e">
        <f t="shared" si="44"/>
        <v>#DIV/0!</v>
      </c>
      <c r="L240" s="150" t="e">
        <f t="shared" si="44"/>
        <v>#DIV/0!</v>
      </c>
      <c r="N240" s="138"/>
      <c r="P240" s="110" t="s">
        <v>109</v>
      </c>
      <c r="Q240" s="142" t="e">
        <f t="shared" ref="Q240:W240" si="45">SUM(Q234:Q238)</f>
        <v>#DIV/0!</v>
      </c>
      <c r="R240" s="149" t="e">
        <f t="shared" si="45"/>
        <v>#DIV/0!</v>
      </c>
      <c r="S240" s="138" t="e">
        <f t="shared" si="45"/>
        <v>#DIV/0!</v>
      </c>
      <c r="T240" s="138" t="e">
        <f t="shared" si="45"/>
        <v>#DIV/0!</v>
      </c>
      <c r="U240" s="138" t="e">
        <f t="shared" si="45"/>
        <v>#DIV/0!</v>
      </c>
      <c r="V240" s="138" t="e">
        <f t="shared" si="45"/>
        <v>#DIV/0!</v>
      </c>
      <c r="W240" s="150" t="e">
        <f t="shared" si="45"/>
        <v>#DIV/0!</v>
      </c>
      <c r="X240" s="81"/>
    </row>
    <row r="241" spans="3:24">
      <c r="C241" s="81"/>
      <c r="D241" s="81"/>
      <c r="E241" s="106" t="s">
        <v>96</v>
      </c>
      <c r="F241" s="116" t="e">
        <f t="shared" ref="F241:L241" si="46">SUM(F233:F238)</f>
        <v>#DIV/0!</v>
      </c>
      <c r="G241" s="131" t="e">
        <f t="shared" si="46"/>
        <v>#DIV/0!</v>
      </c>
      <c r="H241" s="115" t="e">
        <f t="shared" si="46"/>
        <v>#DIV/0!</v>
      </c>
      <c r="I241" s="115" t="e">
        <f t="shared" si="46"/>
        <v>#DIV/0!</v>
      </c>
      <c r="J241" s="115" t="e">
        <f t="shared" si="46"/>
        <v>#DIV/0!</v>
      </c>
      <c r="K241" s="115" t="e">
        <f t="shared" si="46"/>
        <v>#DIV/0!</v>
      </c>
      <c r="L241" s="145" t="e">
        <f t="shared" si="46"/>
        <v>#DIV/0!</v>
      </c>
      <c r="N241" s="81"/>
      <c r="P241" s="106" t="s">
        <v>96</v>
      </c>
      <c r="Q241" s="116" t="e">
        <f t="shared" ref="Q241:W241" si="47">SUM(Q233:Q238)</f>
        <v>#DIV/0!</v>
      </c>
      <c r="R241" s="131" t="e">
        <f t="shared" si="47"/>
        <v>#DIV/0!</v>
      </c>
      <c r="S241" s="115" t="e">
        <f t="shared" si="47"/>
        <v>#DIV/0!</v>
      </c>
      <c r="T241" s="115" t="e">
        <f t="shared" si="47"/>
        <v>#DIV/0!</v>
      </c>
      <c r="U241" s="115" t="e">
        <f t="shared" si="47"/>
        <v>#DIV/0!</v>
      </c>
      <c r="V241" s="115" t="e">
        <f t="shared" si="47"/>
        <v>#DIV/0!</v>
      </c>
      <c r="W241" s="145" t="e">
        <f t="shared" si="47"/>
        <v>#DIV/0!</v>
      </c>
      <c r="X241" s="81"/>
    </row>
    <row r="242" spans="3:24">
      <c r="C242" s="81"/>
      <c r="D242" s="81"/>
      <c r="E242" s="144"/>
      <c r="N242" s="81"/>
      <c r="P242" s="144"/>
      <c r="Q242" s="138"/>
      <c r="R242" s="81"/>
      <c r="S242" s="81"/>
      <c r="T242" s="81"/>
      <c r="U242" s="81"/>
      <c r="V242" s="81"/>
      <c r="W242" s="81"/>
      <c r="X242" s="81"/>
    </row>
    <row r="243" spans="3:24">
      <c r="C243" s="81"/>
      <c r="D243" s="81"/>
      <c r="E243" s="1" t="s">
        <v>129</v>
      </c>
      <c r="N243" s="81"/>
      <c r="P243" s="1" t="s">
        <v>129</v>
      </c>
      <c r="X243" s="81"/>
    </row>
    <row r="244" spans="3:24">
      <c r="C244" s="81"/>
      <c r="D244" s="81"/>
      <c r="E244" s="99"/>
      <c r="F244" s="292" t="s">
        <v>103</v>
      </c>
      <c r="G244" s="242" t="s">
        <v>97</v>
      </c>
      <c r="H244" s="243" t="s">
        <v>104</v>
      </c>
      <c r="I244" s="243" t="s">
        <v>105</v>
      </c>
      <c r="J244" s="243" t="s">
        <v>106</v>
      </c>
      <c r="K244" s="244" t="s">
        <v>107</v>
      </c>
      <c r="L244" s="245" t="s">
        <v>108</v>
      </c>
      <c r="N244" s="81"/>
      <c r="P244" s="99"/>
      <c r="Q244" s="292" t="s">
        <v>103</v>
      </c>
      <c r="R244" s="242" t="s">
        <v>97</v>
      </c>
      <c r="S244" s="243" t="s">
        <v>104</v>
      </c>
      <c r="T244" s="243" t="s">
        <v>105</v>
      </c>
      <c r="U244" s="243" t="s">
        <v>106</v>
      </c>
      <c r="V244" s="244" t="s">
        <v>107</v>
      </c>
      <c r="W244" s="245" t="s">
        <v>108</v>
      </c>
      <c r="X244" s="81"/>
    </row>
    <row r="245" spans="3:24">
      <c r="C245" s="81"/>
      <c r="D245" s="81"/>
      <c r="E245" s="114" t="s">
        <v>13</v>
      </c>
      <c r="F245" s="352" t="e">
        <f t="array" ref="F245:F253">IF($F$233:$F$241&lt;1,0,F233:F241/$F$233:$F$241)</f>
        <v>#DIV/0!</v>
      </c>
      <c r="G245" s="352" t="e">
        <f t="array" ref="G245:G253">IF($F$233:$F$241&lt;1,0,G233:G241/$F$233:$F$241)</f>
        <v>#DIV/0!</v>
      </c>
      <c r="H245" s="353" t="e">
        <f t="array" ref="H245:H253">IF($F$233:$F$241&lt;1,0,H233:H241/$F$233:$F$241)</f>
        <v>#DIV/0!</v>
      </c>
      <c r="I245" s="353" t="e">
        <f t="array" ref="I245:I253">IF($F$233:$F$241&lt;1,0,I233:I241/$F$233:$F$241)</f>
        <v>#DIV/0!</v>
      </c>
      <c r="J245" s="353" t="e">
        <f t="array" ref="J245:J253">IF($F$233:$F$241&lt;1,0,J233:J241/$F$233:$F$241)</f>
        <v>#DIV/0!</v>
      </c>
      <c r="K245" s="353" t="e">
        <f t="array" ref="K245:K253">IF($F$233:$F$241&lt;1,0,K233:K241/$F$233:$F$241)</f>
        <v>#DIV/0!</v>
      </c>
      <c r="L245" s="354" t="e">
        <f t="array" ref="L245:L253">IF($F$233:$F$241&lt;1,0,L233:L241/$F$233:$F$241)</f>
        <v>#DIV/0!</v>
      </c>
      <c r="N245" s="81"/>
      <c r="P245" s="114" t="s">
        <v>13</v>
      </c>
      <c r="Q245" s="352" t="e">
        <f t="array" ref="Q245:Q253">IF($Q$233:$Q$241&lt;1,0,Q233:Q241/$Q$233:$Q$241)</f>
        <v>#DIV/0!</v>
      </c>
      <c r="R245" s="352" t="e">
        <f t="array" ref="R245:R253">IF($Q$233:$Q$241&lt;1,0,R233:R241/$Q$233:$Q$241)</f>
        <v>#DIV/0!</v>
      </c>
      <c r="S245" s="353" t="e">
        <f t="array" ref="S245:S253">IF($Q$233:$Q$241&lt;1,0,S233:S241/$Q$233:$Q$241)</f>
        <v>#DIV/0!</v>
      </c>
      <c r="T245" s="353" t="e">
        <f t="array" ref="T245:T253">IF($Q$233:$Q$241&lt;1,0,T233:T241/$Q$233:$Q$241)</f>
        <v>#DIV/0!</v>
      </c>
      <c r="U245" s="353" t="e">
        <f t="array" ref="U245:U253">IF($Q$233:$Q$241&lt;1,0,U233:U241/$Q$233:$Q$241)</f>
        <v>#DIV/0!</v>
      </c>
      <c r="V245" s="353" t="e">
        <f t="array" ref="V245:V253">IF($Q$233:$Q$241&lt;1,0,V233:V241/$Q$233:$Q$241)</f>
        <v>#DIV/0!</v>
      </c>
      <c r="W245" s="354" t="e">
        <f t="array" ref="W245:W253">IF($Q$233:$Q$241&lt;1,0,W233:W241/$Q$233:$Q$241)</f>
        <v>#DIV/0!</v>
      </c>
      <c r="X245" s="81"/>
    </row>
    <row r="246" spans="3:24">
      <c r="C246" s="81"/>
      <c r="D246" s="81"/>
      <c r="E246" s="99" t="s">
        <v>5</v>
      </c>
      <c r="F246" s="287" t="e">
        <v>#DIV/0!</v>
      </c>
      <c r="G246" s="287" t="e">
        <v>#DIV/0!</v>
      </c>
      <c r="H246" s="272" t="e">
        <v>#DIV/0!</v>
      </c>
      <c r="I246" s="272" t="e">
        <v>#DIV/0!</v>
      </c>
      <c r="J246" s="272" t="e">
        <v>#DIV/0!</v>
      </c>
      <c r="K246" s="272" t="e">
        <v>#DIV/0!</v>
      </c>
      <c r="L246" s="273" t="e">
        <v>#DIV/0!</v>
      </c>
      <c r="N246" s="81"/>
      <c r="P246" s="99" t="s">
        <v>5</v>
      </c>
      <c r="Q246" s="287" t="e">
        <v>#DIV/0!</v>
      </c>
      <c r="R246" s="287" t="e">
        <v>#DIV/0!</v>
      </c>
      <c r="S246" s="272" t="e">
        <v>#DIV/0!</v>
      </c>
      <c r="T246" s="272" t="e">
        <v>#DIV/0!</v>
      </c>
      <c r="U246" s="272" t="e">
        <v>#DIV/0!</v>
      </c>
      <c r="V246" s="272" t="e">
        <v>#DIV/0!</v>
      </c>
      <c r="W246" s="273" t="e">
        <v>#DIV/0!</v>
      </c>
      <c r="X246" s="81"/>
    </row>
    <row r="247" spans="3:24">
      <c r="C247" s="81"/>
      <c r="D247" s="81"/>
      <c r="E247" s="196" t="s">
        <v>4</v>
      </c>
      <c r="F247" s="287" t="e">
        <v>#DIV/0!</v>
      </c>
      <c r="G247" s="287" t="e">
        <v>#DIV/0!</v>
      </c>
      <c r="H247" s="272" t="e">
        <v>#DIV/0!</v>
      </c>
      <c r="I247" s="272" t="e">
        <v>#DIV/0!</v>
      </c>
      <c r="J247" s="272" t="e">
        <v>#DIV/0!</v>
      </c>
      <c r="K247" s="272" t="e">
        <v>#DIV/0!</v>
      </c>
      <c r="L247" s="273" t="e">
        <v>#DIV/0!</v>
      </c>
      <c r="N247" s="246"/>
      <c r="P247" s="196" t="s">
        <v>4</v>
      </c>
      <c r="Q247" s="287" t="e">
        <v>#DIV/0!</v>
      </c>
      <c r="R247" s="287" t="e">
        <v>#DIV/0!</v>
      </c>
      <c r="S247" s="272" t="e">
        <v>#DIV/0!</v>
      </c>
      <c r="T247" s="272" t="e">
        <v>#DIV/0!</v>
      </c>
      <c r="U247" s="272" t="e">
        <v>#DIV/0!</v>
      </c>
      <c r="V247" s="272" t="e">
        <v>#DIV/0!</v>
      </c>
      <c r="W247" s="273" t="e">
        <v>#DIV/0!</v>
      </c>
      <c r="X247" s="81"/>
    </row>
    <row r="248" spans="3:24">
      <c r="C248" s="81"/>
      <c r="D248" s="81"/>
      <c r="E248" s="86" t="s">
        <v>3</v>
      </c>
      <c r="F248" s="287" t="e">
        <v>#DIV/0!</v>
      </c>
      <c r="G248" s="287" t="e">
        <v>#DIV/0!</v>
      </c>
      <c r="H248" s="272" t="e">
        <v>#DIV/0!</v>
      </c>
      <c r="I248" s="272" t="e">
        <v>#DIV/0!</v>
      </c>
      <c r="J248" s="272" t="e">
        <v>#DIV/0!</v>
      </c>
      <c r="K248" s="272" t="e">
        <v>#DIV/0!</v>
      </c>
      <c r="L248" s="273" t="e">
        <v>#DIV/0!</v>
      </c>
      <c r="N248" s="81"/>
      <c r="P248" s="86" t="s">
        <v>3</v>
      </c>
      <c r="Q248" s="287" t="e">
        <v>#DIV/0!</v>
      </c>
      <c r="R248" s="287" t="e">
        <v>#DIV/0!</v>
      </c>
      <c r="S248" s="272" t="e">
        <v>#DIV/0!</v>
      </c>
      <c r="T248" s="272" t="e">
        <v>#DIV/0!</v>
      </c>
      <c r="U248" s="272" t="e">
        <v>#DIV/0!</v>
      </c>
      <c r="V248" s="272" t="e">
        <v>#DIV/0!</v>
      </c>
      <c r="W248" s="273" t="e">
        <v>#DIV/0!</v>
      </c>
      <c r="X248" s="81"/>
    </row>
    <row r="249" spans="3:24">
      <c r="C249" s="81"/>
      <c r="D249" s="81"/>
      <c r="E249" s="86" t="s">
        <v>2</v>
      </c>
      <c r="F249" s="287" t="e">
        <v>#DIV/0!</v>
      </c>
      <c r="G249" s="287" t="e">
        <v>#DIV/0!</v>
      </c>
      <c r="H249" s="272" t="e">
        <v>#DIV/0!</v>
      </c>
      <c r="I249" s="272" t="e">
        <v>#DIV/0!</v>
      </c>
      <c r="J249" s="272" t="e">
        <v>#DIV/0!</v>
      </c>
      <c r="K249" s="272" t="e">
        <v>#DIV/0!</v>
      </c>
      <c r="L249" s="273" t="e">
        <v>#DIV/0!</v>
      </c>
      <c r="N249" s="81"/>
      <c r="P249" s="86" t="s">
        <v>2</v>
      </c>
      <c r="Q249" s="287" t="e">
        <v>#DIV/0!</v>
      </c>
      <c r="R249" s="287" t="e">
        <v>#DIV/0!</v>
      </c>
      <c r="S249" s="272" t="e">
        <v>#DIV/0!</v>
      </c>
      <c r="T249" s="272" t="e">
        <v>#DIV/0!</v>
      </c>
      <c r="U249" s="272" t="e">
        <v>#DIV/0!</v>
      </c>
      <c r="V249" s="272" t="e">
        <v>#DIV/0!</v>
      </c>
      <c r="W249" s="273" t="e">
        <v>#DIV/0!</v>
      </c>
      <c r="X249" s="81"/>
    </row>
    <row r="250" spans="3:24">
      <c r="C250" s="81"/>
      <c r="D250" s="81"/>
      <c r="E250" s="86" t="s">
        <v>72</v>
      </c>
      <c r="F250" s="288" t="e">
        <v>#DIV/0!</v>
      </c>
      <c r="G250" s="288" t="e">
        <v>#DIV/0!</v>
      </c>
      <c r="H250" s="275" t="e">
        <v>#DIV/0!</v>
      </c>
      <c r="I250" s="275" t="e">
        <v>#DIV/0!</v>
      </c>
      <c r="J250" s="275" t="e">
        <v>#DIV/0!</v>
      </c>
      <c r="K250" s="275" t="e">
        <v>#DIV/0!</v>
      </c>
      <c r="L250" s="276" t="e">
        <v>#DIV/0!</v>
      </c>
      <c r="N250" s="81"/>
      <c r="P250" s="86" t="s">
        <v>72</v>
      </c>
      <c r="Q250" s="288" t="e">
        <v>#DIV/0!</v>
      </c>
      <c r="R250" s="288" t="e">
        <v>#DIV/0!</v>
      </c>
      <c r="S250" s="275" t="e">
        <v>#DIV/0!</v>
      </c>
      <c r="T250" s="275" t="e">
        <v>#DIV/0!</v>
      </c>
      <c r="U250" s="275" t="e">
        <v>#DIV/0!</v>
      </c>
      <c r="V250" s="275" t="e">
        <v>#DIV/0!</v>
      </c>
      <c r="W250" s="276" t="e">
        <v>#DIV/0!</v>
      </c>
      <c r="X250" s="81"/>
    </row>
    <row r="251" spans="3:24">
      <c r="C251" s="81"/>
      <c r="D251" s="81"/>
      <c r="E251" s="99" t="s">
        <v>69</v>
      </c>
      <c r="F251" s="286" t="e">
        <v>#DIV/0!</v>
      </c>
      <c r="G251" s="286" t="e">
        <v>#DIV/0!</v>
      </c>
      <c r="H251" s="269" t="e">
        <v>#DIV/0!</v>
      </c>
      <c r="I251" s="269" t="e">
        <v>#DIV/0!</v>
      </c>
      <c r="J251" s="269" t="e">
        <v>#DIV/0!</v>
      </c>
      <c r="K251" s="269" t="e">
        <v>#DIV/0!</v>
      </c>
      <c r="L251" s="270" t="e">
        <v>#DIV/0!</v>
      </c>
      <c r="N251" s="81"/>
      <c r="P251" s="99" t="s">
        <v>69</v>
      </c>
      <c r="Q251" s="286" t="e">
        <v>#DIV/0!</v>
      </c>
      <c r="R251" s="286" t="e">
        <v>#DIV/0!</v>
      </c>
      <c r="S251" s="269" t="e">
        <v>#DIV/0!</v>
      </c>
      <c r="T251" s="269" t="e">
        <v>#DIV/0!</v>
      </c>
      <c r="U251" s="269" t="e">
        <v>#DIV/0!</v>
      </c>
      <c r="V251" s="269" t="e">
        <v>#DIV/0!</v>
      </c>
      <c r="W251" s="270" t="e">
        <v>#DIV/0!</v>
      </c>
      <c r="X251" s="81"/>
    </row>
    <row r="252" spans="3:24">
      <c r="C252" s="81"/>
      <c r="D252" s="81"/>
      <c r="E252" s="86" t="s">
        <v>109</v>
      </c>
      <c r="F252" s="287" t="e">
        <v>#DIV/0!</v>
      </c>
      <c r="G252" s="287" t="e">
        <v>#DIV/0!</v>
      </c>
      <c r="H252" s="272" t="e">
        <v>#DIV/0!</v>
      </c>
      <c r="I252" s="272" t="e">
        <v>#DIV/0!</v>
      </c>
      <c r="J252" s="272" t="e">
        <v>#DIV/0!</v>
      </c>
      <c r="K252" s="272" t="e">
        <v>#DIV/0!</v>
      </c>
      <c r="L252" s="273" t="e">
        <v>#DIV/0!</v>
      </c>
      <c r="N252" s="81"/>
      <c r="P252" s="86" t="s">
        <v>109</v>
      </c>
      <c r="Q252" s="287" t="e">
        <v>#DIV/0!</v>
      </c>
      <c r="R252" s="287" t="e">
        <v>#DIV/0!</v>
      </c>
      <c r="S252" s="272" t="e">
        <v>#DIV/0!</v>
      </c>
      <c r="T252" s="272" t="e">
        <v>#DIV/0!</v>
      </c>
      <c r="U252" s="272" t="e">
        <v>#DIV/0!</v>
      </c>
      <c r="V252" s="272" t="e">
        <v>#DIV/0!</v>
      </c>
      <c r="W252" s="273" t="e">
        <v>#DIV/0!</v>
      </c>
      <c r="X252" s="81"/>
    </row>
    <row r="253" spans="3:24">
      <c r="C253" s="81"/>
      <c r="D253" s="81"/>
      <c r="E253" s="114" t="s">
        <v>96</v>
      </c>
      <c r="F253" s="355" t="e">
        <v>#DIV/0!</v>
      </c>
      <c r="G253" s="355" t="e">
        <v>#DIV/0!</v>
      </c>
      <c r="H253" s="356" t="e">
        <v>#DIV/0!</v>
      </c>
      <c r="I253" s="356" t="e">
        <v>#DIV/0!</v>
      </c>
      <c r="J253" s="356" t="e">
        <v>#DIV/0!</v>
      </c>
      <c r="K253" s="356" t="e">
        <v>#DIV/0!</v>
      </c>
      <c r="L253" s="357" t="e">
        <v>#DIV/0!</v>
      </c>
      <c r="N253" s="81"/>
      <c r="P253" s="114" t="s">
        <v>96</v>
      </c>
      <c r="Q253" s="355" t="e">
        <v>#DIV/0!</v>
      </c>
      <c r="R253" s="355" t="e">
        <v>#DIV/0!</v>
      </c>
      <c r="S253" s="356" t="e">
        <v>#DIV/0!</v>
      </c>
      <c r="T253" s="356" t="e">
        <v>#DIV/0!</v>
      </c>
      <c r="U253" s="356" t="e">
        <v>#DIV/0!</v>
      </c>
      <c r="V253" s="356" t="e">
        <v>#DIV/0!</v>
      </c>
      <c r="W253" s="357" t="e">
        <v>#DIV/0!</v>
      </c>
      <c r="X253" s="81"/>
    </row>
    <row r="254" spans="3:24">
      <c r="C254" s="81"/>
      <c r="D254" s="81"/>
      <c r="E254" s="144"/>
      <c r="F254" s="138"/>
      <c r="G254" s="81"/>
      <c r="H254" s="81"/>
      <c r="I254" s="81"/>
      <c r="J254" s="81"/>
      <c r="K254" s="81"/>
      <c r="L254" s="81"/>
      <c r="N254" s="81"/>
      <c r="P254" s="144"/>
      <c r="Q254" s="138"/>
      <c r="R254" s="138"/>
      <c r="S254" s="81"/>
      <c r="T254" s="81"/>
      <c r="U254" s="81"/>
      <c r="V254" s="81"/>
      <c r="W254" s="81"/>
      <c r="X254" s="81"/>
    </row>
    <row r="255" spans="3:24">
      <c r="C255" s="81"/>
      <c r="D255" s="81"/>
      <c r="E255" s="1" t="s">
        <v>187</v>
      </c>
      <c r="F255" s="81"/>
      <c r="G255" s="81"/>
      <c r="H255" s="81"/>
      <c r="I255" s="81"/>
      <c r="J255" s="81"/>
      <c r="K255" s="81"/>
      <c r="L255" s="81"/>
      <c r="M255" s="128"/>
      <c r="N255" s="81"/>
      <c r="P255" s="1" t="s">
        <v>187</v>
      </c>
      <c r="Q255" s="81"/>
      <c r="R255" s="81"/>
      <c r="S255" s="81"/>
      <c r="T255" s="81"/>
      <c r="U255" s="81"/>
      <c r="V255" s="81"/>
      <c r="W255" s="81"/>
      <c r="X255" s="81"/>
    </row>
    <row r="256" spans="3:24">
      <c r="C256" s="81"/>
      <c r="D256" s="81"/>
      <c r="E256" s="99"/>
      <c r="F256" s="257" t="s">
        <v>12</v>
      </c>
      <c r="G256" s="257" t="s">
        <v>11</v>
      </c>
      <c r="H256" s="259" t="s">
        <v>10</v>
      </c>
      <c r="I256" s="259" t="s">
        <v>9</v>
      </c>
      <c r="J256" s="259" t="s">
        <v>8</v>
      </c>
      <c r="K256" s="259" t="s">
        <v>7</v>
      </c>
      <c r="L256" s="258" t="s">
        <v>6</v>
      </c>
      <c r="N256" s="261"/>
      <c r="P256" s="205"/>
      <c r="Q256" s="172" t="s">
        <v>103</v>
      </c>
      <c r="R256" s="173" t="s">
        <v>97</v>
      </c>
      <c r="S256" s="174" t="s">
        <v>104</v>
      </c>
      <c r="T256" s="174" t="s">
        <v>105</v>
      </c>
      <c r="U256" s="174" t="s">
        <v>106</v>
      </c>
      <c r="V256" s="190" t="s">
        <v>107</v>
      </c>
      <c r="W256" s="175" t="s">
        <v>108</v>
      </c>
      <c r="X256" s="81"/>
    </row>
    <row r="257" spans="3:24">
      <c r="C257" s="81"/>
      <c r="D257" s="81"/>
      <c r="E257" s="114" t="s">
        <v>13</v>
      </c>
      <c r="F257" s="290" t="e">
        <f t="array" ref="F257:F265">F233:F241</f>
        <v>#DIV/0!</v>
      </c>
      <c r="G257" s="161" t="e">
        <f t="shared" ref="G257:L265" si="48">IF(G233&gt;F257,F257,G233)</f>
        <v>#DIV/0!</v>
      </c>
      <c r="H257" s="162" t="e">
        <f t="shared" si="48"/>
        <v>#DIV/0!</v>
      </c>
      <c r="I257" s="162" t="e">
        <f t="shared" si="48"/>
        <v>#DIV/0!</v>
      </c>
      <c r="J257" s="162" t="e">
        <f t="shared" si="48"/>
        <v>#DIV/0!</v>
      </c>
      <c r="K257" s="162" t="e">
        <f t="shared" si="48"/>
        <v>#DIV/0!</v>
      </c>
      <c r="L257" s="163" t="e">
        <f t="shared" si="48"/>
        <v>#DIV/0!</v>
      </c>
      <c r="N257" s="225"/>
      <c r="P257" s="114" t="s">
        <v>13</v>
      </c>
      <c r="Q257" s="290" t="e">
        <f t="array" ref="Q257:Q265">Q233:Q241</f>
        <v>#DIV/0!</v>
      </c>
      <c r="R257" s="161" t="e">
        <f t="shared" ref="R257:W265" si="49">IF(R233&gt;Q257,Q257,R233)</f>
        <v>#DIV/0!</v>
      </c>
      <c r="S257" s="162" t="e">
        <f t="shared" si="49"/>
        <v>#DIV/0!</v>
      </c>
      <c r="T257" s="162" t="e">
        <f t="shared" si="49"/>
        <v>#DIV/0!</v>
      </c>
      <c r="U257" s="162" t="e">
        <f t="shared" si="49"/>
        <v>#DIV/0!</v>
      </c>
      <c r="V257" s="162" t="e">
        <f t="shared" si="49"/>
        <v>#DIV/0!</v>
      </c>
      <c r="W257" s="163" t="e">
        <f t="shared" si="49"/>
        <v>#DIV/0!</v>
      </c>
      <c r="X257" s="81"/>
    </row>
    <row r="258" spans="3:24">
      <c r="C258" s="81"/>
      <c r="D258" s="81"/>
      <c r="E258" s="99" t="s">
        <v>5</v>
      </c>
      <c r="F258" s="277" t="e">
        <v>#DIV/0!</v>
      </c>
      <c r="G258" s="146" t="e">
        <f t="shared" si="48"/>
        <v>#DIV/0!</v>
      </c>
      <c r="H258" s="147" t="e">
        <f t="shared" si="48"/>
        <v>#DIV/0!</v>
      </c>
      <c r="I258" s="147" t="e">
        <f t="shared" si="48"/>
        <v>#DIV/0!</v>
      </c>
      <c r="J258" s="147" t="e">
        <f t="shared" si="48"/>
        <v>#DIV/0!</v>
      </c>
      <c r="K258" s="147" t="e">
        <f t="shared" si="48"/>
        <v>#DIV/0!</v>
      </c>
      <c r="L258" s="148" t="e">
        <f t="shared" si="48"/>
        <v>#DIV/0!</v>
      </c>
      <c r="N258" s="138"/>
      <c r="P258" s="99" t="s">
        <v>5</v>
      </c>
      <c r="Q258" s="277" t="e">
        <v>#DIV/0!</v>
      </c>
      <c r="R258" s="146" t="e">
        <f t="shared" si="49"/>
        <v>#DIV/0!</v>
      </c>
      <c r="S258" s="147" t="e">
        <f t="shared" si="49"/>
        <v>#DIV/0!</v>
      </c>
      <c r="T258" s="147" t="e">
        <f t="shared" si="49"/>
        <v>#DIV/0!</v>
      </c>
      <c r="U258" s="147" t="e">
        <f t="shared" si="49"/>
        <v>#DIV/0!</v>
      </c>
      <c r="V258" s="147" t="e">
        <f t="shared" si="49"/>
        <v>#DIV/0!</v>
      </c>
      <c r="W258" s="148" t="e">
        <f t="shared" si="49"/>
        <v>#DIV/0!</v>
      </c>
      <c r="X258" s="81"/>
    </row>
    <row r="259" spans="3:24">
      <c r="C259" s="81"/>
      <c r="D259" s="81"/>
      <c r="E259" s="196" t="s">
        <v>4</v>
      </c>
      <c r="F259" s="278" t="e">
        <v>#DIV/0!</v>
      </c>
      <c r="G259" s="149" t="e">
        <f t="shared" si="48"/>
        <v>#DIV/0!</v>
      </c>
      <c r="H259" s="138" t="e">
        <f t="shared" si="48"/>
        <v>#DIV/0!</v>
      </c>
      <c r="I259" s="138" t="e">
        <f t="shared" si="48"/>
        <v>#DIV/0!</v>
      </c>
      <c r="J259" s="138" t="e">
        <f t="shared" si="48"/>
        <v>#DIV/0!</v>
      </c>
      <c r="K259" s="138" t="e">
        <f t="shared" si="48"/>
        <v>#DIV/0!</v>
      </c>
      <c r="L259" s="150" t="e">
        <f t="shared" si="48"/>
        <v>#DIV/0!</v>
      </c>
      <c r="N259" s="138"/>
      <c r="P259" s="196" t="s">
        <v>4</v>
      </c>
      <c r="Q259" s="278" t="e">
        <v>#DIV/0!</v>
      </c>
      <c r="R259" s="149" t="e">
        <f t="shared" si="49"/>
        <v>#DIV/0!</v>
      </c>
      <c r="S259" s="138" t="e">
        <f t="shared" si="49"/>
        <v>#DIV/0!</v>
      </c>
      <c r="T259" s="138" t="e">
        <f t="shared" si="49"/>
        <v>#DIV/0!</v>
      </c>
      <c r="U259" s="138" t="e">
        <f t="shared" si="49"/>
        <v>#DIV/0!</v>
      </c>
      <c r="V259" s="138" t="e">
        <f t="shared" si="49"/>
        <v>#DIV/0!</v>
      </c>
      <c r="W259" s="150" t="e">
        <f t="shared" si="49"/>
        <v>#DIV/0!</v>
      </c>
      <c r="X259" s="81"/>
    </row>
    <row r="260" spans="3:24">
      <c r="C260" s="81"/>
      <c r="D260" s="81"/>
      <c r="E260" s="86" t="s">
        <v>3</v>
      </c>
      <c r="F260" s="278" t="e">
        <v>#DIV/0!</v>
      </c>
      <c r="G260" s="149" t="e">
        <f t="shared" si="48"/>
        <v>#DIV/0!</v>
      </c>
      <c r="H260" s="138" t="e">
        <f t="shared" si="48"/>
        <v>#DIV/0!</v>
      </c>
      <c r="I260" s="138" t="e">
        <f t="shared" si="48"/>
        <v>#DIV/0!</v>
      </c>
      <c r="J260" s="138" t="e">
        <f t="shared" si="48"/>
        <v>#DIV/0!</v>
      </c>
      <c r="K260" s="138" t="e">
        <f t="shared" si="48"/>
        <v>#DIV/0!</v>
      </c>
      <c r="L260" s="150" t="e">
        <f t="shared" si="48"/>
        <v>#DIV/0!</v>
      </c>
      <c r="N260" s="138"/>
      <c r="P260" s="86" t="s">
        <v>3</v>
      </c>
      <c r="Q260" s="278" t="e">
        <v>#DIV/0!</v>
      </c>
      <c r="R260" s="149" t="e">
        <f t="shared" si="49"/>
        <v>#DIV/0!</v>
      </c>
      <c r="S260" s="138" t="e">
        <f t="shared" si="49"/>
        <v>#DIV/0!</v>
      </c>
      <c r="T260" s="138" t="e">
        <f t="shared" si="49"/>
        <v>#DIV/0!</v>
      </c>
      <c r="U260" s="138" t="e">
        <f t="shared" si="49"/>
        <v>#DIV/0!</v>
      </c>
      <c r="V260" s="138" t="e">
        <f t="shared" si="49"/>
        <v>#DIV/0!</v>
      </c>
      <c r="W260" s="150" t="e">
        <f t="shared" si="49"/>
        <v>#DIV/0!</v>
      </c>
    </row>
    <row r="261" spans="3:24">
      <c r="C261" s="81"/>
      <c r="D261" s="81"/>
      <c r="E261" s="86" t="s">
        <v>2</v>
      </c>
      <c r="F261" s="278" t="e">
        <v>#DIV/0!</v>
      </c>
      <c r="G261" s="149" t="e">
        <f t="shared" si="48"/>
        <v>#DIV/0!</v>
      </c>
      <c r="H261" s="138" t="e">
        <f t="shared" si="48"/>
        <v>#DIV/0!</v>
      </c>
      <c r="I261" s="138" t="e">
        <f t="shared" si="48"/>
        <v>#DIV/0!</v>
      </c>
      <c r="J261" s="138" t="e">
        <f t="shared" si="48"/>
        <v>#DIV/0!</v>
      </c>
      <c r="K261" s="138" t="e">
        <f t="shared" si="48"/>
        <v>#DIV/0!</v>
      </c>
      <c r="L261" s="150" t="e">
        <f t="shared" si="48"/>
        <v>#DIV/0!</v>
      </c>
      <c r="N261" s="138"/>
      <c r="P261" s="86" t="s">
        <v>2</v>
      </c>
      <c r="Q261" s="278" t="e">
        <v>#DIV/0!</v>
      </c>
      <c r="R261" s="149" t="e">
        <f t="shared" si="49"/>
        <v>#DIV/0!</v>
      </c>
      <c r="S261" s="138" t="e">
        <f t="shared" si="49"/>
        <v>#DIV/0!</v>
      </c>
      <c r="T261" s="138" t="e">
        <f t="shared" si="49"/>
        <v>#DIV/0!</v>
      </c>
      <c r="U261" s="138" t="e">
        <f t="shared" si="49"/>
        <v>#DIV/0!</v>
      </c>
      <c r="V261" s="138" t="e">
        <f t="shared" si="49"/>
        <v>#DIV/0!</v>
      </c>
      <c r="W261" s="150" t="e">
        <f t="shared" si="49"/>
        <v>#DIV/0!</v>
      </c>
    </row>
    <row r="262" spans="3:24">
      <c r="C262" s="81"/>
      <c r="D262" s="81"/>
      <c r="E262" s="110" t="s">
        <v>72</v>
      </c>
      <c r="F262" s="279" t="e">
        <v>#DIV/0!</v>
      </c>
      <c r="G262" s="161" t="e">
        <f t="shared" si="48"/>
        <v>#DIV/0!</v>
      </c>
      <c r="H262" s="162" t="e">
        <f t="shared" si="48"/>
        <v>#DIV/0!</v>
      </c>
      <c r="I262" s="162" t="e">
        <f t="shared" si="48"/>
        <v>#DIV/0!</v>
      </c>
      <c r="J262" s="162" t="e">
        <f t="shared" si="48"/>
        <v>#DIV/0!</v>
      </c>
      <c r="K262" s="162" t="e">
        <f t="shared" si="48"/>
        <v>#DIV/0!</v>
      </c>
      <c r="L262" s="163" t="e">
        <f t="shared" si="48"/>
        <v>#DIV/0!</v>
      </c>
      <c r="N262" s="138"/>
      <c r="P262" s="110" t="s">
        <v>72</v>
      </c>
      <c r="Q262" s="279" t="e">
        <v>#DIV/0!</v>
      </c>
      <c r="R262" s="161" t="e">
        <f t="shared" si="49"/>
        <v>#DIV/0!</v>
      </c>
      <c r="S262" s="162" t="e">
        <f t="shared" si="49"/>
        <v>#DIV/0!</v>
      </c>
      <c r="T262" s="162" t="e">
        <f t="shared" si="49"/>
        <v>#DIV/0!</v>
      </c>
      <c r="U262" s="162" t="e">
        <f t="shared" si="49"/>
        <v>#DIV/0!</v>
      </c>
      <c r="V262" s="162" t="e">
        <f t="shared" si="49"/>
        <v>#DIV/0!</v>
      </c>
      <c r="W262" s="163" t="e">
        <f t="shared" si="49"/>
        <v>#DIV/0!</v>
      </c>
    </row>
    <row r="263" spans="3:24">
      <c r="C263" s="81"/>
      <c r="D263" s="81"/>
      <c r="E263" s="99" t="s">
        <v>69</v>
      </c>
      <c r="F263" s="278" t="e">
        <v>#DIV/0!</v>
      </c>
      <c r="G263" s="149" t="e">
        <f t="shared" si="48"/>
        <v>#DIV/0!</v>
      </c>
      <c r="H263" s="138" t="e">
        <f t="shared" si="48"/>
        <v>#DIV/0!</v>
      </c>
      <c r="I263" s="138" t="e">
        <f t="shared" si="48"/>
        <v>#DIV/0!</v>
      </c>
      <c r="J263" s="138" t="e">
        <f t="shared" si="48"/>
        <v>#DIV/0!</v>
      </c>
      <c r="K263" s="138" t="e">
        <f t="shared" si="48"/>
        <v>#DIV/0!</v>
      </c>
      <c r="L263" s="150" t="e">
        <f t="shared" si="48"/>
        <v>#DIV/0!</v>
      </c>
      <c r="N263" s="138"/>
      <c r="P263" s="108" t="s">
        <v>69</v>
      </c>
      <c r="Q263" s="278" t="e">
        <v>#DIV/0!</v>
      </c>
      <c r="R263" s="149" t="e">
        <f t="shared" si="49"/>
        <v>#DIV/0!</v>
      </c>
      <c r="S263" s="138" t="e">
        <f t="shared" si="49"/>
        <v>#DIV/0!</v>
      </c>
      <c r="T263" s="138" t="e">
        <f t="shared" si="49"/>
        <v>#DIV/0!</v>
      </c>
      <c r="U263" s="138" t="e">
        <f t="shared" si="49"/>
        <v>#DIV/0!</v>
      </c>
      <c r="V263" s="138" t="e">
        <f t="shared" si="49"/>
        <v>#DIV/0!</v>
      </c>
      <c r="W263" s="150" t="e">
        <f t="shared" si="49"/>
        <v>#DIV/0!</v>
      </c>
    </row>
    <row r="264" spans="3:24">
      <c r="C264" s="81"/>
      <c r="D264" s="81"/>
      <c r="E264" s="86" t="s">
        <v>109</v>
      </c>
      <c r="F264" s="278" t="e">
        <v>#DIV/0!</v>
      </c>
      <c r="G264" s="149" t="e">
        <f t="shared" si="48"/>
        <v>#DIV/0!</v>
      </c>
      <c r="H264" s="138" t="e">
        <f t="shared" si="48"/>
        <v>#DIV/0!</v>
      </c>
      <c r="I264" s="138" t="e">
        <f t="shared" si="48"/>
        <v>#DIV/0!</v>
      </c>
      <c r="J264" s="138" t="e">
        <f t="shared" si="48"/>
        <v>#DIV/0!</v>
      </c>
      <c r="K264" s="138" t="e">
        <f t="shared" si="48"/>
        <v>#DIV/0!</v>
      </c>
      <c r="L264" s="150" t="e">
        <f t="shared" si="48"/>
        <v>#DIV/0!</v>
      </c>
      <c r="N264" s="138"/>
      <c r="P264" s="110" t="s">
        <v>109</v>
      </c>
      <c r="Q264" s="278" t="e">
        <v>#DIV/0!</v>
      </c>
      <c r="R264" s="149" t="e">
        <f t="shared" si="49"/>
        <v>#DIV/0!</v>
      </c>
      <c r="S264" s="138" t="e">
        <f t="shared" si="49"/>
        <v>#DIV/0!</v>
      </c>
      <c r="T264" s="138" t="e">
        <f t="shared" si="49"/>
        <v>#DIV/0!</v>
      </c>
      <c r="U264" s="138" t="e">
        <f t="shared" si="49"/>
        <v>#DIV/0!</v>
      </c>
      <c r="V264" s="138" t="e">
        <f t="shared" si="49"/>
        <v>#DIV/0!</v>
      </c>
      <c r="W264" s="150" t="e">
        <f t="shared" si="49"/>
        <v>#DIV/0!</v>
      </c>
    </row>
    <row r="265" spans="3:24">
      <c r="E265" s="114" t="s">
        <v>96</v>
      </c>
      <c r="F265" s="291" t="e">
        <v>#DIV/0!</v>
      </c>
      <c r="G265" s="131" t="e">
        <f t="shared" si="48"/>
        <v>#DIV/0!</v>
      </c>
      <c r="H265" s="115" t="e">
        <f t="shared" si="48"/>
        <v>#DIV/0!</v>
      </c>
      <c r="I265" s="115" t="e">
        <f t="shared" si="48"/>
        <v>#DIV/0!</v>
      </c>
      <c r="J265" s="115" t="e">
        <f t="shared" si="48"/>
        <v>#DIV/0!</v>
      </c>
      <c r="K265" s="115" t="e">
        <f t="shared" si="48"/>
        <v>#DIV/0!</v>
      </c>
      <c r="L265" s="145" t="e">
        <f t="shared" si="48"/>
        <v>#DIV/0!</v>
      </c>
      <c r="P265" s="106" t="s">
        <v>96</v>
      </c>
      <c r="Q265" s="291" t="e">
        <v>#DIV/0!</v>
      </c>
      <c r="R265" s="131" t="e">
        <f t="shared" si="49"/>
        <v>#DIV/0!</v>
      </c>
      <c r="S265" s="115" t="e">
        <f t="shared" si="49"/>
        <v>#DIV/0!</v>
      </c>
      <c r="T265" s="115" t="e">
        <f t="shared" si="49"/>
        <v>#DIV/0!</v>
      </c>
      <c r="U265" s="115" t="e">
        <f t="shared" si="49"/>
        <v>#DIV/0!</v>
      </c>
      <c r="V265" s="115" t="e">
        <f t="shared" si="49"/>
        <v>#DIV/0!</v>
      </c>
      <c r="W265" s="145" t="e">
        <f t="shared" si="49"/>
        <v>#DIV/0!</v>
      </c>
    </row>
    <row r="267" spans="3:24">
      <c r="E267" s="1" t="s">
        <v>188</v>
      </c>
      <c r="P267" s="1" t="s">
        <v>188</v>
      </c>
    </row>
    <row r="268" spans="3:24">
      <c r="E268" s="99"/>
      <c r="F268" s="292" t="s">
        <v>103</v>
      </c>
      <c r="G268" s="242" t="s">
        <v>97</v>
      </c>
      <c r="H268" s="243" t="s">
        <v>104</v>
      </c>
      <c r="I268" s="243" t="s">
        <v>105</v>
      </c>
      <c r="J268" s="243" t="s">
        <v>106</v>
      </c>
      <c r="K268" s="244" t="s">
        <v>107</v>
      </c>
      <c r="L268" s="245" t="s">
        <v>108</v>
      </c>
      <c r="P268" s="99"/>
      <c r="Q268" s="292" t="s">
        <v>103</v>
      </c>
      <c r="R268" s="242" t="s">
        <v>97</v>
      </c>
      <c r="S268" s="243" t="s">
        <v>104</v>
      </c>
      <c r="T268" s="243" t="s">
        <v>105</v>
      </c>
      <c r="U268" s="243" t="s">
        <v>106</v>
      </c>
      <c r="V268" s="244" t="s">
        <v>107</v>
      </c>
      <c r="W268" s="245" t="s">
        <v>108</v>
      </c>
    </row>
    <row r="269" spans="3:24">
      <c r="E269" s="114" t="s">
        <v>13</v>
      </c>
      <c r="F269" s="265" t="e">
        <f t="array" ref="F269:F277">IF($F$257:$F$265&lt;1,0,F257:F265/$F$257:$F$265)</f>
        <v>#DIV/0!</v>
      </c>
      <c r="G269" s="265" t="e">
        <f t="array" ref="G269:G277">IF($F$257:$F$265&lt;1,0,G257:G265/$F$257:$F$265)</f>
        <v>#DIV/0!</v>
      </c>
      <c r="H269" s="266" t="e">
        <f t="array" ref="H269:H277">IF($F$257:$F$265&lt;1,0,H257:H265/$F$257:$F$265)</f>
        <v>#DIV/0!</v>
      </c>
      <c r="I269" s="266" t="e">
        <f t="array" ref="I269:I277">IF($F$257:$F$265&lt;1,0,I257:I265/$F$257:$F$265)</f>
        <v>#DIV/0!</v>
      </c>
      <c r="J269" s="266" t="e">
        <f t="array" ref="J269:J277">IF($F$257:$F$265&lt;1,0,J257:J265/$F$257:$F$265)</f>
        <v>#DIV/0!</v>
      </c>
      <c r="K269" s="266" t="e">
        <f t="array" ref="K269:K277">IF($F$257:$F$265&lt;1,0,K257:K265/$F$257:$F$265)</f>
        <v>#DIV/0!</v>
      </c>
      <c r="L269" s="267" t="e">
        <f t="array" ref="L269:L277">IF($F$257:$F$265&lt;1,0,L257:L265/$F$257:$F$265)</f>
        <v>#DIV/0!</v>
      </c>
      <c r="P269" s="114" t="s">
        <v>13</v>
      </c>
      <c r="Q269" s="265" t="e">
        <f t="array" ref="Q269:Q277">IF($Q$257:$Q$265&lt;1,0,Q257:Q265/$Q$257:$Q$265)</f>
        <v>#DIV/0!</v>
      </c>
      <c r="R269" s="265" t="e">
        <f t="array" ref="R269:R277">IF($Q$257:$Q$265&lt;1,0,R257:R265/$Q$257:$Q$265)</f>
        <v>#DIV/0!</v>
      </c>
      <c r="S269" s="266" t="e">
        <f t="array" ref="S269:S277">IF($Q$257:$Q$265&lt;1,0,S257:S265/$Q$257:$Q$265)</f>
        <v>#DIV/0!</v>
      </c>
      <c r="T269" s="266" t="e">
        <f t="array" ref="T269:T277">IF($Q$257:$Q$265&lt;1,0,T257:T265/$Q$257:$Q$265)</f>
        <v>#DIV/0!</v>
      </c>
      <c r="U269" s="266" t="e">
        <f t="array" ref="U269:U277">IF($Q$257:$Q$265&lt;1,0,U257:U265/$Q$257:$Q$265)</f>
        <v>#DIV/0!</v>
      </c>
      <c r="V269" s="266" t="e">
        <f t="array" ref="V269:V277">IF($Q$257:$Q$265&lt;1,0,V257:V265/$Q$257:$Q$265)</f>
        <v>#DIV/0!</v>
      </c>
      <c r="W269" s="267" t="e">
        <f t="array" ref="W269:W277">IF($Q$257:$Q$265&lt;1,0,W257:W265/$Q$257:$Q$265)</f>
        <v>#DIV/0!</v>
      </c>
    </row>
    <row r="270" spans="3:24">
      <c r="E270" s="99" t="s">
        <v>5</v>
      </c>
      <c r="F270" s="294" t="e">
        <v>#DIV/0!</v>
      </c>
      <c r="G270" s="294" t="e">
        <v>#DIV/0!</v>
      </c>
      <c r="H270" s="295" t="e">
        <v>#DIV/0!</v>
      </c>
      <c r="I270" s="295" t="e">
        <v>#DIV/0!</v>
      </c>
      <c r="J270" s="295" t="e">
        <v>#DIV/0!</v>
      </c>
      <c r="K270" s="295" t="e">
        <v>#DIV/0!</v>
      </c>
      <c r="L270" s="296" t="e">
        <v>#DIV/0!</v>
      </c>
      <c r="P270" s="99" t="s">
        <v>5</v>
      </c>
      <c r="Q270" s="294" t="e">
        <v>#DIV/0!</v>
      </c>
      <c r="R270" s="294" t="e">
        <v>#DIV/0!</v>
      </c>
      <c r="S270" s="295" t="e">
        <v>#DIV/0!</v>
      </c>
      <c r="T270" s="295" t="e">
        <v>#DIV/0!</v>
      </c>
      <c r="U270" s="295" t="e">
        <v>#DIV/0!</v>
      </c>
      <c r="V270" s="295" t="e">
        <v>#DIV/0!</v>
      </c>
      <c r="W270" s="296" t="e">
        <v>#DIV/0!</v>
      </c>
    </row>
    <row r="271" spans="3:24">
      <c r="E271" s="196" t="s">
        <v>4</v>
      </c>
      <c r="F271" s="294" t="e">
        <v>#DIV/0!</v>
      </c>
      <c r="G271" s="294" t="e">
        <v>#DIV/0!</v>
      </c>
      <c r="H271" s="295" t="e">
        <v>#DIV/0!</v>
      </c>
      <c r="I271" s="295" t="e">
        <v>#DIV/0!</v>
      </c>
      <c r="J271" s="295" t="e">
        <v>#DIV/0!</v>
      </c>
      <c r="K271" s="295" t="e">
        <v>#DIV/0!</v>
      </c>
      <c r="L271" s="296" t="e">
        <v>#DIV/0!</v>
      </c>
      <c r="P271" s="196" t="s">
        <v>4</v>
      </c>
      <c r="Q271" s="294" t="e">
        <v>#DIV/0!</v>
      </c>
      <c r="R271" s="294" t="e">
        <v>#DIV/0!</v>
      </c>
      <c r="S271" s="295" t="e">
        <v>#DIV/0!</v>
      </c>
      <c r="T271" s="295" t="e">
        <v>#DIV/0!</v>
      </c>
      <c r="U271" s="295" t="e">
        <v>#DIV/0!</v>
      </c>
      <c r="V271" s="295" t="e">
        <v>#DIV/0!</v>
      </c>
      <c r="W271" s="296" t="e">
        <v>#DIV/0!</v>
      </c>
    </row>
    <row r="272" spans="3:24">
      <c r="E272" s="86" t="s">
        <v>3</v>
      </c>
      <c r="F272" s="294" t="e">
        <v>#DIV/0!</v>
      </c>
      <c r="G272" s="294" t="e">
        <v>#DIV/0!</v>
      </c>
      <c r="H272" s="295" t="e">
        <v>#DIV/0!</v>
      </c>
      <c r="I272" s="295" t="e">
        <v>#DIV/0!</v>
      </c>
      <c r="J272" s="295" t="e">
        <v>#DIV/0!</v>
      </c>
      <c r="K272" s="295" t="e">
        <v>#DIV/0!</v>
      </c>
      <c r="L272" s="296" t="e">
        <v>#DIV/0!</v>
      </c>
      <c r="P272" s="86" t="s">
        <v>3</v>
      </c>
      <c r="Q272" s="294" t="e">
        <v>#DIV/0!</v>
      </c>
      <c r="R272" s="294" t="e">
        <v>#DIV/0!</v>
      </c>
      <c r="S272" s="295" t="e">
        <v>#DIV/0!</v>
      </c>
      <c r="T272" s="295" t="e">
        <v>#DIV/0!</v>
      </c>
      <c r="U272" s="295" t="e">
        <v>#DIV/0!</v>
      </c>
      <c r="V272" s="295" t="e">
        <v>#DIV/0!</v>
      </c>
      <c r="W272" s="296" t="e">
        <v>#DIV/0!</v>
      </c>
    </row>
    <row r="273" spans="5:23">
      <c r="E273" s="86" t="s">
        <v>2</v>
      </c>
      <c r="F273" s="294" t="e">
        <v>#DIV/0!</v>
      </c>
      <c r="G273" s="294" t="e">
        <v>#DIV/0!</v>
      </c>
      <c r="H273" s="295" t="e">
        <v>#DIV/0!</v>
      </c>
      <c r="I273" s="295" t="e">
        <v>#DIV/0!</v>
      </c>
      <c r="J273" s="295" t="e">
        <v>#DIV/0!</v>
      </c>
      <c r="K273" s="295" t="e">
        <v>#DIV/0!</v>
      </c>
      <c r="L273" s="296" t="e">
        <v>#DIV/0!</v>
      </c>
      <c r="P273" s="86" t="s">
        <v>2</v>
      </c>
      <c r="Q273" s="294" t="e">
        <v>#DIV/0!</v>
      </c>
      <c r="R273" s="294" t="e">
        <v>#DIV/0!</v>
      </c>
      <c r="S273" s="295" t="e">
        <v>#DIV/0!</v>
      </c>
      <c r="T273" s="295" t="e">
        <v>#DIV/0!</v>
      </c>
      <c r="U273" s="295" t="e">
        <v>#DIV/0!</v>
      </c>
      <c r="V273" s="295" t="e">
        <v>#DIV/0!</v>
      </c>
      <c r="W273" s="296" t="e">
        <v>#DIV/0!</v>
      </c>
    </row>
    <row r="274" spans="5:23">
      <c r="E274" s="86" t="s">
        <v>72</v>
      </c>
      <c r="F274" s="297" t="e">
        <v>#DIV/0!</v>
      </c>
      <c r="G274" s="297" t="e">
        <v>#DIV/0!</v>
      </c>
      <c r="H274" s="298" t="e">
        <v>#DIV/0!</v>
      </c>
      <c r="I274" s="298" t="e">
        <v>#DIV/0!</v>
      </c>
      <c r="J274" s="298" t="e">
        <v>#DIV/0!</v>
      </c>
      <c r="K274" s="298" t="e">
        <v>#DIV/0!</v>
      </c>
      <c r="L274" s="299" t="e">
        <v>#DIV/0!</v>
      </c>
      <c r="P274" s="86" t="s">
        <v>72</v>
      </c>
      <c r="Q274" s="297" t="e">
        <v>#DIV/0!</v>
      </c>
      <c r="R274" s="297" t="e">
        <v>#DIV/0!</v>
      </c>
      <c r="S274" s="298" t="e">
        <v>#DIV/0!</v>
      </c>
      <c r="T274" s="298" t="e">
        <v>#DIV/0!</v>
      </c>
      <c r="U274" s="298" t="e">
        <v>#DIV/0!</v>
      </c>
      <c r="V274" s="298" t="e">
        <v>#DIV/0!</v>
      </c>
      <c r="W274" s="299" t="e">
        <v>#DIV/0!</v>
      </c>
    </row>
    <row r="275" spans="5:23">
      <c r="E275" s="99" t="s">
        <v>69</v>
      </c>
      <c r="F275" s="286" t="e">
        <v>#DIV/0!</v>
      </c>
      <c r="G275" s="286" t="e">
        <v>#DIV/0!</v>
      </c>
      <c r="H275" s="269" t="e">
        <v>#DIV/0!</v>
      </c>
      <c r="I275" s="269" t="e">
        <v>#DIV/0!</v>
      </c>
      <c r="J275" s="269" t="e">
        <v>#DIV/0!</v>
      </c>
      <c r="K275" s="269" t="e">
        <v>#DIV/0!</v>
      </c>
      <c r="L275" s="270" t="e">
        <v>#DIV/0!</v>
      </c>
      <c r="P275" s="99" t="s">
        <v>69</v>
      </c>
      <c r="Q275" s="286" t="e">
        <v>#DIV/0!</v>
      </c>
      <c r="R275" s="286" t="e">
        <v>#DIV/0!</v>
      </c>
      <c r="S275" s="269" t="e">
        <v>#DIV/0!</v>
      </c>
      <c r="T275" s="269" t="e">
        <v>#DIV/0!</v>
      </c>
      <c r="U275" s="269" t="e">
        <v>#DIV/0!</v>
      </c>
      <c r="V275" s="269" t="e">
        <v>#DIV/0!</v>
      </c>
      <c r="W275" s="270" t="e">
        <v>#DIV/0!</v>
      </c>
    </row>
    <row r="276" spans="5:23">
      <c r="E276" s="86" t="s">
        <v>109</v>
      </c>
      <c r="F276" s="287" t="e">
        <v>#DIV/0!</v>
      </c>
      <c r="G276" s="287" t="e">
        <v>#DIV/0!</v>
      </c>
      <c r="H276" s="272" t="e">
        <v>#DIV/0!</v>
      </c>
      <c r="I276" s="272" t="e">
        <v>#DIV/0!</v>
      </c>
      <c r="J276" s="272" t="e">
        <v>#DIV/0!</v>
      </c>
      <c r="K276" s="272" t="e">
        <v>#DIV/0!</v>
      </c>
      <c r="L276" s="273" t="e">
        <v>#DIV/0!</v>
      </c>
      <c r="P276" s="86" t="s">
        <v>109</v>
      </c>
      <c r="Q276" s="287" t="e">
        <v>#DIV/0!</v>
      </c>
      <c r="R276" s="287" t="e">
        <v>#DIV/0!</v>
      </c>
      <c r="S276" s="272" t="e">
        <v>#DIV/0!</v>
      </c>
      <c r="T276" s="272" t="e">
        <v>#DIV/0!</v>
      </c>
      <c r="U276" s="272" t="e">
        <v>#DIV/0!</v>
      </c>
      <c r="V276" s="272" t="e">
        <v>#DIV/0!</v>
      </c>
      <c r="W276" s="273" t="e">
        <v>#DIV/0!</v>
      </c>
    </row>
    <row r="277" spans="5:23">
      <c r="E277" s="114" t="s">
        <v>96</v>
      </c>
      <c r="F277" s="289" t="e">
        <v>#DIV/0!</v>
      </c>
      <c r="G277" s="289" t="e">
        <v>#DIV/0!</v>
      </c>
      <c r="H277" s="284" t="e">
        <v>#DIV/0!</v>
      </c>
      <c r="I277" s="284" t="e">
        <v>#DIV/0!</v>
      </c>
      <c r="J277" s="284" t="e">
        <v>#DIV/0!</v>
      </c>
      <c r="K277" s="284" t="e">
        <v>#DIV/0!</v>
      </c>
      <c r="L277" s="285" t="e">
        <v>#DIV/0!</v>
      </c>
      <c r="P277" s="114" t="s">
        <v>96</v>
      </c>
      <c r="Q277" s="355" t="e">
        <v>#DIV/0!</v>
      </c>
      <c r="R277" s="355" t="e">
        <v>#DIV/0!</v>
      </c>
      <c r="S277" s="356" t="e">
        <v>#DIV/0!</v>
      </c>
      <c r="T277" s="356" t="e">
        <v>#DIV/0!</v>
      </c>
      <c r="U277" s="356" t="e">
        <v>#DIV/0!</v>
      </c>
      <c r="V277" s="356" t="e">
        <v>#DIV/0!</v>
      </c>
      <c r="W277" s="357" t="e">
        <v>#DIV/0!</v>
      </c>
    </row>
  </sheetData>
  <phoneticPr fontId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C5D51-8E43-404B-BA35-63F9CAB0F8C1}">
  <dimension ref="A1:W191"/>
  <sheetViews>
    <sheetView zoomScale="70" zoomScaleNormal="70" workbookViewId="0"/>
  </sheetViews>
  <sheetFormatPr defaultRowHeight="18.75"/>
  <cols>
    <col min="1" max="1" width="9" style="1"/>
    <col min="2" max="2" width="15.625" style="1" customWidth="1"/>
    <col min="3" max="3" width="9.5" style="1" bestFit="1" customWidth="1"/>
    <col min="4" max="4" width="25.625" style="1" customWidth="1"/>
    <col min="5" max="6" width="12" style="1" customWidth="1"/>
    <col min="7" max="7" width="10.625" style="1" bestFit="1" customWidth="1"/>
    <col min="8" max="8" width="10.125" style="1" bestFit="1" customWidth="1"/>
    <col min="9" max="9" width="11.25" style="1" bestFit="1" customWidth="1"/>
    <col min="10" max="10" width="11.875" style="1" customWidth="1"/>
    <col min="11" max="11" width="11.5" style="1" bestFit="1" customWidth="1"/>
    <col min="12" max="12" width="10.5" style="1" bestFit="1" customWidth="1"/>
    <col min="13" max="13" width="24.125" style="1" customWidth="1"/>
    <col min="14" max="14" width="13.25" style="1" customWidth="1"/>
    <col min="15" max="15" width="12.5" style="1" customWidth="1"/>
    <col min="16" max="19" width="10" style="1" bestFit="1" customWidth="1"/>
    <col min="20" max="20" width="9" style="1" customWidth="1"/>
    <col min="21" max="23" width="10" style="1" bestFit="1" customWidth="1"/>
    <col min="24" max="24" width="10.375" style="1" bestFit="1" customWidth="1"/>
    <col min="25" max="26" width="10" style="1" bestFit="1" customWidth="1"/>
    <col min="27" max="30" width="9" style="1" customWidth="1"/>
    <col min="31" max="31" width="6.375" style="1" customWidth="1"/>
    <col min="32" max="16384" width="9" style="1"/>
  </cols>
  <sheetData>
    <row r="1" spans="1:19">
      <c r="A1" s="48"/>
      <c r="B1" s="48"/>
      <c r="C1" s="48"/>
      <c r="D1" s="48"/>
      <c r="E1" s="48"/>
      <c r="F1" s="48"/>
      <c r="G1" s="48"/>
      <c r="H1" s="48"/>
    </row>
    <row r="2" spans="1:19">
      <c r="A2" s="48"/>
      <c r="B2" s="55" t="s">
        <v>26</v>
      </c>
      <c r="C2" s="500" t="s">
        <v>257</v>
      </c>
      <c r="D2" s="347"/>
      <c r="E2" s="347"/>
      <c r="F2" s="347"/>
      <c r="G2" s="347"/>
      <c r="H2" s="22"/>
    </row>
    <row r="3" spans="1:19">
      <c r="A3" s="48"/>
      <c r="B3" s="55" t="s">
        <v>27</v>
      </c>
      <c r="C3" s="501" t="s">
        <v>261</v>
      </c>
      <c r="D3" s="347"/>
      <c r="E3" s="347"/>
      <c r="F3" s="347"/>
      <c r="G3" s="347"/>
      <c r="H3" s="22"/>
    </row>
    <row r="6" spans="1:19">
      <c r="B6" s="12" t="s">
        <v>28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8" spans="1:19">
      <c r="C8" s="55" t="s">
        <v>256</v>
      </c>
      <c r="D8" s="493" t="str">
        <f>'[4]011_11_統計データ_将来世帯数'!$F$17</f>
        <v>_</v>
      </c>
    </row>
    <row r="11" spans="1:19">
      <c r="C11" s="16" t="s">
        <v>29</v>
      </c>
      <c r="D11" s="17" t="s">
        <v>255</v>
      </c>
    </row>
    <row r="12" spans="1:19">
      <c r="C12" s="16" t="s">
        <v>30</v>
      </c>
      <c r="D12" s="17" t="s">
        <v>31</v>
      </c>
    </row>
    <row r="13" spans="1:19">
      <c r="C13" s="16" t="s">
        <v>32</v>
      </c>
      <c r="D13" s="16"/>
    </row>
    <row r="15" spans="1:19">
      <c r="D15" s="1" t="s">
        <v>216</v>
      </c>
      <c r="I15" s="1" t="s">
        <v>215</v>
      </c>
    </row>
    <row r="16" spans="1:19">
      <c r="D16" s="492" t="str">
        <f>'[4]011_11_統計データ_将来世帯数'!$F$17</f>
        <v>_</v>
      </c>
      <c r="I16" s="33" t="s">
        <v>234</v>
      </c>
    </row>
    <row r="17" spans="3:12" ht="56.25">
      <c r="D17" s="33"/>
      <c r="E17" s="491" t="s">
        <v>254</v>
      </c>
      <c r="F17" s="490" t="s">
        <v>252</v>
      </c>
      <c r="G17" s="487" t="s">
        <v>251</v>
      </c>
      <c r="I17" s="36"/>
      <c r="J17" s="489" t="s">
        <v>253</v>
      </c>
      <c r="K17" s="488" t="s">
        <v>252</v>
      </c>
      <c r="L17" s="487" t="s">
        <v>251</v>
      </c>
    </row>
    <row r="18" spans="3:12">
      <c r="D18" s="537" t="s">
        <v>250</v>
      </c>
      <c r="E18" s="538">
        <f t="array" ref="E18:G22">'[4]011_12_統計データ_住宅以外世帯'!$G$24:$I$28</f>
        <v>0</v>
      </c>
      <c r="F18" s="539">
        <v>0</v>
      </c>
      <c r="G18" s="540">
        <v>0</v>
      </c>
      <c r="I18" s="478" t="s">
        <v>250</v>
      </c>
      <c r="J18" s="483">
        <f t="array" ref="J18:L22">'[3]030_05_利用データ_一般'!$H$25:$J$29</f>
        <v>46782383</v>
      </c>
      <c r="K18" s="482">
        <v>328970</v>
      </c>
      <c r="L18" s="481">
        <v>941344</v>
      </c>
    </row>
    <row r="19" spans="3:12">
      <c r="D19" s="537" t="s">
        <v>249</v>
      </c>
      <c r="E19" s="538">
        <v>0</v>
      </c>
      <c r="F19" s="539">
        <v>0</v>
      </c>
      <c r="G19" s="540">
        <v>0</v>
      </c>
      <c r="I19" s="478" t="s">
        <v>249</v>
      </c>
      <c r="J19" s="486">
        <v>49062530</v>
      </c>
      <c r="K19" s="485">
        <v>330536</v>
      </c>
      <c r="L19" s="484">
        <v>750728</v>
      </c>
    </row>
    <row r="20" spans="3:12">
      <c r="D20" s="478" t="s">
        <v>248</v>
      </c>
      <c r="E20" s="218">
        <v>0</v>
      </c>
      <c r="F20" s="480">
        <v>0</v>
      </c>
      <c r="G20" s="479">
        <v>0</v>
      </c>
      <c r="I20" s="478" t="s">
        <v>248</v>
      </c>
      <c r="J20" s="483">
        <v>51842307</v>
      </c>
      <c r="K20" s="482">
        <v>353839</v>
      </c>
      <c r="L20" s="481">
        <v>648461</v>
      </c>
    </row>
    <row r="21" spans="3:12">
      <c r="D21" s="478" t="s">
        <v>247</v>
      </c>
      <c r="E21" s="218">
        <v>0</v>
      </c>
      <c r="F21" s="480">
        <v>0</v>
      </c>
      <c r="G21" s="479">
        <v>0</v>
      </c>
      <c r="I21" s="478" t="s">
        <v>247</v>
      </c>
      <c r="J21" s="477">
        <v>53331797</v>
      </c>
      <c r="K21" s="476">
        <v>357786</v>
      </c>
      <c r="L21" s="475">
        <v>612106</v>
      </c>
    </row>
    <row r="22" spans="3:12">
      <c r="D22" s="472" t="s">
        <v>246</v>
      </c>
      <c r="E22" s="219">
        <v>0</v>
      </c>
      <c r="F22" s="474">
        <v>0</v>
      </c>
      <c r="G22" s="473">
        <v>0</v>
      </c>
      <c r="I22" s="472" t="s">
        <v>246</v>
      </c>
      <c r="J22" s="471">
        <v>55704949</v>
      </c>
      <c r="K22" s="470">
        <v>538532</v>
      </c>
      <c r="L22" s="469">
        <v>532045</v>
      </c>
    </row>
    <row r="24" spans="3:12">
      <c r="C24" s="16" t="s">
        <v>29</v>
      </c>
      <c r="D24" s="17" t="s">
        <v>245</v>
      </c>
    </row>
    <row r="25" spans="3:12">
      <c r="C25" s="16" t="s">
        <v>30</v>
      </c>
      <c r="D25" s="17" t="s">
        <v>31</v>
      </c>
    </row>
    <row r="26" spans="3:12">
      <c r="C26" s="16" t="s">
        <v>32</v>
      </c>
      <c r="D26" s="16"/>
    </row>
    <row r="27" spans="3:12">
      <c r="C27" s="15"/>
      <c r="D27" s="15"/>
    </row>
    <row r="28" spans="3:12">
      <c r="D28" s="1" t="s">
        <v>244</v>
      </c>
    </row>
    <row r="30" spans="3:12">
      <c r="D30" s="468" t="s">
        <v>196</v>
      </c>
      <c r="E30" s="467" t="s">
        <v>243</v>
      </c>
      <c r="F30" s="466" t="s">
        <v>242</v>
      </c>
      <c r="G30" s="466" t="s">
        <v>241</v>
      </c>
      <c r="H30" s="466" t="s">
        <v>240</v>
      </c>
      <c r="I30" s="466" t="s">
        <v>239</v>
      </c>
      <c r="J30" s="466" t="s">
        <v>238</v>
      </c>
      <c r="K30" s="465" t="s">
        <v>237</v>
      </c>
    </row>
    <row r="31" spans="3:12">
      <c r="D31" s="464" t="s">
        <v>76</v>
      </c>
      <c r="E31" s="462">
        <f t="array" ref="E31:E46">'[3]030_01_利用データ_共通'!G26:G41</f>
        <v>0</v>
      </c>
      <c r="F31" s="461">
        <f t="array" ref="F31:F46">'[3]030_01_利用データ_共通'!H26:H41</f>
        <v>0</v>
      </c>
      <c r="G31" s="461">
        <f t="array" ref="G31:G46">'[3]030_01_利用データ_共通'!I26:I41</f>
        <v>0</v>
      </c>
      <c r="H31" s="461">
        <f t="array" ref="H31:H46">'[3]030_01_利用データ_共通'!J26:J41</f>
        <v>0</v>
      </c>
      <c r="I31" s="461">
        <f t="array" ref="I31:I46">'[3]030_01_利用データ_共通'!K26:K41</f>
        <v>0</v>
      </c>
      <c r="J31" s="461">
        <f t="array" ref="J31:J46">'[3]030_01_利用データ_共通'!L26:L41</f>
        <v>0</v>
      </c>
      <c r="K31" s="460">
        <f t="array" ref="K31:K46">'[3]030_01_利用データ_共通'!M26:M41</f>
        <v>0</v>
      </c>
    </row>
    <row r="32" spans="3:12">
      <c r="D32" s="463" t="s">
        <v>77</v>
      </c>
      <c r="E32" s="462">
        <v>0</v>
      </c>
      <c r="F32" s="461">
        <v>0</v>
      </c>
      <c r="G32" s="461">
        <v>0</v>
      </c>
      <c r="H32" s="461">
        <v>0</v>
      </c>
      <c r="I32" s="461">
        <v>0</v>
      </c>
      <c r="J32" s="461">
        <v>0</v>
      </c>
      <c r="K32" s="460">
        <v>0</v>
      </c>
    </row>
    <row r="33" spans="4:11">
      <c r="D33" s="463" t="s">
        <v>78</v>
      </c>
      <c r="E33" s="462">
        <v>0</v>
      </c>
      <c r="F33" s="461">
        <v>0</v>
      </c>
      <c r="G33" s="461">
        <v>0</v>
      </c>
      <c r="H33" s="461">
        <v>0</v>
      </c>
      <c r="I33" s="461">
        <v>0</v>
      </c>
      <c r="J33" s="461">
        <v>0</v>
      </c>
      <c r="K33" s="460">
        <v>0</v>
      </c>
    </row>
    <row r="34" spans="4:11">
      <c r="D34" s="463" t="s">
        <v>79</v>
      </c>
      <c r="E34" s="462">
        <v>0</v>
      </c>
      <c r="F34" s="461">
        <v>0</v>
      </c>
      <c r="G34" s="461">
        <v>0</v>
      </c>
      <c r="H34" s="461">
        <v>0</v>
      </c>
      <c r="I34" s="461">
        <v>0</v>
      </c>
      <c r="J34" s="461">
        <v>0</v>
      </c>
      <c r="K34" s="460">
        <v>0</v>
      </c>
    </row>
    <row r="35" spans="4:11">
      <c r="D35" s="463" t="s">
        <v>80</v>
      </c>
      <c r="E35" s="462">
        <v>0</v>
      </c>
      <c r="F35" s="461">
        <v>0</v>
      </c>
      <c r="G35" s="461">
        <v>0</v>
      </c>
      <c r="H35" s="461">
        <v>0</v>
      </c>
      <c r="I35" s="461">
        <v>0</v>
      </c>
      <c r="J35" s="461">
        <v>0</v>
      </c>
      <c r="K35" s="460">
        <v>0</v>
      </c>
    </row>
    <row r="36" spans="4:11">
      <c r="D36" s="463" t="s">
        <v>81</v>
      </c>
      <c r="E36" s="462">
        <v>0</v>
      </c>
      <c r="F36" s="461">
        <v>0</v>
      </c>
      <c r="G36" s="461">
        <v>0</v>
      </c>
      <c r="H36" s="461">
        <v>0</v>
      </c>
      <c r="I36" s="461">
        <v>0</v>
      </c>
      <c r="J36" s="461">
        <v>0</v>
      </c>
      <c r="K36" s="460">
        <v>0</v>
      </c>
    </row>
    <row r="37" spans="4:11">
      <c r="D37" s="463" t="s">
        <v>82</v>
      </c>
      <c r="E37" s="462">
        <v>0</v>
      </c>
      <c r="F37" s="461">
        <v>0</v>
      </c>
      <c r="G37" s="461">
        <v>0</v>
      </c>
      <c r="H37" s="461">
        <v>0</v>
      </c>
      <c r="I37" s="461">
        <v>0</v>
      </c>
      <c r="J37" s="461">
        <v>0</v>
      </c>
      <c r="K37" s="460">
        <v>0</v>
      </c>
    </row>
    <row r="38" spans="4:11">
      <c r="D38" s="463" t="s">
        <v>83</v>
      </c>
      <c r="E38" s="462">
        <v>0</v>
      </c>
      <c r="F38" s="461">
        <v>0</v>
      </c>
      <c r="G38" s="461">
        <v>0</v>
      </c>
      <c r="H38" s="461">
        <v>0</v>
      </c>
      <c r="I38" s="461">
        <v>0</v>
      </c>
      <c r="J38" s="461">
        <v>0</v>
      </c>
      <c r="K38" s="460">
        <v>0</v>
      </c>
    </row>
    <row r="39" spans="4:11">
      <c r="D39" s="463" t="s">
        <v>84</v>
      </c>
      <c r="E39" s="462">
        <v>0</v>
      </c>
      <c r="F39" s="461">
        <v>0</v>
      </c>
      <c r="G39" s="461">
        <v>0</v>
      </c>
      <c r="H39" s="461">
        <v>0</v>
      </c>
      <c r="I39" s="461">
        <v>0</v>
      </c>
      <c r="J39" s="461">
        <v>0</v>
      </c>
      <c r="K39" s="460">
        <v>0</v>
      </c>
    </row>
    <row r="40" spans="4:11">
      <c r="D40" s="463" t="s">
        <v>85</v>
      </c>
      <c r="E40" s="462">
        <v>0</v>
      </c>
      <c r="F40" s="461">
        <v>0</v>
      </c>
      <c r="G40" s="461">
        <v>0</v>
      </c>
      <c r="H40" s="461">
        <v>0</v>
      </c>
      <c r="I40" s="461">
        <v>0</v>
      </c>
      <c r="J40" s="461">
        <v>0</v>
      </c>
      <c r="K40" s="460">
        <v>0</v>
      </c>
    </row>
    <row r="41" spans="4:11">
      <c r="D41" s="463" t="s">
        <v>86</v>
      </c>
      <c r="E41" s="462">
        <v>0</v>
      </c>
      <c r="F41" s="461">
        <v>0</v>
      </c>
      <c r="G41" s="461">
        <v>0</v>
      </c>
      <c r="H41" s="461">
        <v>0</v>
      </c>
      <c r="I41" s="461">
        <v>0</v>
      </c>
      <c r="J41" s="461">
        <v>0</v>
      </c>
      <c r="K41" s="460">
        <v>0</v>
      </c>
    </row>
    <row r="42" spans="4:11">
      <c r="D42" s="463" t="s">
        <v>87</v>
      </c>
      <c r="E42" s="462">
        <v>0</v>
      </c>
      <c r="F42" s="461">
        <v>0</v>
      </c>
      <c r="G42" s="461">
        <v>0</v>
      </c>
      <c r="H42" s="461">
        <v>0</v>
      </c>
      <c r="I42" s="461">
        <v>0</v>
      </c>
      <c r="J42" s="461">
        <v>0</v>
      </c>
      <c r="K42" s="460">
        <v>0</v>
      </c>
    </row>
    <row r="43" spans="4:11">
      <c r="D43" s="463" t="s">
        <v>88</v>
      </c>
      <c r="E43" s="462">
        <v>0</v>
      </c>
      <c r="F43" s="461">
        <v>0</v>
      </c>
      <c r="G43" s="461">
        <v>0</v>
      </c>
      <c r="H43" s="461">
        <v>0</v>
      </c>
      <c r="I43" s="461">
        <v>0</v>
      </c>
      <c r="J43" s="461">
        <v>0</v>
      </c>
      <c r="K43" s="460">
        <v>0</v>
      </c>
    </row>
    <row r="44" spans="4:11">
      <c r="D44" s="463" t="s">
        <v>89</v>
      </c>
      <c r="E44" s="462">
        <v>0</v>
      </c>
      <c r="F44" s="461">
        <v>0</v>
      </c>
      <c r="G44" s="461">
        <v>0</v>
      </c>
      <c r="H44" s="461">
        <v>0</v>
      </c>
      <c r="I44" s="461">
        <v>0</v>
      </c>
      <c r="J44" s="461">
        <v>0</v>
      </c>
      <c r="K44" s="460">
        <v>0</v>
      </c>
    </row>
    <row r="45" spans="4:11">
      <c r="D45" s="463" t="s">
        <v>90</v>
      </c>
      <c r="E45" s="462">
        <v>0</v>
      </c>
      <c r="F45" s="461">
        <v>0</v>
      </c>
      <c r="G45" s="461">
        <v>0</v>
      </c>
      <c r="H45" s="461">
        <v>0</v>
      </c>
      <c r="I45" s="461">
        <v>0</v>
      </c>
      <c r="J45" s="461">
        <v>0</v>
      </c>
      <c r="K45" s="460">
        <v>0</v>
      </c>
    </row>
    <row r="46" spans="4:11">
      <c r="D46" s="459" t="s">
        <v>91</v>
      </c>
      <c r="E46" s="458">
        <v>0</v>
      </c>
      <c r="F46" s="457">
        <v>0</v>
      </c>
      <c r="G46" s="457">
        <v>0</v>
      </c>
      <c r="H46" s="457">
        <v>0</v>
      </c>
      <c r="I46" s="457">
        <v>0</v>
      </c>
      <c r="J46" s="457">
        <v>0</v>
      </c>
      <c r="K46" s="456">
        <v>0</v>
      </c>
    </row>
    <row r="49" spans="2:19">
      <c r="B49" s="42" t="s">
        <v>48</v>
      </c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</row>
    <row r="50" spans="2:19">
      <c r="B50" s="71" t="s">
        <v>68</v>
      </c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</row>
    <row r="52" spans="2:19">
      <c r="C52" s="16" t="s">
        <v>29</v>
      </c>
      <c r="D52" s="17" t="s">
        <v>229</v>
      </c>
    </row>
    <row r="53" spans="2:19">
      <c r="C53" s="16" t="s">
        <v>30</v>
      </c>
      <c r="D53" s="222" t="s">
        <v>236</v>
      </c>
    </row>
    <row r="55" spans="2:19">
      <c r="C55" s="1" t="s">
        <v>235</v>
      </c>
    </row>
    <row r="57" spans="2:19">
      <c r="D57" s="1" t="s">
        <v>216</v>
      </c>
      <c r="M57" s="1" t="s">
        <v>215</v>
      </c>
    </row>
    <row r="59" spans="2:19">
      <c r="D59" s="455" t="str">
        <f>D16</f>
        <v>_</v>
      </c>
      <c r="F59" s="349"/>
      <c r="M59" s="455" t="s">
        <v>234</v>
      </c>
      <c r="O59" s="454"/>
    </row>
    <row r="60" spans="2:19" ht="56.25">
      <c r="D60" s="55"/>
      <c r="E60" s="453" t="s">
        <v>233</v>
      </c>
      <c r="F60" s="446" t="s">
        <v>229</v>
      </c>
      <c r="M60" s="55"/>
      <c r="N60" s="453" t="s">
        <v>233</v>
      </c>
      <c r="O60" s="446" t="s">
        <v>229</v>
      </c>
    </row>
    <row r="61" spans="2:19">
      <c r="D61" s="522" t="str">
        <f t="array" ref="D61:D65">D18:D22</f>
        <v>2000年</v>
      </c>
      <c r="E61" s="541">
        <f>E18-SUM(F18:G18)</f>
        <v>0</v>
      </c>
      <c r="F61" s="542" t="e">
        <f>E61/E18</f>
        <v>#DIV/0!</v>
      </c>
      <c r="M61" s="34" t="str">
        <f t="array" ref="M61:M65">D61:D65</f>
        <v>2000年</v>
      </c>
      <c r="N61" s="450">
        <f>J18-SUM(K18:L18)</f>
        <v>45512069</v>
      </c>
      <c r="O61" s="445">
        <f>N61/'031_02_世帯数増減_510Yr'!J18</f>
        <v>0.97284631695653467</v>
      </c>
    </row>
    <row r="62" spans="2:19">
      <c r="D62" s="522" t="str">
        <v>2005年</v>
      </c>
      <c r="E62" s="541">
        <f>E19-SUM(F19:G19)</f>
        <v>0</v>
      </c>
      <c r="F62" s="542" t="e">
        <f>E62/E19</f>
        <v>#DIV/0!</v>
      </c>
      <c r="M62" s="34" t="str">
        <v>2005年</v>
      </c>
      <c r="N62" s="450">
        <f>J19-SUM(K19:L19)</f>
        <v>47981266</v>
      </c>
      <c r="O62" s="445">
        <f>N62/'031_02_世帯数増減_510Yr'!J19</f>
        <v>0.9779615115649356</v>
      </c>
    </row>
    <row r="63" spans="2:19">
      <c r="D63" s="34" t="str">
        <v>2010年</v>
      </c>
      <c r="E63" s="452">
        <f>E20-SUM(F20:G20)</f>
        <v>0</v>
      </c>
      <c r="F63" s="451" t="e">
        <f>E63/E20</f>
        <v>#DIV/0!</v>
      </c>
      <c r="M63" s="34" t="str">
        <v>2010年</v>
      </c>
      <c r="N63" s="450">
        <f>J20-SUM(K20:L20)</f>
        <v>50840007</v>
      </c>
      <c r="O63" s="445">
        <f>N63/'031_02_世帯数増減_510Yr'!J20</f>
        <v>0.98066636965056353</v>
      </c>
    </row>
    <row r="64" spans="2:19">
      <c r="D64" s="34" t="str">
        <v>2015年</v>
      </c>
      <c r="E64" s="452">
        <f>E21-SUM(F21:G21)</f>
        <v>0</v>
      </c>
      <c r="F64" s="451" t="e">
        <f>E64/E21</f>
        <v>#DIV/0!</v>
      </c>
      <c r="M64" s="34" t="str">
        <v>2015年</v>
      </c>
      <c r="N64" s="450">
        <f>J21-SUM(K21:L21)</f>
        <v>52361905</v>
      </c>
      <c r="O64" s="445">
        <f>N64/'031_02_世帯数増減_510Yr'!J21</f>
        <v>0.98181400112957007</v>
      </c>
    </row>
    <row r="65" spans="3:15">
      <c r="D65" s="35" t="str">
        <v>2020年</v>
      </c>
      <c r="E65" s="449">
        <f>E22-SUM(F22:G22)</f>
        <v>0</v>
      </c>
      <c r="F65" s="448" t="e">
        <f>E65/E22</f>
        <v>#DIV/0!</v>
      </c>
      <c r="M65" s="35" t="str">
        <v>2020年</v>
      </c>
      <c r="N65" s="447">
        <f>J22-SUM(K22:L22)</f>
        <v>54634372</v>
      </c>
      <c r="O65" s="444">
        <f>N65/'031_02_世帯数増減_510Yr'!J22</f>
        <v>0.98078129467455399</v>
      </c>
    </row>
    <row r="67" spans="3:15">
      <c r="C67" s="1" t="s">
        <v>232</v>
      </c>
    </row>
    <row r="69" spans="3:15">
      <c r="D69" s="1" t="s">
        <v>216</v>
      </c>
      <c r="M69" s="1" t="s">
        <v>215</v>
      </c>
    </row>
    <row r="71" spans="3:15" ht="56.25">
      <c r="D71" s="55"/>
      <c r="E71" s="446" t="s">
        <v>229</v>
      </c>
      <c r="G71" s="494" t="s">
        <v>231</v>
      </c>
      <c r="H71" s="494" t="s">
        <v>230</v>
      </c>
      <c r="M71" s="55"/>
      <c r="N71" s="446" t="s">
        <v>229</v>
      </c>
    </row>
    <row r="72" spans="3:15">
      <c r="D72" s="543" t="s">
        <v>228</v>
      </c>
      <c r="E72" s="544" t="e">
        <f t="array" ref="E72:E76">F61:F65</f>
        <v>#DIV/0!</v>
      </c>
      <c r="G72" s="34">
        <f>2000-1996</f>
        <v>4</v>
      </c>
      <c r="H72" s="495">
        <f t="shared" ref="H72:H82" si="0">LN(G72)</f>
        <v>1.3862943611198906</v>
      </c>
      <c r="M72" s="438" t="s">
        <v>228</v>
      </c>
      <c r="N72" s="445">
        <f t="array" ref="N72:N76">O61:O65</f>
        <v>0.97284631695653467</v>
      </c>
    </row>
    <row r="73" spans="3:15">
      <c r="D73" s="543" t="s">
        <v>227</v>
      </c>
      <c r="E73" s="544" t="e">
        <v>#DIV/0!</v>
      </c>
      <c r="G73" s="34">
        <f t="shared" ref="G73:G82" si="1">G72+5</f>
        <v>9</v>
      </c>
      <c r="H73" s="495">
        <f t="shared" si="0"/>
        <v>2.1972245773362196</v>
      </c>
      <c r="M73" s="438" t="s">
        <v>227</v>
      </c>
      <c r="N73" s="445">
        <v>0.9779615115649356</v>
      </c>
    </row>
    <row r="74" spans="3:15">
      <c r="D74" s="438" t="s">
        <v>226</v>
      </c>
      <c r="E74" s="445" t="e">
        <v>#DIV/0!</v>
      </c>
      <c r="G74" s="34">
        <f t="shared" si="1"/>
        <v>14</v>
      </c>
      <c r="H74" s="495">
        <f t="shared" si="0"/>
        <v>2.6390573296152584</v>
      </c>
      <c r="M74" s="438" t="s">
        <v>226</v>
      </c>
      <c r="N74" s="445">
        <v>0.98066636965056353</v>
      </c>
    </row>
    <row r="75" spans="3:15">
      <c r="D75" s="438" t="s">
        <v>225</v>
      </c>
      <c r="E75" s="445" t="e">
        <v>#DIV/0!</v>
      </c>
      <c r="G75" s="34">
        <f t="shared" si="1"/>
        <v>19</v>
      </c>
      <c r="H75" s="495">
        <f t="shared" si="0"/>
        <v>2.9444389791664403</v>
      </c>
      <c r="M75" s="438" t="s">
        <v>225</v>
      </c>
      <c r="N75" s="445">
        <v>0.98181400112957007</v>
      </c>
    </row>
    <row r="76" spans="3:15">
      <c r="D76" s="438" t="s">
        <v>210</v>
      </c>
      <c r="E76" s="445" t="e">
        <v>#DIV/0!</v>
      </c>
      <c r="G76" s="35">
        <f t="shared" si="1"/>
        <v>24</v>
      </c>
      <c r="H76" s="495">
        <f t="shared" si="0"/>
        <v>3.1780538303479458</v>
      </c>
      <c r="M76" s="438" t="s">
        <v>210</v>
      </c>
      <c r="N76" s="445">
        <v>0.98078129467455399</v>
      </c>
    </row>
    <row r="77" spans="3:15">
      <c r="D77" s="440" t="s">
        <v>194</v>
      </c>
      <c r="E77" s="443" t="e" cm="1">
        <f t="array" ref="E77">IF(TREND($E$74:$E$76,$H$74:$H$76,H77,TRUE)&lt;$E$76,$E$76,TREND($E$74:$E$76,$H$74:$H$76,H77,TRUE))</f>
        <v>#VALUE!</v>
      </c>
      <c r="G77" s="33">
        <f t="shared" si="1"/>
        <v>29</v>
      </c>
      <c r="H77" s="496">
        <f t="shared" si="0"/>
        <v>3.3672958299864741</v>
      </c>
      <c r="M77" s="440" t="s">
        <v>194</v>
      </c>
      <c r="N77" s="443" cm="1">
        <f t="array" ref="N77">IF(TREND($N$72:$N$76,$H$72:$H$76,H77,TRUE)&lt;$N$76,$N$76,TREND($N$72:$N$76,$H$72:$H$76,H77,TRUE))</f>
        <v>0.98322014051721573</v>
      </c>
    </row>
    <row r="78" spans="3:15">
      <c r="D78" s="438" t="s">
        <v>193</v>
      </c>
      <c r="E78" s="441" t="e" cm="1">
        <f t="array" ref="E78">IF(TREND($E$74:$E$76,$H$74:$H$76,H78,TRUE)&lt;$E$76,$E$76,TREND($E$74:$E$76,$H$74:$H$76,H78,TRUE))</f>
        <v>#VALUE!</v>
      </c>
      <c r="G78" s="34">
        <f t="shared" si="1"/>
        <v>34</v>
      </c>
      <c r="H78" s="495">
        <f t="shared" si="0"/>
        <v>3.5263605246161616</v>
      </c>
      <c r="M78" s="438" t="s">
        <v>193</v>
      </c>
      <c r="N78" s="441" cm="1">
        <f t="array" ref="N78">IF(TREND($N$72:$N$76,$H$72:$H$76,H78,TRUE)&lt;$N$76,$N$76,TREND($N$72:$N$76,$H$72:$H$76,H78,TRUE))</f>
        <v>0.98400038267133039</v>
      </c>
    </row>
    <row r="79" spans="3:15">
      <c r="D79" s="436" t="s">
        <v>192</v>
      </c>
      <c r="E79" s="441" t="e" cm="1">
        <f t="array" ref="E79">IF(TREND($E$74:$E$76,$H$74:$H$76,H79,TRUE)&lt;$E$76,$E$76,TREND($E$74:$E$76,$H$74:$H$76,H79,TRUE))</f>
        <v>#VALUE!</v>
      </c>
      <c r="G79" s="35">
        <f t="shared" si="1"/>
        <v>39</v>
      </c>
      <c r="H79" s="497">
        <f t="shared" si="0"/>
        <v>3.6635616461296463</v>
      </c>
      <c r="M79" s="436" t="s">
        <v>192</v>
      </c>
      <c r="N79" s="442" cm="1">
        <f t="array" ref="N79">IF(TREND($N$72:$N$76,$H$72:$H$76,H79,TRUE)&lt;$N$76,$N$76,TREND($N$72:$N$76,$H$72:$H$76,H79,TRUE))</f>
        <v>0.98467337989957049</v>
      </c>
    </row>
    <row r="80" spans="3:15">
      <c r="D80" s="440" t="s">
        <v>191</v>
      </c>
      <c r="E80" s="439" t="e" cm="1">
        <f t="array" ref="E80">IF(TREND($E$74:$E$76,$H$74:$H$76,H80,TRUE)&lt;$E$76,$E$76,TREND($E$74:$E$76,$H$74:$H$76,H80,TRUE))</f>
        <v>#VALUE!</v>
      </c>
      <c r="G80" s="33">
        <f t="shared" si="1"/>
        <v>44</v>
      </c>
      <c r="H80" s="496">
        <f t="shared" si="0"/>
        <v>3.784189633918261</v>
      </c>
      <c r="M80" s="440" t="s">
        <v>191</v>
      </c>
      <c r="N80" s="439" cm="1">
        <f t="array" ref="N80">IF(TREND($N$72:$N$76,$H$72:$H$76,H80,TRUE)&lt;$N$76,$N$76,TREND($N$72:$N$76,$H$72:$H$76,H80,TRUE))</f>
        <v>0.98526508279918512</v>
      </c>
    </row>
    <row r="81" spans="3:19">
      <c r="D81" s="438" t="s">
        <v>190</v>
      </c>
      <c r="E81" s="437" t="e" cm="1">
        <f t="array" ref="E81">IF(TREND($E$74:$E$76,$H$74:$H$76,H81,TRUE)&lt;$E$76,$E$76,TREND($E$74:$E$76,$H$74:$H$76,H81,TRUE))</f>
        <v>#VALUE!</v>
      </c>
      <c r="G81" s="34">
        <f t="shared" si="1"/>
        <v>49</v>
      </c>
      <c r="H81" s="495">
        <f t="shared" si="0"/>
        <v>3.8918202981106265</v>
      </c>
      <c r="M81" s="438" t="s">
        <v>190</v>
      </c>
      <c r="N81" s="437" cm="1">
        <f t="array" ref="N81">IF(TREND($N$72:$N$76,$H$72:$H$76,H81,TRUE)&lt;$N$76,$N$76,TREND($N$72:$N$76,$H$72:$H$76,H81,TRUE))</f>
        <v>0.98579303138937191</v>
      </c>
    </row>
    <row r="82" spans="3:19">
      <c r="D82" s="436" t="s">
        <v>189</v>
      </c>
      <c r="E82" s="435" t="e" cm="1">
        <f t="array" ref="E82">IF(TREND($E$74:$E$76,$H$74:$H$76,H82,TRUE)&lt;$E$76,$E$76,TREND($E$74:$E$76,$H$74:$H$76,H82,TRUE))</f>
        <v>#VALUE!</v>
      </c>
      <c r="G82" s="35">
        <f t="shared" si="1"/>
        <v>54</v>
      </c>
      <c r="H82" s="497">
        <f t="shared" si="0"/>
        <v>3.9889840465642745</v>
      </c>
      <c r="M82" s="436" t="s">
        <v>189</v>
      </c>
      <c r="N82" s="435" cm="1">
        <f t="array" ref="N82">IF(TREND($N$72:$N$76,$H$72:$H$76,H82,TRUE)&lt;$N$76,$N$76,TREND($N$72:$N$76,$H$72:$H$76,H82,TRUE))</f>
        <v>0.98626963779516064</v>
      </c>
    </row>
    <row r="84" spans="3:19">
      <c r="C84" s="144" t="s">
        <v>224</v>
      </c>
      <c r="D84" s="81"/>
      <c r="E84" s="81"/>
      <c r="F84" s="81"/>
      <c r="G84" s="81"/>
      <c r="H84" s="81"/>
    </row>
    <row r="85" spans="3:19" s="48" customFormat="1">
      <c r="D85" s="1"/>
      <c r="K85" s="1"/>
      <c r="P85" s="1"/>
    </row>
    <row r="86" spans="3:19" s="48" customFormat="1" ht="37.5">
      <c r="D86" s="23"/>
      <c r="E86" s="434" t="s">
        <v>223</v>
      </c>
      <c r="F86" s="433" t="s">
        <v>222</v>
      </c>
      <c r="K86" s="1"/>
      <c r="P86" s="1"/>
    </row>
    <row r="87" spans="3:19" s="48" customFormat="1" ht="75">
      <c r="D87" s="432" t="s">
        <v>221</v>
      </c>
      <c r="E87" s="431" t="e">
        <f>+(('031_02_世帯数増減_510Yr'!G31-'031_02_世帯数増減_510Yr'!F31)/'031_02_世帯数増減_510Yr'!F31)/5</f>
        <v>#DIV/0!</v>
      </c>
      <c r="F87" s="423" t="s">
        <v>101</v>
      </c>
      <c r="K87" s="1"/>
      <c r="P87" s="1"/>
    </row>
    <row r="88" spans="3:19" s="48" customFormat="1" ht="37.5">
      <c r="D88" s="207" t="s">
        <v>220</v>
      </c>
      <c r="E88" s="430" t="e">
        <f>+'031_02_世帯数増減_510Yr'!F31*(1+E87*0.5)</f>
        <v>#DIV/0!</v>
      </c>
      <c r="F88" s="429" t="e">
        <f>+'031_02_世帯数増減_510Yr'!F31*(1+E87*0.5)</f>
        <v>#DIV/0!</v>
      </c>
      <c r="G88" s="428" t="s">
        <v>219</v>
      </c>
      <c r="K88" s="1"/>
      <c r="P88" s="1"/>
    </row>
    <row r="89" spans="3:19" s="48" customFormat="1" ht="37.5">
      <c r="D89" s="105" t="s">
        <v>218</v>
      </c>
      <c r="E89" s="427" t="e">
        <f>E88*E77</f>
        <v>#DIV/0!</v>
      </c>
      <c r="F89" s="426" t="e">
        <f>+F88*N77</f>
        <v>#DIV/0!</v>
      </c>
      <c r="K89" s="1"/>
      <c r="P89" s="1"/>
    </row>
    <row r="90" spans="3:19" s="48" customFormat="1">
      <c r="K90" s="1"/>
      <c r="P90" s="1"/>
    </row>
    <row r="91" spans="3:19">
      <c r="C91" s="1" t="s">
        <v>217</v>
      </c>
      <c r="L91" s="48"/>
      <c r="M91" s="48"/>
      <c r="N91" s="48"/>
      <c r="O91" s="48"/>
    </row>
    <row r="92" spans="3:19">
      <c r="L92" s="48"/>
      <c r="M92" s="48"/>
      <c r="N92" s="48"/>
      <c r="O92" s="48"/>
      <c r="S92" s="425"/>
    </row>
    <row r="93" spans="3:19">
      <c r="D93" s="1" t="s">
        <v>216</v>
      </c>
      <c r="L93" s="48"/>
      <c r="M93" s="1" t="s">
        <v>215</v>
      </c>
      <c r="N93" s="48"/>
      <c r="O93" s="48"/>
    </row>
    <row r="94" spans="3:19">
      <c r="D94" s="1" t="s">
        <v>214</v>
      </c>
      <c r="L94" s="48"/>
      <c r="M94" s="1" t="s">
        <v>214</v>
      </c>
      <c r="N94" s="48"/>
      <c r="O94" s="48"/>
    </row>
    <row r="95" spans="3:19">
      <c r="D95" s="549" t="s">
        <v>196</v>
      </c>
      <c r="E95" s="546" t="s">
        <v>213</v>
      </c>
      <c r="F95" s="547"/>
      <c r="G95" s="547"/>
      <c r="H95" s="547"/>
      <c r="I95" s="547"/>
      <c r="J95" s="547"/>
      <c r="K95" s="548"/>
      <c r="L95" s="48"/>
      <c r="M95" s="48" t="s">
        <v>204</v>
      </c>
      <c r="N95" s="48"/>
      <c r="O95" s="48"/>
    </row>
    <row r="96" spans="3:19">
      <c r="D96" s="550"/>
      <c r="E96" s="389" t="s">
        <v>210</v>
      </c>
      <c r="F96" s="424" t="s">
        <v>194</v>
      </c>
      <c r="G96" s="424" t="s">
        <v>193</v>
      </c>
      <c r="H96" s="424" t="s">
        <v>192</v>
      </c>
      <c r="I96" s="424" t="s">
        <v>191</v>
      </c>
      <c r="J96" s="424" t="s">
        <v>190</v>
      </c>
      <c r="K96" s="423" t="s">
        <v>189</v>
      </c>
    </row>
    <row r="97" spans="4:11">
      <c r="D97" s="419" t="s">
        <v>76</v>
      </c>
      <c r="E97" s="388">
        <f t="array" ref="E97:E112">'031_02_世帯数増減_510Yr'!E31:E46+('031_02_世帯数増減_510Yr'!F31:F46-'031_02_世帯数増減_510Yr'!E31:E46)/5*1/2</f>
        <v>0</v>
      </c>
      <c r="F97" s="387">
        <f t="array" ref="F97:F112">'031_02_世帯数増減_510Yr'!F31:F46+('031_02_世帯数増減_510Yr'!G31:G46-'031_02_世帯数増減_510Yr'!F31:F46)/5*1/2</f>
        <v>0</v>
      </c>
      <c r="G97" s="387">
        <f t="array" ref="G97:G112">'031_02_世帯数増減_510Yr'!G31:G46+('031_02_世帯数増減_510Yr'!H31:H46-'031_02_世帯数増減_510Yr'!G31:G46)/5*1/2</f>
        <v>0</v>
      </c>
      <c r="H97" s="387">
        <f t="array" ref="H97:H112">'031_02_世帯数増減_510Yr'!H31:H46+('031_02_世帯数増減_510Yr'!I31:I46-'031_02_世帯数増減_510Yr'!H31:H46)/5*1/2</f>
        <v>0</v>
      </c>
      <c r="I97" s="387">
        <f t="array" ref="I97:I112">'031_02_世帯数増減_510Yr'!I31:I46+('031_02_世帯数増減_510Yr'!J31:J46-'031_02_世帯数増減_510Yr'!I31:I46)/5*1/2</f>
        <v>0</v>
      </c>
      <c r="J97" s="387">
        <f t="array" ref="J97:J112">'031_02_世帯数増減_510Yr'!J31:J46+('031_02_世帯数増減_510Yr'!K31:K46-'031_02_世帯数増減_510Yr'!J31:J46)/5*1/2</f>
        <v>0</v>
      </c>
      <c r="K97" s="422">
        <f t="array" ref="K97:K112">'031_02_世帯数増減_510Yr'!K31:K46+('031_02_世帯数増減_510Yr'!K31:K46-'031_02_世帯数増減_510Yr'!J31:J46)/5*1/2</f>
        <v>0</v>
      </c>
    </row>
    <row r="98" spans="4:11">
      <c r="D98" s="385" t="s">
        <v>77</v>
      </c>
      <c r="E98" s="384">
        <v>0</v>
      </c>
      <c r="F98" s="383">
        <v>0</v>
      </c>
      <c r="G98" s="383">
        <v>0</v>
      </c>
      <c r="H98" s="383">
        <v>0</v>
      </c>
      <c r="I98" s="383">
        <v>0</v>
      </c>
      <c r="J98" s="383">
        <v>0</v>
      </c>
      <c r="K98" s="421">
        <v>0</v>
      </c>
    </row>
    <row r="99" spans="4:11">
      <c r="D99" s="385" t="s">
        <v>78</v>
      </c>
      <c r="E99" s="384">
        <v>0</v>
      </c>
      <c r="F99" s="383">
        <v>0</v>
      </c>
      <c r="G99" s="383">
        <v>0</v>
      </c>
      <c r="H99" s="383">
        <v>0</v>
      </c>
      <c r="I99" s="383">
        <v>0</v>
      </c>
      <c r="J99" s="383">
        <v>0</v>
      </c>
      <c r="K99" s="421">
        <v>0</v>
      </c>
    </row>
    <row r="100" spans="4:11">
      <c r="D100" s="385" t="s">
        <v>79</v>
      </c>
      <c r="E100" s="384">
        <v>0</v>
      </c>
      <c r="F100" s="383">
        <v>0</v>
      </c>
      <c r="G100" s="383">
        <v>0</v>
      </c>
      <c r="H100" s="383">
        <v>0</v>
      </c>
      <c r="I100" s="383">
        <v>0</v>
      </c>
      <c r="J100" s="383">
        <v>0</v>
      </c>
      <c r="K100" s="421">
        <v>0</v>
      </c>
    </row>
    <row r="101" spans="4:11">
      <c r="D101" s="385" t="s">
        <v>80</v>
      </c>
      <c r="E101" s="384">
        <v>0</v>
      </c>
      <c r="F101" s="383">
        <v>0</v>
      </c>
      <c r="G101" s="383">
        <v>0</v>
      </c>
      <c r="H101" s="383">
        <v>0</v>
      </c>
      <c r="I101" s="383">
        <v>0</v>
      </c>
      <c r="J101" s="383">
        <v>0</v>
      </c>
      <c r="K101" s="421">
        <v>0</v>
      </c>
    </row>
    <row r="102" spans="4:11">
      <c r="D102" s="385" t="s">
        <v>81</v>
      </c>
      <c r="E102" s="384">
        <v>0</v>
      </c>
      <c r="F102" s="383">
        <v>0</v>
      </c>
      <c r="G102" s="383">
        <v>0</v>
      </c>
      <c r="H102" s="383">
        <v>0</v>
      </c>
      <c r="I102" s="383">
        <v>0</v>
      </c>
      <c r="J102" s="383">
        <v>0</v>
      </c>
      <c r="K102" s="421">
        <v>0</v>
      </c>
    </row>
    <row r="103" spans="4:11">
      <c r="D103" s="385" t="s">
        <v>82</v>
      </c>
      <c r="E103" s="384">
        <v>0</v>
      </c>
      <c r="F103" s="383">
        <v>0</v>
      </c>
      <c r="G103" s="383">
        <v>0</v>
      </c>
      <c r="H103" s="383">
        <v>0</v>
      </c>
      <c r="I103" s="383">
        <v>0</v>
      </c>
      <c r="J103" s="383">
        <v>0</v>
      </c>
      <c r="K103" s="421">
        <v>0</v>
      </c>
    </row>
    <row r="104" spans="4:11">
      <c r="D104" s="385" t="s">
        <v>83</v>
      </c>
      <c r="E104" s="384">
        <v>0</v>
      </c>
      <c r="F104" s="383">
        <v>0</v>
      </c>
      <c r="G104" s="383">
        <v>0</v>
      </c>
      <c r="H104" s="383">
        <v>0</v>
      </c>
      <c r="I104" s="383">
        <v>0</v>
      </c>
      <c r="J104" s="383">
        <v>0</v>
      </c>
      <c r="K104" s="421">
        <v>0</v>
      </c>
    </row>
    <row r="105" spans="4:11">
      <c r="D105" s="385" t="s">
        <v>84</v>
      </c>
      <c r="E105" s="384">
        <v>0</v>
      </c>
      <c r="F105" s="383">
        <v>0</v>
      </c>
      <c r="G105" s="383">
        <v>0</v>
      </c>
      <c r="H105" s="383">
        <v>0</v>
      </c>
      <c r="I105" s="383">
        <v>0</v>
      </c>
      <c r="J105" s="383">
        <v>0</v>
      </c>
      <c r="K105" s="421">
        <v>0</v>
      </c>
    </row>
    <row r="106" spans="4:11">
      <c r="D106" s="385" t="s">
        <v>85</v>
      </c>
      <c r="E106" s="384">
        <v>0</v>
      </c>
      <c r="F106" s="383">
        <v>0</v>
      </c>
      <c r="G106" s="383">
        <v>0</v>
      </c>
      <c r="H106" s="383">
        <v>0</v>
      </c>
      <c r="I106" s="383">
        <v>0</v>
      </c>
      <c r="J106" s="383">
        <v>0</v>
      </c>
      <c r="K106" s="421">
        <v>0</v>
      </c>
    </row>
    <row r="107" spans="4:11">
      <c r="D107" s="385" t="s">
        <v>86</v>
      </c>
      <c r="E107" s="384">
        <v>0</v>
      </c>
      <c r="F107" s="383">
        <v>0</v>
      </c>
      <c r="G107" s="383">
        <v>0</v>
      </c>
      <c r="H107" s="383">
        <v>0</v>
      </c>
      <c r="I107" s="383">
        <v>0</v>
      </c>
      <c r="J107" s="383">
        <v>0</v>
      </c>
      <c r="K107" s="421">
        <v>0</v>
      </c>
    </row>
    <row r="108" spans="4:11">
      <c r="D108" s="385" t="s">
        <v>87</v>
      </c>
      <c r="E108" s="384">
        <v>0</v>
      </c>
      <c r="F108" s="383">
        <v>0</v>
      </c>
      <c r="G108" s="383">
        <v>0</v>
      </c>
      <c r="H108" s="383">
        <v>0</v>
      </c>
      <c r="I108" s="383">
        <v>0</v>
      </c>
      <c r="J108" s="383">
        <v>0</v>
      </c>
      <c r="K108" s="421">
        <v>0</v>
      </c>
    </row>
    <row r="109" spans="4:11">
      <c r="D109" s="385" t="s">
        <v>88</v>
      </c>
      <c r="E109" s="384">
        <v>0</v>
      </c>
      <c r="F109" s="383">
        <v>0</v>
      </c>
      <c r="G109" s="383">
        <v>0</v>
      </c>
      <c r="H109" s="383">
        <v>0</v>
      </c>
      <c r="I109" s="383">
        <v>0</v>
      </c>
      <c r="J109" s="383">
        <v>0</v>
      </c>
      <c r="K109" s="421">
        <v>0</v>
      </c>
    </row>
    <row r="110" spans="4:11">
      <c r="D110" s="385" t="s">
        <v>89</v>
      </c>
      <c r="E110" s="384">
        <v>0</v>
      </c>
      <c r="F110" s="383">
        <v>0</v>
      </c>
      <c r="G110" s="383">
        <v>0</v>
      </c>
      <c r="H110" s="383">
        <v>0</v>
      </c>
      <c r="I110" s="383">
        <v>0</v>
      </c>
      <c r="J110" s="383">
        <v>0</v>
      </c>
      <c r="K110" s="421">
        <v>0</v>
      </c>
    </row>
    <row r="111" spans="4:11">
      <c r="D111" s="385" t="s">
        <v>90</v>
      </c>
      <c r="E111" s="384">
        <v>0</v>
      </c>
      <c r="F111" s="383">
        <v>0</v>
      </c>
      <c r="G111" s="383">
        <v>0</v>
      </c>
      <c r="H111" s="383">
        <v>0</v>
      </c>
      <c r="I111" s="383">
        <v>0</v>
      </c>
      <c r="J111" s="383">
        <v>0</v>
      </c>
      <c r="K111" s="421">
        <v>0</v>
      </c>
    </row>
    <row r="112" spans="4:11">
      <c r="D112" s="381" t="s">
        <v>91</v>
      </c>
      <c r="E112" s="380">
        <v>0</v>
      </c>
      <c r="F112" s="379">
        <v>0</v>
      </c>
      <c r="G112" s="379">
        <v>0</v>
      </c>
      <c r="H112" s="379">
        <v>0</v>
      </c>
      <c r="I112" s="379">
        <v>0</v>
      </c>
      <c r="J112" s="379">
        <v>0</v>
      </c>
      <c r="K112" s="420">
        <v>0</v>
      </c>
    </row>
    <row r="114" spans="4:23">
      <c r="D114" s="1" t="s">
        <v>212</v>
      </c>
      <c r="M114" s="1" t="s">
        <v>212</v>
      </c>
    </row>
    <row r="115" spans="4:23">
      <c r="D115" s="549" t="s">
        <v>196</v>
      </c>
      <c r="E115" s="551" t="s">
        <v>211</v>
      </c>
      <c r="F115" s="552"/>
      <c r="G115" s="552"/>
      <c r="H115" s="552"/>
      <c r="I115" s="552"/>
      <c r="J115" s="552"/>
      <c r="K115" s="553"/>
      <c r="M115" s="48" t="s">
        <v>204</v>
      </c>
    </row>
    <row r="116" spans="4:23">
      <c r="D116" s="550"/>
      <c r="E116" s="399" t="s">
        <v>210</v>
      </c>
      <c r="F116" s="398" t="s">
        <v>194</v>
      </c>
      <c r="G116" s="398" t="s">
        <v>193</v>
      </c>
      <c r="H116" s="398" t="s">
        <v>192</v>
      </c>
      <c r="I116" s="398" t="s">
        <v>191</v>
      </c>
      <c r="J116" s="398" t="s">
        <v>190</v>
      </c>
      <c r="K116" s="397" t="s">
        <v>189</v>
      </c>
    </row>
    <row r="117" spans="4:23">
      <c r="D117" s="419" t="s">
        <v>76</v>
      </c>
      <c r="E117" s="384" t="e">
        <f t="shared" ref="E117:K117" si="2">SUM(E118:E132)</f>
        <v>#DIV/0!</v>
      </c>
      <c r="F117" s="383" t="e">
        <f t="shared" si="2"/>
        <v>#DIV/0!</v>
      </c>
      <c r="G117" s="383" t="e">
        <f t="shared" si="2"/>
        <v>#DIV/0!</v>
      </c>
      <c r="H117" s="383" t="e">
        <f t="shared" si="2"/>
        <v>#DIV/0!</v>
      </c>
      <c r="I117" s="383" t="e">
        <f t="shared" si="2"/>
        <v>#DIV/0!</v>
      </c>
      <c r="J117" s="383" t="e">
        <f t="shared" si="2"/>
        <v>#DIV/0!</v>
      </c>
      <c r="K117" s="382" t="e">
        <f t="shared" si="2"/>
        <v>#DIV/0!</v>
      </c>
    </row>
    <row r="118" spans="4:23">
      <c r="D118" s="385" t="s">
        <v>77</v>
      </c>
      <c r="E118" s="384" t="e">
        <f t="array" ref="E118:E132">E98:E112*(E97/SUM(E98:E112))</f>
        <v>#DIV/0!</v>
      </c>
      <c r="F118" s="383" t="e">
        <f t="array" ref="F118:F132">F98:F112*(F97/SUM(F98:F112))</f>
        <v>#DIV/0!</v>
      </c>
      <c r="G118" s="383" t="e">
        <f t="array" ref="G118:G132">G98:G112*(G97/SUM(G98:G112))</f>
        <v>#DIV/0!</v>
      </c>
      <c r="H118" s="383" t="e">
        <f t="array" ref="H118:H132">H98:H112*(H97/SUM(H98:H112))</f>
        <v>#DIV/0!</v>
      </c>
      <c r="I118" s="383" t="e">
        <f t="array" ref="I118:I132">I98:I112*(I97/SUM(I98:I112))</f>
        <v>#DIV/0!</v>
      </c>
      <c r="J118" s="383" t="e">
        <f t="array" ref="J118:J132">J98:J112*(J97/SUM(J98:J112))</f>
        <v>#DIV/0!</v>
      </c>
      <c r="K118" s="382" t="e">
        <f t="array" ref="K118:K132">K98:K112*(K97/SUM(K98:K112))</f>
        <v>#DIV/0!</v>
      </c>
    </row>
    <row r="119" spans="4:23">
      <c r="D119" s="385" t="s">
        <v>78</v>
      </c>
      <c r="E119" s="384" t="e">
        <v>#DIV/0!</v>
      </c>
      <c r="F119" s="383" t="e">
        <v>#DIV/0!</v>
      </c>
      <c r="G119" s="383" t="e">
        <v>#DIV/0!</v>
      </c>
      <c r="H119" s="383" t="e">
        <v>#DIV/0!</v>
      </c>
      <c r="I119" s="383" t="e">
        <v>#DIV/0!</v>
      </c>
      <c r="J119" s="383" t="e">
        <v>#DIV/0!</v>
      </c>
      <c r="K119" s="382" t="e">
        <v>#DIV/0!</v>
      </c>
    </row>
    <row r="120" spans="4:23">
      <c r="D120" s="385" t="s">
        <v>79</v>
      </c>
      <c r="E120" s="384" t="e">
        <v>#DIV/0!</v>
      </c>
      <c r="F120" s="383" t="e">
        <v>#DIV/0!</v>
      </c>
      <c r="G120" s="383" t="e">
        <v>#DIV/0!</v>
      </c>
      <c r="H120" s="383" t="e">
        <v>#DIV/0!</v>
      </c>
      <c r="I120" s="383" t="e">
        <v>#DIV/0!</v>
      </c>
      <c r="J120" s="383" t="e">
        <v>#DIV/0!</v>
      </c>
      <c r="K120" s="382" t="e">
        <v>#DIV/0!</v>
      </c>
      <c r="U120" s="377"/>
    </row>
    <row r="121" spans="4:23">
      <c r="D121" s="385" t="s">
        <v>80</v>
      </c>
      <c r="E121" s="384" t="e">
        <v>#DIV/0!</v>
      </c>
      <c r="F121" s="383" t="e">
        <v>#DIV/0!</v>
      </c>
      <c r="G121" s="383" t="e">
        <v>#DIV/0!</v>
      </c>
      <c r="H121" s="383" t="e">
        <v>#DIV/0!</v>
      </c>
      <c r="I121" s="383" t="e">
        <v>#DIV/0!</v>
      </c>
      <c r="J121" s="383" t="e">
        <v>#DIV/0!</v>
      </c>
      <c r="K121" s="382" t="e">
        <v>#DIV/0!</v>
      </c>
      <c r="T121" s="377"/>
      <c r="U121" s="377"/>
      <c r="V121" s="377"/>
      <c r="W121" s="377"/>
    </row>
    <row r="122" spans="4:23">
      <c r="D122" s="385" t="s">
        <v>81</v>
      </c>
      <c r="E122" s="384" t="e">
        <v>#DIV/0!</v>
      </c>
      <c r="F122" s="383" t="e">
        <v>#DIV/0!</v>
      </c>
      <c r="G122" s="383" t="e">
        <v>#DIV/0!</v>
      </c>
      <c r="H122" s="383" t="e">
        <v>#DIV/0!</v>
      </c>
      <c r="I122" s="383" t="e">
        <v>#DIV/0!</v>
      </c>
      <c r="J122" s="383" t="e">
        <v>#DIV/0!</v>
      </c>
      <c r="K122" s="382" t="e">
        <v>#DIV/0!</v>
      </c>
    </row>
    <row r="123" spans="4:23">
      <c r="D123" s="385" t="s">
        <v>82</v>
      </c>
      <c r="E123" s="384" t="e">
        <v>#DIV/0!</v>
      </c>
      <c r="F123" s="383" t="e">
        <v>#DIV/0!</v>
      </c>
      <c r="G123" s="383" t="e">
        <v>#DIV/0!</v>
      </c>
      <c r="H123" s="383" t="e">
        <v>#DIV/0!</v>
      </c>
      <c r="I123" s="383" t="e">
        <v>#DIV/0!</v>
      </c>
      <c r="J123" s="383" t="e">
        <v>#DIV/0!</v>
      </c>
      <c r="K123" s="382" t="e">
        <v>#DIV/0!</v>
      </c>
    </row>
    <row r="124" spans="4:23">
      <c r="D124" s="385" t="s">
        <v>83</v>
      </c>
      <c r="E124" s="384" t="e">
        <v>#DIV/0!</v>
      </c>
      <c r="F124" s="383" t="e">
        <v>#DIV/0!</v>
      </c>
      <c r="G124" s="383" t="e">
        <v>#DIV/0!</v>
      </c>
      <c r="H124" s="383" t="e">
        <v>#DIV/0!</v>
      </c>
      <c r="I124" s="383" t="e">
        <v>#DIV/0!</v>
      </c>
      <c r="J124" s="383" t="e">
        <v>#DIV/0!</v>
      </c>
      <c r="K124" s="382" t="e">
        <v>#DIV/0!</v>
      </c>
    </row>
    <row r="125" spans="4:23">
      <c r="D125" s="385" t="s">
        <v>84</v>
      </c>
      <c r="E125" s="384" t="e">
        <v>#DIV/0!</v>
      </c>
      <c r="F125" s="383" t="e">
        <v>#DIV/0!</v>
      </c>
      <c r="G125" s="383" t="e">
        <v>#DIV/0!</v>
      </c>
      <c r="H125" s="383" t="e">
        <v>#DIV/0!</v>
      </c>
      <c r="I125" s="383" t="e">
        <v>#DIV/0!</v>
      </c>
      <c r="J125" s="383" t="e">
        <v>#DIV/0!</v>
      </c>
      <c r="K125" s="382" t="e">
        <v>#DIV/0!</v>
      </c>
    </row>
    <row r="126" spans="4:23">
      <c r="D126" s="385" t="s">
        <v>85</v>
      </c>
      <c r="E126" s="384" t="e">
        <v>#DIV/0!</v>
      </c>
      <c r="F126" s="383" t="e">
        <v>#DIV/0!</v>
      </c>
      <c r="G126" s="383" t="e">
        <v>#DIV/0!</v>
      </c>
      <c r="H126" s="383" t="e">
        <v>#DIV/0!</v>
      </c>
      <c r="I126" s="383" t="e">
        <v>#DIV/0!</v>
      </c>
      <c r="J126" s="383" t="e">
        <v>#DIV/0!</v>
      </c>
      <c r="K126" s="382" t="e">
        <v>#DIV/0!</v>
      </c>
    </row>
    <row r="127" spans="4:23">
      <c r="D127" s="385" t="s">
        <v>86</v>
      </c>
      <c r="E127" s="384" t="e">
        <v>#DIV/0!</v>
      </c>
      <c r="F127" s="383" t="e">
        <v>#DIV/0!</v>
      </c>
      <c r="G127" s="383" t="e">
        <v>#DIV/0!</v>
      </c>
      <c r="H127" s="383" t="e">
        <v>#DIV/0!</v>
      </c>
      <c r="I127" s="383" t="e">
        <v>#DIV/0!</v>
      </c>
      <c r="J127" s="383" t="e">
        <v>#DIV/0!</v>
      </c>
      <c r="K127" s="382" t="e">
        <v>#DIV/0!</v>
      </c>
    </row>
    <row r="128" spans="4:23">
      <c r="D128" s="385" t="s">
        <v>87</v>
      </c>
      <c r="E128" s="384" t="e">
        <v>#DIV/0!</v>
      </c>
      <c r="F128" s="383" t="e">
        <v>#DIV/0!</v>
      </c>
      <c r="G128" s="383" t="e">
        <v>#DIV/0!</v>
      </c>
      <c r="H128" s="383" t="e">
        <v>#DIV/0!</v>
      </c>
      <c r="I128" s="383" t="e">
        <v>#DIV/0!</v>
      </c>
      <c r="J128" s="383" t="e">
        <v>#DIV/0!</v>
      </c>
      <c r="K128" s="382" t="e">
        <v>#DIV/0!</v>
      </c>
    </row>
    <row r="129" spans="4:23">
      <c r="D129" s="385" t="s">
        <v>88</v>
      </c>
      <c r="E129" s="384" t="e">
        <v>#DIV/0!</v>
      </c>
      <c r="F129" s="383" t="e">
        <v>#DIV/0!</v>
      </c>
      <c r="G129" s="383" t="e">
        <v>#DIV/0!</v>
      </c>
      <c r="H129" s="383" t="e">
        <v>#DIV/0!</v>
      </c>
      <c r="I129" s="383" t="e">
        <v>#DIV/0!</v>
      </c>
      <c r="J129" s="383" t="e">
        <v>#DIV/0!</v>
      </c>
      <c r="K129" s="382" t="e">
        <v>#DIV/0!</v>
      </c>
    </row>
    <row r="130" spans="4:23">
      <c r="D130" s="385" t="s">
        <v>89</v>
      </c>
      <c r="E130" s="384" t="e">
        <v>#DIV/0!</v>
      </c>
      <c r="F130" s="383" t="e">
        <v>#DIV/0!</v>
      </c>
      <c r="G130" s="383" t="e">
        <v>#DIV/0!</v>
      </c>
      <c r="H130" s="383" t="e">
        <v>#DIV/0!</v>
      </c>
      <c r="I130" s="383" t="e">
        <v>#DIV/0!</v>
      </c>
      <c r="J130" s="383" t="e">
        <v>#DIV/0!</v>
      </c>
      <c r="K130" s="382" t="e">
        <v>#DIV/0!</v>
      </c>
    </row>
    <row r="131" spans="4:23">
      <c r="D131" s="385" t="s">
        <v>90</v>
      </c>
      <c r="E131" s="384" t="e">
        <v>#DIV/0!</v>
      </c>
      <c r="F131" s="383" t="e">
        <v>#DIV/0!</v>
      </c>
      <c r="G131" s="383" t="e">
        <v>#DIV/0!</v>
      </c>
      <c r="H131" s="383" t="e">
        <v>#DIV/0!</v>
      </c>
      <c r="I131" s="383" t="e">
        <v>#DIV/0!</v>
      </c>
      <c r="J131" s="383" t="e">
        <v>#DIV/0!</v>
      </c>
      <c r="K131" s="382" t="e">
        <v>#DIV/0!</v>
      </c>
    </row>
    <row r="132" spans="4:23">
      <c r="D132" s="381" t="s">
        <v>91</v>
      </c>
      <c r="E132" s="380" t="e">
        <v>#DIV/0!</v>
      </c>
      <c r="F132" s="379" t="e">
        <v>#DIV/0!</v>
      </c>
      <c r="G132" s="379" t="e">
        <v>#DIV/0!</v>
      </c>
      <c r="H132" s="379" t="e">
        <v>#DIV/0!</v>
      </c>
      <c r="I132" s="379" t="e">
        <v>#DIV/0!</v>
      </c>
      <c r="J132" s="379" t="e">
        <v>#DIV/0!</v>
      </c>
      <c r="K132" s="378" t="e">
        <v>#DIV/0!</v>
      </c>
    </row>
    <row r="134" spans="4:23">
      <c r="D134" s="1" t="s">
        <v>209</v>
      </c>
      <c r="M134" s="1" t="s">
        <v>209</v>
      </c>
    </row>
    <row r="135" spans="4:23">
      <c r="D135" s="418" t="s">
        <v>196</v>
      </c>
      <c r="E135" s="114" t="s">
        <v>208</v>
      </c>
      <c r="F135" s="417"/>
      <c r="M135" s="48" t="s">
        <v>204</v>
      </c>
    </row>
    <row r="136" spans="4:23">
      <c r="D136" s="416"/>
      <c r="E136" s="415" t="s">
        <v>93</v>
      </c>
      <c r="F136" s="414" t="s">
        <v>207</v>
      </c>
    </row>
    <row r="137" spans="4:23">
      <c r="D137" s="393" t="s">
        <v>76</v>
      </c>
      <c r="E137" s="413" t="s">
        <v>101</v>
      </c>
      <c r="F137" s="412" t="s">
        <v>101</v>
      </c>
    </row>
    <row r="138" spans="4:23">
      <c r="D138" s="385" t="s">
        <v>77</v>
      </c>
      <c r="E138" s="411" t="e">
        <f>G118</f>
        <v>#DIV/0!</v>
      </c>
      <c r="F138" s="410" t="e">
        <f>H118</f>
        <v>#DIV/0!</v>
      </c>
    </row>
    <row r="139" spans="4:23">
      <c r="D139" s="385" t="s">
        <v>78</v>
      </c>
      <c r="E139" s="411" t="e">
        <f t="shared" ref="E139:E151" si="3">G119-F118</f>
        <v>#DIV/0!</v>
      </c>
      <c r="F139" s="410" t="e">
        <f>H119</f>
        <v>#DIV/0!</v>
      </c>
    </row>
    <row r="140" spans="4:23">
      <c r="D140" s="385" t="s">
        <v>79</v>
      </c>
      <c r="E140" s="411" t="e">
        <f t="shared" si="3"/>
        <v>#DIV/0!</v>
      </c>
      <c r="F140" s="410" t="e">
        <f t="shared" ref="F140:F151" si="4">H120-F118</f>
        <v>#DIV/0!</v>
      </c>
    </row>
    <row r="141" spans="4:23">
      <c r="D141" s="385" t="s">
        <v>80</v>
      </c>
      <c r="E141" s="411" t="e">
        <f t="shared" si="3"/>
        <v>#DIV/0!</v>
      </c>
      <c r="F141" s="410" t="e">
        <f t="shared" si="4"/>
        <v>#DIV/0!</v>
      </c>
    </row>
    <row r="142" spans="4:23">
      <c r="D142" s="385" t="s">
        <v>81</v>
      </c>
      <c r="E142" s="411" t="e">
        <f t="shared" si="3"/>
        <v>#DIV/0!</v>
      </c>
      <c r="F142" s="410" t="e">
        <f t="shared" si="4"/>
        <v>#DIV/0!</v>
      </c>
    </row>
    <row r="143" spans="4:23">
      <c r="D143" s="385" t="s">
        <v>82</v>
      </c>
      <c r="E143" s="411" t="e">
        <f t="shared" si="3"/>
        <v>#DIV/0!</v>
      </c>
      <c r="F143" s="410" t="e">
        <f t="shared" si="4"/>
        <v>#DIV/0!</v>
      </c>
      <c r="U143" s="377"/>
    </row>
    <row r="144" spans="4:23">
      <c r="D144" s="385" t="s">
        <v>83</v>
      </c>
      <c r="E144" s="411" t="e">
        <f t="shared" si="3"/>
        <v>#DIV/0!</v>
      </c>
      <c r="F144" s="410" t="e">
        <f t="shared" si="4"/>
        <v>#DIV/0!</v>
      </c>
      <c r="T144" s="377"/>
      <c r="U144" s="377"/>
      <c r="V144" s="377"/>
      <c r="W144" s="377"/>
    </row>
    <row r="145" spans="4:15">
      <c r="D145" s="385" t="s">
        <v>84</v>
      </c>
      <c r="E145" s="411" t="e">
        <f t="shared" si="3"/>
        <v>#DIV/0!</v>
      </c>
      <c r="F145" s="410" t="e">
        <f t="shared" si="4"/>
        <v>#DIV/0!</v>
      </c>
    </row>
    <row r="146" spans="4:15">
      <c r="D146" s="385" t="s">
        <v>85</v>
      </c>
      <c r="E146" s="411" t="e">
        <f t="shared" si="3"/>
        <v>#DIV/0!</v>
      </c>
      <c r="F146" s="410" t="e">
        <f t="shared" si="4"/>
        <v>#DIV/0!</v>
      </c>
    </row>
    <row r="147" spans="4:15">
      <c r="D147" s="385" t="s">
        <v>86</v>
      </c>
      <c r="E147" s="411" t="e">
        <f t="shared" si="3"/>
        <v>#DIV/0!</v>
      </c>
      <c r="F147" s="410" t="e">
        <f t="shared" si="4"/>
        <v>#DIV/0!</v>
      </c>
    </row>
    <row r="148" spans="4:15">
      <c r="D148" s="385" t="s">
        <v>87</v>
      </c>
      <c r="E148" s="411" t="e">
        <f t="shared" si="3"/>
        <v>#DIV/0!</v>
      </c>
      <c r="F148" s="410" t="e">
        <f t="shared" si="4"/>
        <v>#DIV/0!</v>
      </c>
    </row>
    <row r="149" spans="4:15">
      <c r="D149" s="385" t="s">
        <v>88</v>
      </c>
      <c r="E149" s="411" t="e">
        <f t="shared" si="3"/>
        <v>#DIV/0!</v>
      </c>
      <c r="F149" s="410" t="e">
        <f t="shared" si="4"/>
        <v>#DIV/0!</v>
      </c>
    </row>
    <row r="150" spans="4:15">
      <c r="D150" s="385" t="s">
        <v>89</v>
      </c>
      <c r="E150" s="411" t="e">
        <f t="shared" si="3"/>
        <v>#DIV/0!</v>
      </c>
      <c r="F150" s="410" t="e">
        <f t="shared" si="4"/>
        <v>#DIV/0!</v>
      </c>
    </row>
    <row r="151" spans="4:15">
      <c r="D151" s="385" t="s">
        <v>90</v>
      </c>
      <c r="E151" s="411" t="e">
        <f t="shared" si="3"/>
        <v>#DIV/0!</v>
      </c>
      <c r="F151" s="410" t="e">
        <f t="shared" si="4"/>
        <v>#DIV/0!</v>
      </c>
    </row>
    <row r="152" spans="4:15">
      <c r="D152" s="381" t="s">
        <v>91</v>
      </c>
      <c r="E152" s="409" t="e">
        <f>G132-SUM(F131:F132)</f>
        <v>#DIV/0!</v>
      </c>
      <c r="F152" s="408" t="e">
        <f>H132-SUM(F130:F132)</f>
        <v>#DIV/0!</v>
      </c>
    </row>
    <row r="154" spans="4:15">
      <c r="D154" s="1" t="s">
        <v>206</v>
      </c>
      <c r="M154" s="1" t="s">
        <v>206</v>
      </c>
    </row>
    <row r="155" spans="4:15" ht="37.5">
      <c r="D155" s="213" t="s">
        <v>205</v>
      </c>
      <c r="E155" s="407">
        <f>SUMIF(E138:E152,"&gt;0",E138:E152)</f>
        <v>0</v>
      </c>
      <c r="F155" s="406">
        <f>SUMIF(F138:F152,"&gt;0",F138:F152)</f>
        <v>0</v>
      </c>
      <c r="M155" s="48" t="s">
        <v>204</v>
      </c>
    </row>
    <row r="156" spans="4:15" ht="37.5">
      <c r="D156" s="343" t="s">
        <v>203</v>
      </c>
      <c r="E156" s="97">
        <f>SUMIF(E138:E152,"&lt;0",E138:E152)</f>
        <v>0</v>
      </c>
      <c r="F156" s="98">
        <f>SUMIF(F138:F152,"&lt;0",F138:F152)</f>
        <v>0</v>
      </c>
    </row>
    <row r="157" spans="4:15">
      <c r="D157" s="82"/>
      <c r="E157" s="3">
        <f>SUM(E155:E156)</f>
        <v>0</v>
      </c>
      <c r="F157" s="3">
        <f>SUM(F155:F156)</f>
        <v>0</v>
      </c>
    </row>
    <row r="158" spans="4:15">
      <c r="D158" s="82" t="s">
        <v>202</v>
      </c>
      <c r="M158" s="82" t="s">
        <v>202</v>
      </c>
    </row>
    <row r="159" spans="4:15" ht="37.5">
      <c r="D159" s="213" t="s">
        <v>201</v>
      </c>
      <c r="E159" s="405" t="e">
        <f>E155*E78</f>
        <v>#VALUE!</v>
      </c>
      <c r="F159" s="404" t="e">
        <f>F155*E79</f>
        <v>#VALUE!</v>
      </c>
      <c r="M159" s="213" t="s">
        <v>201</v>
      </c>
      <c r="N159" s="405">
        <f>E155*N77</f>
        <v>0</v>
      </c>
      <c r="O159" s="404">
        <f>F155*N78</f>
        <v>0</v>
      </c>
    </row>
    <row r="160" spans="4:15" ht="37.5">
      <c r="D160" s="213" t="s">
        <v>200</v>
      </c>
      <c r="E160" s="405" t="e">
        <f>E156*E78</f>
        <v>#VALUE!</v>
      </c>
      <c r="F160" s="404" t="e">
        <f>F156*E79</f>
        <v>#VALUE!</v>
      </c>
      <c r="M160" s="213" t="s">
        <v>200</v>
      </c>
      <c r="N160" s="403">
        <f>E156*N77</f>
        <v>0</v>
      </c>
      <c r="O160" s="402">
        <f>F156*N78</f>
        <v>0</v>
      </c>
    </row>
    <row r="162" spans="3:19">
      <c r="C162" s="1" t="s">
        <v>199</v>
      </c>
    </row>
    <row r="164" spans="3:19">
      <c r="D164" s="1" t="s">
        <v>198</v>
      </c>
      <c r="M164" s="1" t="s">
        <v>197</v>
      </c>
    </row>
    <row r="165" spans="3:19">
      <c r="D165" s="401" t="s">
        <v>196</v>
      </c>
      <c r="E165" s="545" t="s">
        <v>195</v>
      </c>
      <c r="F165" s="545"/>
      <c r="G165" s="545"/>
      <c r="H165" s="545"/>
      <c r="I165" s="545"/>
      <c r="J165" s="545"/>
      <c r="M165" s="401" t="s">
        <v>196</v>
      </c>
      <c r="N165" s="545" t="s">
        <v>195</v>
      </c>
      <c r="O165" s="545"/>
      <c r="P165" s="545"/>
      <c r="Q165" s="545"/>
      <c r="R165" s="545"/>
      <c r="S165" s="545"/>
    </row>
    <row r="166" spans="3:19">
      <c r="D166" s="400"/>
      <c r="E166" s="399" t="s">
        <v>194</v>
      </c>
      <c r="F166" s="398" t="s">
        <v>193</v>
      </c>
      <c r="G166" s="398" t="s">
        <v>192</v>
      </c>
      <c r="H166" s="398" t="s">
        <v>191</v>
      </c>
      <c r="I166" s="398" t="s">
        <v>190</v>
      </c>
      <c r="J166" s="397" t="s">
        <v>189</v>
      </c>
      <c r="M166" s="400"/>
      <c r="N166" s="399" t="s">
        <v>194</v>
      </c>
      <c r="O166" s="398" t="s">
        <v>193</v>
      </c>
      <c r="P166" s="398" t="s">
        <v>192</v>
      </c>
      <c r="Q166" s="398" t="s">
        <v>191</v>
      </c>
      <c r="R166" s="398" t="s">
        <v>190</v>
      </c>
      <c r="S166" s="397" t="s">
        <v>189</v>
      </c>
    </row>
    <row r="167" spans="3:19">
      <c r="D167" s="393" t="s">
        <v>76</v>
      </c>
      <c r="E167" s="396" t="e">
        <f t="array" ref="E167:E182">F117:F132*$E$77</f>
        <v>#DIV/0!</v>
      </c>
      <c r="F167" s="395" t="e">
        <f t="array" ref="F167:F182">G117:G132*$E$78</f>
        <v>#DIV/0!</v>
      </c>
      <c r="G167" s="395" t="e">
        <f t="array" ref="G167:G182">H117:H132*$E$79</f>
        <v>#DIV/0!</v>
      </c>
      <c r="H167" s="395" t="e">
        <f t="array" ref="H167:H182">I117:I132*$E$80</f>
        <v>#DIV/0!</v>
      </c>
      <c r="I167" s="395" t="e">
        <f t="array" ref="I167:I182">J117:J132*$E$81</f>
        <v>#DIV/0!</v>
      </c>
      <c r="J167" s="394" t="e">
        <f t="array" ref="J167:J182">K117:K132*$E$82</f>
        <v>#DIV/0!</v>
      </c>
      <c r="M167" s="393" t="s">
        <v>76</v>
      </c>
      <c r="N167" s="392" t="e">
        <f t="array" ref="N167:N182">F117:F132*$N$77</f>
        <v>#DIV/0!</v>
      </c>
      <c r="O167" s="391" t="e">
        <f t="array" ref="O167:O182">G117:G132*$N$78</f>
        <v>#DIV/0!</v>
      </c>
      <c r="P167" s="391" t="e">
        <f t="array" ref="P167:P182">H117:H132*$N$79</f>
        <v>#DIV/0!</v>
      </c>
      <c r="Q167" s="391" t="e">
        <f t="array" ref="Q167:Q182">I117:I132*$N$80</f>
        <v>#DIV/0!</v>
      </c>
      <c r="R167" s="391" t="e">
        <f t="array" ref="R167:R182">J117:J132*$N$81</f>
        <v>#DIV/0!</v>
      </c>
      <c r="S167" s="390" t="e">
        <f t="array" ref="S167:S182">K117:K132*$N$82</f>
        <v>#DIV/0!</v>
      </c>
    </row>
    <row r="168" spans="3:19">
      <c r="D168" s="389" t="s">
        <v>77</v>
      </c>
      <c r="E168" s="388" t="e">
        <v>#DIV/0!</v>
      </c>
      <c r="F168" s="387" t="e">
        <v>#DIV/0!</v>
      </c>
      <c r="G168" s="387" t="e">
        <v>#DIV/0!</v>
      </c>
      <c r="H168" s="387" t="e">
        <v>#DIV/0!</v>
      </c>
      <c r="I168" s="387" t="e">
        <v>#DIV/0!</v>
      </c>
      <c r="J168" s="386" t="e">
        <v>#DIV/0!</v>
      </c>
      <c r="M168" s="389" t="s">
        <v>77</v>
      </c>
      <c r="N168" s="388" t="e">
        <v>#DIV/0!</v>
      </c>
      <c r="O168" s="387" t="e">
        <v>#DIV/0!</v>
      </c>
      <c r="P168" s="387" t="e">
        <v>#DIV/0!</v>
      </c>
      <c r="Q168" s="387" t="e">
        <v>#DIV/0!</v>
      </c>
      <c r="R168" s="387" t="e">
        <v>#DIV/0!</v>
      </c>
      <c r="S168" s="386" t="e">
        <v>#DIV/0!</v>
      </c>
    </row>
    <row r="169" spans="3:19">
      <c r="D169" s="385" t="s">
        <v>78</v>
      </c>
      <c r="E169" s="384" t="e">
        <v>#DIV/0!</v>
      </c>
      <c r="F169" s="383" t="e">
        <v>#DIV/0!</v>
      </c>
      <c r="G169" s="383" t="e">
        <v>#DIV/0!</v>
      </c>
      <c r="H169" s="383" t="e">
        <v>#DIV/0!</v>
      </c>
      <c r="I169" s="383" t="e">
        <v>#DIV/0!</v>
      </c>
      <c r="J169" s="382" t="e">
        <v>#DIV/0!</v>
      </c>
      <c r="M169" s="385" t="s">
        <v>78</v>
      </c>
      <c r="N169" s="384" t="e">
        <v>#DIV/0!</v>
      </c>
      <c r="O169" s="383" t="e">
        <v>#DIV/0!</v>
      </c>
      <c r="P169" s="383" t="e">
        <v>#DIV/0!</v>
      </c>
      <c r="Q169" s="383" t="e">
        <v>#DIV/0!</v>
      </c>
      <c r="R169" s="383" t="e">
        <v>#DIV/0!</v>
      </c>
      <c r="S169" s="382" t="e">
        <v>#DIV/0!</v>
      </c>
    </row>
    <row r="170" spans="3:19">
      <c r="D170" s="385" t="s">
        <v>79</v>
      </c>
      <c r="E170" s="384" t="e">
        <v>#DIV/0!</v>
      </c>
      <c r="F170" s="383" t="e">
        <v>#DIV/0!</v>
      </c>
      <c r="G170" s="383" t="e">
        <v>#DIV/0!</v>
      </c>
      <c r="H170" s="383" t="e">
        <v>#DIV/0!</v>
      </c>
      <c r="I170" s="383" t="e">
        <v>#DIV/0!</v>
      </c>
      <c r="J170" s="382" t="e">
        <v>#DIV/0!</v>
      </c>
      <c r="M170" s="385" t="s">
        <v>79</v>
      </c>
      <c r="N170" s="384" t="e">
        <v>#DIV/0!</v>
      </c>
      <c r="O170" s="383" t="e">
        <v>#DIV/0!</v>
      </c>
      <c r="P170" s="383" t="e">
        <v>#DIV/0!</v>
      </c>
      <c r="Q170" s="383" t="e">
        <v>#DIV/0!</v>
      </c>
      <c r="R170" s="383" t="e">
        <v>#DIV/0!</v>
      </c>
      <c r="S170" s="382" t="e">
        <v>#DIV/0!</v>
      </c>
    </row>
    <row r="171" spans="3:19">
      <c r="D171" s="385" t="s">
        <v>80</v>
      </c>
      <c r="E171" s="384" t="e">
        <v>#DIV/0!</v>
      </c>
      <c r="F171" s="383" t="e">
        <v>#DIV/0!</v>
      </c>
      <c r="G171" s="383" t="e">
        <v>#DIV/0!</v>
      </c>
      <c r="H171" s="383" t="e">
        <v>#DIV/0!</v>
      </c>
      <c r="I171" s="383" t="e">
        <v>#DIV/0!</v>
      </c>
      <c r="J171" s="382" t="e">
        <v>#DIV/0!</v>
      </c>
      <c r="M171" s="385" t="s">
        <v>80</v>
      </c>
      <c r="N171" s="384" t="e">
        <v>#DIV/0!</v>
      </c>
      <c r="O171" s="383" t="e">
        <v>#DIV/0!</v>
      </c>
      <c r="P171" s="383" t="e">
        <v>#DIV/0!</v>
      </c>
      <c r="Q171" s="383" t="e">
        <v>#DIV/0!</v>
      </c>
      <c r="R171" s="383" t="e">
        <v>#DIV/0!</v>
      </c>
      <c r="S171" s="382" t="e">
        <v>#DIV/0!</v>
      </c>
    </row>
    <row r="172" spans="3:19">
      <c r="D172" s="385" t="s">
        <v>81</v>
      </c>
      <c r="E172" s="384" t="e">
        <v>#DIV/0!</v>
      </c>
      <c r="F172" s="383" t="e">
        <v>#DIV/0!</v>
      </c>
      <c r="G172" s="383" t="e">
        <v>#DIV/0!</v>
      </c>
      <c r="H172" s="383" t="e">
        <v>#DIV/0!</v>
      </c>
      <c r="I172" s="383" t="e">
        <v>#DIV/0!</v>
      </c>
      <c r="J172" s="382" t="e">
        <v>#DIV/0!</v>
      </c>
      <c r="M172" s="385" t="s">
        <v>81</v>
      </c>
      <c r="N172" s="384" t="e">
        <v>#DIV/0!</v>
      </c>
      <c r="O172" s="383" t="e">
        <v>#DIV/0!</v>
      </c>
      <c r="P172" s="383" t="e">
        <v>#DIV/0!</v>
      </c>
      <c r="Q172" s="383" t="e">
        <v>#DIV/0!</v>
      </c>
      <c r="R172" s="383" t="e">
        <v>#DIV/0!</v>
      </c>
      <c r="S172" s="382" t="e">
        <v>#DIV/0!</v>
      </c>
    </row>
    <row r="173" spans="3:19">
      <c r="D173" s="385" t="s">
        <v>82</v>
      </c>
      <c r="E173" s="384" t="e">
        <v>#DIV/0!</v>
      </c>
      <c r="F173" s="383" t="e">
        <v>#DIV/0!</v>
      </c>
      <c r="G173" s="383" t="e">
        <v>#DIV/0!</v>
      </c>
      <c r="H173" s="383" t="e">
        <v>#DIV/0!</v>
      </c>
      <c r="I173" s="383" t="e">
        <v>#DIV/0!</v>
      </c>
      <c r="J173" s="382" t="e">
        <v>#DIV/0!</v>
      </c>
      <c r="M173" s="385" t="s">
        <v>82</v>
      </c>
      <c r="N173" s="384" t="e">
        <v>#DIV/0!</v>
      </c>
      <c r="O173" s="383" t="e">
        <v>#DIV/0!</v>
      </c>
      <c r="P173" s="383" t="e">
        <v>#DIV/0!</v>
      </c>
      <c r="Q173" s="383" t="e">
        <v>#DIV/0!</v>
      </c>
      <c r="R173" s="383" t="e">
        <v>#DIV/0!</v>
      </c>
      <c r="S173" s="382" t="e">
        <v>#DIV/0!</v>
      </c>
    </row>
    <row r="174" spans="3:19">
      <c r="D174" s="385" t="s">
        <v>83</v>
      </c>
      <c r="E174" s="384" t="e">
        <v>#DIV/0!</v>
      </c>
      <c r="F174" s="383" t="e">
        <v>#DIV/0!</v>
      </c>
      <c r="G174" s="383" t="e">
        <v>#DIV/0!</v>
      </c>
      <c r="H174" s="383" t="e">
        <v>#DIV/0!</v>
      </c>
      <c r="I174" s="383" t="e">
        <v>#DIV/0!</v>
      </c>
      <c r="J174" s="382" t="e">
        <v>#DIV/0!</v>
      </c>
      <c r="M174" s="385" t="s">
        <v>83</v>
      </c>
      <c r="N174" s="384" t="e">
        <v>#DIV/0!</v>
      </c>
      <c r="O174" s="383" t="e">
        <v>#DIV/0!</v>
      </c>
      <c r="P174" s="383" t="e">
        <v>#DIV/0!</v>
      </c>
      <c r="Q174" s="383" t="e">
        <v>#DIV/0!</v>
      </c>
      <c r="R174" s="383" t="e">
        <v>#DIV/0!</v>
      </c>
      <c r="S174" s="382" t="e">
        <v>#DIV/0!</v>
      </c>
    </row>
    <row r="175" spans="3:19">
      <c r="D175" s="385" t="s">
        <v>84</v>
      </c>
      <c r="E175" s="384" t="e">
        <v>#DIV/0!</v>
      </c>
      <c r="F175" s="383" t="e">
        <v>#DIV/0!</v>
      </c>
      <c r="G175" s="383" t="e">
        <v>#DIV/0!</v>
      </c>
      <c r="H175" s="383" t="e">
        <v>#DIV/0!</v>
      </c>
      <c r="I175" s="383" t="e">
        <v>#DIV/0!</v>
      </c>
      <c r="J175" s="382" t="e">
        <v>#DIV/0!</v>
      </c>
      <c r="M175" s="385" t="s">
        <v>84</v>
      </c>
      <c r="N175" s="384" t="e">
        <v>#DIV/0!</v>
      </c>
      <c r="O175" s="383" t="e">
        <v>#DIV/0!</v>
      </c>
      <c r="P175" s="383" t="e">
        <v>#DIV/0!</v>
      </c>
      <c r="Q175" s="383" t="e">
        <v>#DIV/0!</v>
      </c>
      <c r="R175" s="383" t="e">
        <v>#DIV/0!</v>
      </c>
      <c r="S175" s="382" t="e">
        <v>#DIV/0!</v>
      </c>
    </row>
    <row r="176" spans="3:19">
      <c r="D176" s="385" t="s">
        <v>85</v>
      </c>
      <c r="E176" s="384" t="e">
        <v>#DIV/0!</v>
      </c>
      <c r="F176" s="383" t="e">
        <v>#DIV/0!</v>
      </c>
      <c r="G176" s="383" t="e">
        <v>#DIV/0!</v>
      </c>
      <c r="H176" s="383" t="e">
        <v>#DIV/0!</v>
      </c>
      <c r="I176" s="383" t="e">
        <v>#DIV/0!</v>
      </c>
      <c r="J176" s="382" t="e">
        <v>#DIV/0!</v>
      </c>
      <c r="M176" s="385" t="s">
        <v>85</v>
      </c>
      <c r="N176" s="384" t="e">
        <v>#DIV/0!</v>
      </c>
      <c r="O176" s="383" t="e">
        <v>#DIV/0!</v>
      </c>
      <c r="P176" s="383" t="e">
        <v>#DIV/0!</v>
      </c>
      <c r="Q176" s="383" t="e">
        <v>#DIV/0!</v>
      </c>
      <c r="R176" s="383" t="e">
        <v>#DIV/0!</v>
      </c>
      <c r="S176" s="382" t="e">
        <v>#DIV/0!</v>
      </c>
    </row>
    <row r="177" spans="4:19">
      <c r="D177" s="385" t="s">
        <v>86</v>
      </c>
      <c r="E177" s="384" t="e">
        <v>#DIV/0!</v>
      </c>
      <c r="F177" s="383" t="e">
        <v>#DIV/0!</v>
      </c>
      <c r="G177" s="383" t="e">
        <v>#DIV/0!</v>
      </c>
      <c r="H177" s="383" t="e">
        <v>#DIV/0!</v>
      </c>
      <c r="I177" s="383" t="e">
        <v>#DIV/0!</v>
      </c>
      <c r="J177" s="382" t="e">
        <v>#DIV/0!</v>
      </c>
      <c r="M177" s="385" t="s">
        <v>86</v>
      </c>
      <c r="N177" s="384" t="e">
        <v>#DIV/0!</v>
      </c>
      <c r="O177" s="383" t="e">
        <v>#DIV/0!</v>
      </c>
      <c r="P177" s="383" t="e">
        <v>#DIV/0!</v>
      </c>
      <c r="Q177" s="383" t="e">
        <v>#DIV/0!</v>
      </c>
      <c r="R177" s="383" t="e">
        <v>#DIV/0!</v>
      </c>
      <c r="S177" s="382" t="e">
        <v>#DIV/0!</v>
      </c>
    </row>
    <row r="178" spans="4:19">
      <c r="D178" s="385" t="s">
        <v>87</v>
      </c>
      <c r="E178" s="384" t="e">
        <v>#DIV/0!</v>
      </c>
      <c r="F178" s="383" t="e">
        <v>#DIV/0!</v>
      </c>
      <c r="G178" s="383" t="e">
        <v>#DIV/0!</v>
      </c>
      <c r="H178" s="383" t="e">
        <v>#DIV/0!</v>
      </c>
      <c r="I178" s="383" t="e">
        <v>#DIV/0!</v>
      </c>
      <c r="J178" s="382" t="e">
        <v>#DIV/0!</v>
      </c>
      <c r="M178" s="385" t="s">
        <v>87</v>
      </c>
      <c r="N178" s="384" t="e">
        <v>#DIV/0!</v>
      </c>
      <c r="O178" s="383" t="e">
        <v>#DIV/0!</v>
      </c>
      <c r="P178" s="383" t="e">
        <v>#DIV/0!</v>
      </c>
      <c r="Q178" s="383" t="e">
        <v>#DIV/0!</v>
      </c>
      <c r="R178" s="383" t="e">
        <v>#DIV/0!</v>
      </c>
      <c r="S178" s="382" t="e">
        <v>#DIV/0!</v>
      </c>
    </row>
    <row r="179" spans="4:19">
      <c r="D179" s="385" t="s">
        <v>88</v>
      </c>
      <c r="E179" s="384" t="e">
        <v>#DIV/0!</v>
      </c>
      <c r="F179" s="383" t="e">
        <v>#DIV/0!</v>
      </c>
      <c r="G179" s="383" t="e">
        <v>#DIV/0!</v>
      </c>
      <c r="H179" s="383" t="e">
        <v>#DIV/0!</v>
      </c>
      <c r="I179" s="383" t="e">
        <v>#DIV/0!</v>
      </c>
      <c r="J179" s="382" t="e">
        <v>#DIV/0!</v>
      </c>
      <c r="M179" s="385" t="s">
        <v>88</v>
      </c>
      <c r="N179" s="384" t="e">
        <v>#DIV/0!</v>
      </c>
      <c r="O179" s="383" t="e">
        <v>#DIV/0!</v>
      </c>
      <c r="P179" s="383" t="e">
        <v>#DIV/0!</v>
      </c>
      <c r="Q179" s="383" t="e">
        <v>#DIV/0!</v>
      </c>
      <c r="R179" s="383" t="e">
        <v>#DIV/0!</v>
      </c>
      <c r="S179" s="382" t="e">
        <v>#DIV/0!</v>
      </c>
    </row>
    <row r="180" spans="4:19">
      <c r="D180" s="385" t="s">
        <v>89</v>
      </c>
      <c r="E180" s="384" t="e">
        <v>#DIV/0!</v>
      </c>
      <c r="F180" s="383" t="e">
        <v>#DIV/0!</v>
      </c>
      <c r="G180" s="383" t="e">
        <v>#DIV/0!</v>
      </c>
      <c r="H180" s="383" t="e">
        <v>#DIV/0!</v>
      </c>
      <c r="I180" s="383" t="e">
        <v>#DIV/0!</v>
      </c>
      <c r="J180" s="382" t="e">
        <v>#DIV/0!</v>
      </c>
      <c r="M180" s="385" t="s">
        <v>89</v>
      </c>
      <c r="N180" s="384" t="e">
        <v>#DIV/0!</v>
      </c>
      <c r="O180" s="383" t="e">
        <v>#DIV/0!</v>
      </c>
      <c r="P180" s="383" t="e">
        <v>#DIV/0!</v>
      </c>
      <c r="Q180" s="383" t="e">
        <v>#DIV/0!</v>
      </c>
      <c r="R180" s="383" t="e">
        <v>#DIV/0!</v>
      </c>
      <c r="S180" s="382" t="e">
        <v>#DIV/0!</v>
      </c>
    </row>
    <row r="181" spans="4:19">
      <c r="D181" s="385" t="s">
        <v>90</v>
      </c>
      <c r="E181" s="384" t="e">
        <v>#DIV/0!</v>
      </c>
      <c r="F181" s="383" t="e">
        <v>#DIV/0!</v>
      </c>
      <c r="G181" s="383" t="e">
        <v>#DIV/0!</v>
      </c>
      <c r="H181" s="383" t="e">
        <v>#DIV/0!</v>
      </c>
      <c r="I181" s="383" t="e">
        <v>#DIV/0!</v>
      </c>
      <c r="J181" s="382" t="e">
        <v>#DIV/0!</v>
      </c>
      <c r="M181" s="385" t="s">
        <v>90</v>
      </c>
      <c r="N181" s="384" t="e">
        <v>#DIV/0!</v>
      </c>
      <c r="O181" s="383" t="e">
        <v>#DIV/0!</v>
      </c>
      <c r="P181" s="383" t="e">
        <v>#DIV/0!</v>
      </c>
      <c r="Q181" s="383" t="e">
        <v>#DIV/0!</v>
      </c>
      <c r="R181" s="383" t="e">
        <v>#DIV/0!</v>
      </c>
      <c r="S181" s="382" t="e">
        <v>#DIV/0!</v>
      </c>
    </row>
    <row r="182" spans="4:19">
      <c r="D182" s="381" t="s">
        <v>91</v>
      </c>
      <c r="E182" s="380" t="e">
        <v>#DIV/0!</v>
      </c>
      <c r="F182" s="379" t="e">
        <v>#DIV/0!</v>
      </c>
      <c r="G182" s="379" t="e">
        <v>#DIV/0!</v>
      </c>
      <c r="H182" s="379" t="e">
        <v>#DIV/0!</v>
      </c>
      <c r="I182" s="379" t="e">
        <v>#DIV/0!</v>
      </c>
      <c r="J182" s="378" t="e">
        <v>#DIV/0!</v>
      </c>
      <c r="M182" s="381" t="s">
        <v>91</v>
      </c>
      <c r="N182" s="380" t="e">
        <v>#DIV/0!</v>
      </c>
      <c r="O182" s="379" t="e">
        <v>#DIV/0!</v>
      </c>
      <c r="P182" s="379" t="e">
        <v>#DIV/0!</v>
      </c>
      <c r="Q182" s="379" t="e">
        <v>#DIV/0!</v>
      </c>
      <c r="R182" s="379" t="e">
        <v>#DIV/0!</v>
      </c>
      <c r="S182" s="378" t="e">
        <v>#DIV/0!</v>
      </c>
    </row>
    <row r="184" spans="4:19">
      <c r="E184" s="1" t="e">
        <f>IF(ABS(E167-E89)&lt;0.1,TRUE,FALSE)</f>
        <v>#DIV/0!</v>
      </c>
      <c r="N184" s="1" t="e">
        <f>IF(ABS(N167-F89)&lt;0.1,TRUE,FALSE)</f>
        <v>#DIV/0!</v>
      </c>
    </row>
    <row r="191" spans="4:19">
      <c r="F191" s="377"/>
    </row>
  </sheetData>
  <mergeCells count="6">
    <mergeCell ref="N165:S165"/>
    <mergeCell ref="E95:K95"/>
    <mergeCell ref="D115:D116"/>
    <mergeCell ref="D95:D96"/>
    <mergeCell ref="E115:K115"/>
    <mergeCell ref="E165:J165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【032_データ_計算_02_フロー】</vt:lpstr>
      <vt:lpstr>032_01_借家入居割合_510Yr</vt:lpstr>
      <vt:lpstr>032_11_単身割合_510Yr</vt:lpstr>
      <vt:lpstr>032_12_夫婦のみ割合_510Yr</vt:lpstr>
      <vt:lpstr>031_02_世帯数増減_510Yr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Utsumi</dc:creator>
  <cp:lastModifiedBy>内海 康也</cp:lastModifiedBy>
  <dcterms:created xsi:type="dcterms:W3CDTF">2025-04-25T04:59:52Z</dcterms:created>
  <dcterms:modified xsi:type="dcterms:W3CDTF">2026-08-31T07:18:41Z</dcterms:modified>
</cp:coreProperties>
</file>