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7E353DDB-BF8A-4765-9BE2-BBB4479B0BA2}" xr6:coauthVersionLast="47" xr6:coauthVersionMax="47" xr10:uidLastSave="{00000000-0000-0000-0000-000000000000}"/>
  <bookViews>
    <workbookView xWindow="11820" yWindow="4185" windowWidth="20145" windowHeight="14055"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36" i="10" l="1"/>
  <c r="R36" i="10"/>
  <c r="AL27" i="10"/>
  <c r="R27" i="10"/>
  <c r="E29" i="11"/>
  <c r="E28" i="11"/>
  <c r="E27" i="11"/>
  <c r="J58" i="18"/>
  <c r="M53" i="18"/>
  <c r="J53" i="18"/>
  <c r="M49" i="18"/>
  <c r="J49" i="18"/>
  <c r="M45" i="18"/>
  <c r="J45" i="18"/>
  <c r="E34" i="21"/>
  <c r="E31" i="21"/>
  <c r="E28" i="21"/>
  <c r="E25" i="21"/>
  <c r="E22" i="21"/>
  <c r="E19" i="21"/>
  <c r="E16" i="21"/>
  <c r="E13" i="21"/>
  <c r="E10" i="21"/>
  <c r="P87" i="20"/>
  <c r="AI83" i="20"/>
  <c r="AC83" i="20"/>
  <c r="P81" i="20"/>
  <c r="AO76" i="20"/>
  <c r="AI76" i="20"/>
  <c r="AC76" i="20"/>
  <c r="J58" i="20"/>
  <c r="O53" i="20"/>
  <c r="J53" i="20"/>
  <c r="O49" i="20"/>
  <c r="J49" i="20"/>
  <c r="O45" i="20"/>
  <c r="J45" i="20"/>
  <c r="AJ37" i="10"/>
  <c r="AG37" i="10"/>
  <c r="AD37" i="10"/>
  <c r="AA37" i="10"/>
  <c r="AA36" i="10"/>
  <c r="P37" i="10"/>
  <c r="M37" i="10"/>
  <c r="J37" i="10"/>
  <c r="G37" i="10"/>
  <c r="G36" i="10"/>
  <c r="AJ28" i="10"/>
  <c r="AG28" i="10"/>
  <c r="AD28" i="10"/>
  <c r="AA28" i="10"/>
  <c r="AA27" i="10"/>
  <c r="P28" i="10"/>
  <c r="M28" i="10"/>
  <c r="J28" i="10"/>
  <c r="G28" i="10"/>
  <c r="G27" i="10"/>
  <c r="L10" i="18" a="1"/>
  <c r="L10" i="18"/>
  <c r="K10" i="18" a="1"/>
  <c r="K10" i="18" s="1"/>
  <c r="L9" i="18" a="1"/>
  <c r="L9" i="18" s="1"/>
  <c r="K9" i="18" a="1"/>
  <c r="K9" i="18"/>
  <c r="K9" i="20" a="1"/>
  <c r="K9" i="20" s="1"/>
  <c r="L9" i="20" a="1"/>
  <c r="L9" i="20"/>
  <c r="K10" i="20" a="1"/>
  <c r="K10" i="20" s="1"/>
  <c r="L10" i="20" a="1"/>
  <c r="L10" i="20" s="1"/>
  <c r="E26" i="11"/>
  <c r="E25" i="11"/>
  <c r="E24" i="11"/>
  <c r="E21" i="11"/>
  <c r="E20" i="11"/>
  <c r="E19" i="11"/>
  <c r="E18" i="11"/>
  <c r="E17" i="11"/>
  <c r="E16" i="11"/>
  <c r="E15" i="11"/>
  <c r="E14" i="11"/>
  <c r="E13" i="11"/>
  <c r="E12" i="11"/>
  <c r="E11" i="11"/>
  <c r="E10" i="11"/>
  <c r="E9" i="11"/>
  <c r="E8" i="11"/>
  <c r="E4" i="11"/>
  <c r="F17" i="10" l="1" a="1"/>
  <c r="F18" i="10" a="1"/>
  <c r="F16" i="10" a="1"/>
  <c r="F15" i="10" a="1"/>
  <c r="Z15" i="10" a="1"/>
  <c r="Z18" i="10" a="1"/>
  <c r="Z17" i="10" a="1"/>
  <c r="Z16" i="10" a="1"/>
  <c r="Z9" i="10" a="1"/>
  <c r="F9" i="10" a="1"/>
  <c r="AB21" i="18" l="1" a="1"/>
  <c r="AD21" i="20" a="1"/>
  <c r="AD22" i="20" l="1"/>
  <c r="AB22" i="18"/>
  <c r="Y38" i="10" l="1" a="1"/>
  <c r="E38" i="10" a="1"/>
  <c r="F10" i="19" l="1"/>
  <c r="AE34" i="18"/>
  <c r="AB40" i="18" l="1"/>
  <c r="O41" i="18"/>
  <c r="Q41" i="20"/>
  <c r="AG35" i="20"/>
  <c r="F14" i="19"/>
  <c r="F11" i="19"/>
  <c r="F12" i="19"/>
  <c r="F13" i="19"/>
  <c r="AG36" i="20"/>
  <c r="AE36" i="18"/>
  <c r="AG37" i="20"/>
  <c r="AE37" i="18"/>
  <c r="AG38" i="20"/>
  <c r="AE39" i="18"/>
  <c r="AG40" i="20"/>
  <c r="AE40" i="18"/>
  <c r="AG41" i="20"/>
  <c r="AE35" i="18"/>
  <c r="AE38" i="18"/>
  <c r="AG39" i="20"/>
  <c r="F9" i="19"/>
  <c r="AG45" i="20" l="1"/>
  <c r="AH42" i="20"/>
  <c r="AG42" i="20"/>
  <c r="AD41" i="20"/>
  <c r="O45" i="18"/>
  <c r="O24" i="18"/>
  <c r="O25" i="18"/>
  <c r="AH43" i="20"/>
  <c r="AG43" i="20"/>
  <c r="Q24" i="20"/>
  <c r="Q25" i="20"/>
  <c r="Q45" i="20"/>
  <c r="AE43" i="18"/>
  <c r="AF41" i="18"/>
  <c r="AE41" i="18"/>
  <c r="AF42" i="18"/>
  <c r="AE42" i="18"/>
  <c r="AF36" i="20" l="1"/>
  <c r="AI43" i="20"/>
  <c r="I20" i="19" s="1"/>
  <c r="AG42" i="18"/>
  <c r="AC36" i="18" l="1"/>
  <c r="AE36" i="20"/>
  <c r="AC37" i="18"/>
  <c r="AE39" i="20"/>
  <c r="AC38" i="18"/>
  <c r="AD39" i="18"/>
  <c r="AC40" i="18"/>
  <c r="AF37" i="20" l="1"/>
  <c r="AF40" i="20"/>
  <c r="AE38" i="20"/>
  <c r="AE40" i="20"/>
  <c r="AF38" i="20"/>
  <c r="AC39" i="18"/>
  <c r="AD38" i="18"/>
  <c r="AF41" i="20"/>
  <c r="AD36" i="18"/>
  <c r="AD37" i="18"/>
  <c r="AF39" i="20"/>
  <c r="AF40" i="18"/>
  <c r="AD40" i="18"/>
  <c r="AE37" i="20" l="1"/>
  <c r="AD35" i="18"/>
  <c r="AE41" i="20"/>
  <c r="AH41" i="20"/>
  <c r="AC35" i="18"/>
  <c r="G9" i="18" l="1"/>
  <c r="G9" i="20"/>
  <c r="R77" i="20"/>
  <c r="E22" i="11" l="1"/>
  <c r="AP35" i="20" a="1"/>
  <c r="AI24" i="20" l="1" a="1"/>
  <c r="AG24" i="18" a="1"/>
  <c r="AP40" i="20"/>
  <c r="AP37" i="20"/>
  <c r="AP35" i="20"/>
  <c r="AP42" i="20"/>
  <c r="AP38" i="20"/>
  <c r="AP39" i="20"/>
  <c r="AP41" i="20"/>
  <c r="AP36" i="20"/>
  <c r="AF36" i="18" l="1"/>
  <c r="AB36" i="18"/>
  <c r="AD45" i="20"/>
  <c r="AD35" i="20"/>
  <c r="AH39" i="20"/>
  <c r="AD39" i="20"/>
  <c r="AF35" i="18"/>
  <c r="AB35" i="18"/>
  <c r="AH37" i="20"/>
  <c r="AD37" i="20"/>
  <c r="AF37" i="18"/>
  <c r="AB37" i="18"/>
  <c r="AH40" i="20"/>
  <c r="AD40" i="20"/>
  <c r="AF38" i="18"/>
  <c r="AB38" i="18"/>
  <c r="AH36" i="20"/>
  <c r="AD36" i="20"/>
  <c r="AF39" i="18"/>
  <c r="AB39" i="18"/>
  <c r="AB43" i="18"/>
  <c r="AB34" i="18"/>
  <c r="AH38" i="20"/>
  <c r="AD38" i="20"/>
  <c r="AG24" i="18"/>
  <c r="AG25" i="18"/>
  <c r="AI25" i="20"/>
  <c r="AI24" i="20"/>
  <c r="AG27" i="18"/>
  <c r="AI27" i="20"/>
  <c r="AQ41" i="20"/>
  <c r="AI28" i="20" l="1"/>
  <c r="AG28" i="18"/>
  <c r="G22" i="19"/>
  <c r="AJ21" i="18" l="1"/>
  <c r="AB24" i="18" s="1"/>
  <c r="AB21" i="18"/>
  <c r="AL21" i="20"/>
  <c r="AD24" i="20" s="1"/>
  <c r="AD21" i="20"/>
  <c r="J33" i="20" l="1"/>
  <c r="J31" i="20"/>
  <c r="J31" i="18"/>
  <c r="J33" i="18"/>
  <c r="J78" i="20"/>
  <c r="I17" i="19"/>
  <c r="AP44" i="20" l="1"/>
  <c r="G24" i="19" s="1"/>
  <c r="AP43" i="20" l="1"/>
  <c r="AQ43" i="20" l="1"/>
  <c r="AP45" i="20"/>
  <c r="G23" i="19" l="1"/>
  <c r="AQ45" i="20"/>
  <c r="G21" i="19" s="1"/>
  <c r="E23" i="11" l="1"/>
  <c r="J23" i="20" l="1"/>
  <c r="J23" i="18"/>
  <c r="J24" i="20"/>
  <c r="J24" i="18"/>
  <c r="J34" i="18"/>
  <c r="J34" i="20"/>
  <c r="J27" i="18" l="1"/>
  <c r="J27" i="20"/>
  <c r="R20" i="20"/>
  <c r="P20" i="18"/>
  <c r="J22" i="18"/>
  <c r="J22" i="20"/>
  <c r="J28" i="18"/>
  <c r="J28" i="20"/>
  <c r="AJ22" i="20"/>
  <c r="AH21" i="20"/>
  <c r="J20" i="20" l="1"/>
  <c r="J20" i="18"/>
  <c r="J21" i="18"/>
  <c r="J21" i="20"/>
  <c r="AH22" i="18"/>
  <c r="AH21" i="18"/>
  <c r="AH22" i="20"/>
  <c r="AE21" i="20"/>
  <c r="AG22" i="20"/>
  <c r="AG21" i="20"/>
  <c r="AF21" i="18"/>
  <c r="AF22" i="18"/>
  <c r="AF22" i="20"/>
  <c r="AF21" i="20"/>
  <c r="AD22" i="18"/>
  <c r="AD21" i="18"/>
  <c r="AK21" i="20"/>
  <c r="AJ21" i="20"/>
  <c r="AE21" i="18"/>
  <c r="AE22" i="18"/>
  <c r="J32" i="18" l="1"/>
  <c r="J32" i="20"/>
  <c r="AF45" i="20"/>
  <c r="AF35" i="20"/>
  <c r="AG22" i="18"/>
  <c r="AI22" i="18"/>
  <c r="AG21" i="18"/>
  <c r="AI21" i="18"/>
  <c r="AC21" i="18"/>
  <c r="AE22" i="20"/>
  <c r="AI21" i="20"/>
  <c r="AI22" i="20"/>
  <c r="AK22" i="20"/>
  <c r="R21" i="20" l="1"/>
  <c r="P21" i="18"/>
  <c r="AC43" i="18"/>
  <c r="AC34" i="18"/>
  <c r="AD43" i="18"/>
  <c r="AD34" i="18"/>
  <c r="AE45" i="20"/>
  <c r="AE35" i="20"/>
  <c r="AL22" i="20"/>
  <c r="J59" i="20" s="1"/>
  <c r="AJ22" i="18"/>
  <c r="J59" i="18" s="1"/>
  <c r="AC22" i="18"/>
  <c r="AH45" i="20" l="1"/>
  <c r="AL41" i="20" s="1"/>
  <c r="AH35" i="20"/>
  <c r="AI41" i="20" s="1"/>
  <c r="AF43" i="18"/>
  <c r="AF34" i="18"/>
  <c r="AG40" i="18" s="1"/>
  <c r="AG43" i="18" s="1"/>
  <c r="AJ41" i="18" s="1"/>
  <c r="AD47" i="18" s="1"/>
  <c r="I15" i="19"/>
  <c r="R29" i="10" l="1"/>
  <c r="AL29" i="10"/>
  <c r="AI29" i="10"/>
  <c r="H79" i="19"/>
  <c r="I79" i="19"/>
  <c r="H82" i="19"/>
  <c r="K82" i="19"/>
  <c r="L79" i="19"/>
  <c r="L82" i="19"/>
  <c r="K79" i="19"/>
  <c r="J82" i="19"/>
  <c r="I82" i="19"/>
  <c r="I19" i="19"/>
  <c r="AI45" i="20"/>
  <c r="I18" i="19"/>
  <c r="AF50" i="20"/>
  <c r="O29" i="10" l="1"/>
  <c r="AF29" i="10"/>
  <c r="L29" i="10"/>
  <c r="J79" i="19"/>
  <c r="I16" i="19"/>
  <c r="J77" i="20"/>
  <c r="AR35" i="20" l="1" a="1"/>
  <c r="AR36" i="20" l="1"/>
  <c r="AR42" i="20"/>
  <c r="AR35" i="20"/>
  <c r="AR39" i="20"/>
  <c r="AR43" i="20"/>
  <c r="AS43" i="20" s="1"/>
  <c r="I23" i="19" s="1"/>
  <c r="AR38" i="20"/>
  <c r="AR41" i="20"/>
  <c r="AR40" i="20"/>
  <c r="AR37" i="20"/>
  <c r="AR44" i="20"/>
  <c r="I24" i="19" s="1"/>
  <c r="H80" i="19" l="1"/>
  <c r="AS41" i="20"/>
  <c r="AR45" i="20"/>
  <c r="K81" i="19" l="1"/>
  <c r="L81" i="19"/>
  <c r="L77" i="19"/>
  <c r="J77" i="19"/>
  <c r="I80" i="19"/>
  <c r="K77" i="19"/>
  <c r="H77" i="19"/>
  <c r="H76" i="19" s="1"/>
  <c r="K80" i="19"/>
  <c r="I77" i="19"/>
  <c r="L80" i="19"/>
  <c r="J80" i="19"/>
  <c r="I22" i="19"/>
  <c r="AS45" i="20"/>
  <c r="I21" i="19" s="1"/>
  <c r="AI41" i="10" l="1"/>
  <c r="AI39" i="10"/>
  <c r="AI38" i="10" s="1"/>
  <c r="K76" i="19"/>
  <c r="H81" i="19"/>
  <c r="J78" i="19"/>
  <c r="J76" i="19" s="1"/>
  <c r="L78" i="19"/>
  <c r="L76" i="19" s="1"/>
  <c r="J81" i="19"/>
  <c r="I76" i="19"/>
  <c r="H78" i="19"/>
  <c r="I81" i="19"/>
  <c r="I78" i="19"/>
  <c r="K78" i="19"/>
  <c r="AL39" i="10" l="1"/>
  <c r="AL38" i="10" s="1"/>
  <c r="AI42" i="10"/>
  <c r="AI40" i="10"/>
  <c r="R39" i="10"/>
  <c r="R38" i="10" s="1"/>
  <c r="R40" i="10"/>
  <c r="AL40" i="10"/>
  <c r="AL42" i="10"/>
  <c r="R42" i="10"/>
  <c r="R41" i="10"/>
  <c r="O41" i="10"/>
  <c r="AL41" i="10"/>
  <c r="O39" i="10" l="1"/>
  <c r="O38" i="10" s="1"/>
  <c r="O42" i="10"/>
  <c r="O40" i="10"/>
  <c r="R24" i="20" l="1"/>
  <c r="Z29" i="10"/>
  <c r="P25" i="18"/>
  <c r="I29" i="10"/>
  <c r="R25" i="20" l="1"/>
  <c r="R26" i="20" s="1"/>
  <c r="R27" i="20" s="1"/>
  <c r="AC29" i="10"/>
  <c r="F29" i="10"/>
  <c r="P24" i="18"/>
  <c r="P26" i="18" s="1"/>
  <c r="P27" i="18" s="1"/>
  <c r="AB9" i="10" l="1"/>
  <c r="AC9" i="10"/>
  <c r="H9" i="10"/>
  <c r="Z9" i="10"/>
  <c r="I9" i="10"/>
  <c r="AA9" i="10"/>
  <c r="G9" i="10"/>
  <c r="I45" i="18" l="1"/>
  <c r="K45" i="20"/>
  <c r="I14" i="19" s="1"/>
  <c r="Y29" i="10"/>
  <c r="Y9" i="10"/>
  <c r="AD9" i="10"/>
  <c r="J67" i="20"/>
  <c r="I45" i="20"/>
  <c r="I11" i="19" s="1"/>
  <c r="F9" i="10"/>
  <c r="J9" i="10"/>
  <c r="J66" i="18"/>
  <c r="K45" i="18"/>
  <c r="E29" i="10" l="1"/>
  <c r="E9" i="10"/>
  <c r="L40" i="10" l="1"/>
  <c r="I40" i="10"/>
  <c r="L41" i="10"/>
  <c r="AC40" i="10"/>
  <c r="AD16" i="10"/>
  <c r="AB16" i="10"/>
  <c r="AA16" i="10"/>
  <c r="AC16" i="10"/>
  <c r="I42" i="10"/>
  <c r="I39" i="10"/>
  <c r="I38" i="10" s="1"/>
  <c r="AA18" i="10"/>
  <c r="AD18" i="10"/>
  <c r="AC18" i="10"/>
  <c r="AC41" i="10"/>
  <c r="L39" i="10"/>
  <c r="L38" i="10" s="1"/>
  <c r="I41" i="10"/>
  <c r="AC42" i="10"/>
  <c r="AB18" i="10"/>
  <c r="AC39" i="10"/>
  <c r="AC38" i="10" s="1"/>
  <c r="L42" i="10"/>
  <c r="Z16" i="10" l="1"/>
  <c r="H18" i="10"/>
  <c r="G18" i="10"/>
  <c r="J18" i="10"/>
  <c r="I18" i="10"/>
  <c r="AF42" i="10"/>
  <c r="G15" i="10"/>
  <c r="G14" i="10" s="1"/>
  <c r="G17" i="10"/>
  <c r="AF41" i="10"/>
  <c r="AF40" i="10"/>
  <c r="Z18" i="10"/>
  <c r="AF39" i="10"/>
  <c r="AF38" i="10" s="1"/>
  <c r="I16" i="10"/>
  <c r="H16" i="10"/>
  <c r="J16" i="10"/>
  <c r="G16" i="10"/>
  <c r="J17" i="10"/>
  <c r="H15" i="10" l="1"/>
  <c r="H14" i="10" s="1"/>
  <c r="I15" i="10"/>
  <c r="I14" i="10" s="1"/>
  <c r="H17" i="10"/>
  <c r="I17" i="10"/>
  <c r="Y18" i="10"/>
  <c r="K49" i="20"/>
  <c r="I13" i="19" s="1"/>
  <c r="Y16" i="10"/>
  <c r="I49" i="20"/>
  <c r="I10" i="19" s="1"/>
  <c r="AB15" i="10"/>
  <c r="AB14" i="10" s="1"/>
  <c r="AB17" i="10"/>
  <c r="F16" i="10"/>
  <c r="AC17" i="10"/>
  <c r="AC15" i="10"/>
  <c r="AC14" i="10" s="1"/>
  <c r="J15" i="10"/>
  <c r="J67" i="18"/>
  <c r="AD17" i="10"/>
  <c r="F15" i="10"/>
  <c r="F14" i="10" s="1"/>
  <c r="F18" i="10"/>
  <c r="F17" i="10"/>
  <c r="AA15" i="10"/>
  <c r="AA17" i="10"/>
  <c r="AK18" i="10" l="1"/>
  <c r="Y40" i="10"/>
  <c r="E21" i="10"/>
  <c r="E16" i="10"/>
  <c r="I49" i="18"/>
  <c r="J68" i="20"/>
  <c r="AD15" i="10"/>
  <c r="Z15" i="10"/>
  <c r="Z14" i="10" s="1"/>
  <c r="Z42" i="10"/>
  <c r="F42" i="10"/>
  <c r="Z17" i="10"/>
  <c r="F39" i="10"/>
  <c r="E18" i="10"/>
  <c r="K49" i="18"/>
  <c r="Z41" i="10"/>
  <c r="I53" i="18"/>
  <c r="J57" i="18" s="1"/>
  <c r="J60" i="18" s="1"/>
  <c r="E15" i="10"/>
  <c r="Z39" i="10"/>
  <c r="F41" i="10"/>
  <c r="Z40" i="10"/>
  <c r="F40" i="10"/>
  <c r="AA14" i="10"/>
  <c r="Y42" i="10"/>
  <c r="AK16" i="10"/>
  <c r="K53" i="18" l="1"/>
  <c r="E20" i="10"/>
  <c r="E17" i="10"/>
  <c r="E41" i="10" s="1"/>
  <c r="Z38" i="10"/>
  <c r="F38" i="10"/>
  <c r="Y20" i="10"/>
  <c r="E40" i="10"/>
  <c r="Q18" i="10"/>
  <c r="Y15" i="10"/>
  <c r="I53" i="20"/>
  <c r="N18" i="10"/>
  <c r="E39" i="10"/>
  <c r="E14" i="10"/>
  <c r="E38" i="10" s="1"/>
  <c r="E42" i="10"/>
  <c r="Q16" i="10"/>
  <c r="Y21" i="10"/>
  <c r="Y17" i="10"/>
  <c r="K53" i="20"/>
  <c r="I12" i="19" s="1"/>
  <c r="N16" i="10" l="1"/>
  <c r="J57" i="20"/>
  <c r="J60" i="20" s="1"/>
  <c r="I9" i="19"/>
  <c r="Y41" i="10"/>
  <c r="AH16" i="10"/>
  <c r="Y39" i="10"/>
  <c r="AH18" i="10"/>
  <c r="Y14" i="10"/>
  <c r="Y38" i="10" s="1"/>
  <c r="J76" i="20" l="1"/>
  <c r="I8" i="19"/>
  <c r="J79" i="20" l="1"/>
  <c r="J80" i="20"/>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<sst xmlns="http://schemas.openxmlformats.org/spreadsheetml/2006/main" count="699" uniqueCount="291">
  <si>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</si>
  <si>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</si>
  <si>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</si>
  <si>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</si>
  <si>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</si>
  <si>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</si>
  <si>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</si>
  <si>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</si>
  <si>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</si>
  <si>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</si>
  <si>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</si>
  <si>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</si>
  <si>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</si>
  <si>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</si>
  <si>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</si>
  <si>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</si>
  <si>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</si>
  <si>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</si>
  <si>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</si>
  <si>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</si>
  <si>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</si>
  <si>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</si>
  <si>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</si>
  <si>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</si>
  <si>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</si>
  <si>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</si>
  <si>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</si>
  <si>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</si>
  <si>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</si>
  <si>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</si>
  <si>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</si>
  <si>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</si>
  <si>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</si>
  <si>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</si>
  <si>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</si>
  <si>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</si>
  <si>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</si>
  <si>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</si>
  <si>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</si>
  <si>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</si>
  <si>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</si>
  <si>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</si>
  <si>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</si>
  <si>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</si>
  <si>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</si>
  <si>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</si>
  <si>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</si>
  <si>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</si>
  <si>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</si>
  <si>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</si>
  <si>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</si>
  <si>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</si>
  <si>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</si>
  <si>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</si>
  <si>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</si>
  <si>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</si>
  <si>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</si>
  <si>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</si>
  <si>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</si>
  <si>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</si>
  <si>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</si>
  <si>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</si>
  <si>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</si>
  <si>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</si>
  <si>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</si>
  <si>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</si>
  <si>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</si>
  <si>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</si>
  <si>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</si>
  <si>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</si>
  <si>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</si>
  <si>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</si>
  <si>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</si>
  <si>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</si>
  <si>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</si>
  <si>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</si>
  <si>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</si>
  <si>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</si>
  <si>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</si>
  <si>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</si>
  <si>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</si>
  <si>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</si>
  <si>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</si>
  <si>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</si>
  <si>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</si>
  <si>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</si>
  <si>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</si>
  <si>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</si>
  <si>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</si>
  <si>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</si>
  <si>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</si>
  <si>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</si>
  <si>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</si>
  <si>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</si>
  <si>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</si>
  <si>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</si>
  <si>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</si>
  <si>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</si>
  <si>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</si>
  <si>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</si>
  <si>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</si>
  <si>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</si>
  <si>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</si>
  <si>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</si>
  <si>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</si>
  <si>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</si>
  <si>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</si>
  <si>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</si>
  <si>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</si>
  <si>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</si>
  <si>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</si>
  <si>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</si>
  <si>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</si>
  <si>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</si>
  <si>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</si>
  <si>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</si>
  <si>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</si>
  <si>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</si>
  <si>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</si>
  <si>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</si>
  <si>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</si>
  <si>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</si>
  <si>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</si>
  <si>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</si>
  <si>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</si>
  <si>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</si>
  <si>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</si>
  <si>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</si>
  <si>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</si>
  <si>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</si>
  <si>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</si>
  <si>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</si>
  <si>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</si>
  <si>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</si>
  <si>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</si>
  <si>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</si>
  <si>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</si>
  <si>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</si>
  <si>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</si>
  <si>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</si>
  <si>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</si>
  <si>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</si>
  <si>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</si>
  <si>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</si>
  <si>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</si>
  <si>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</si>
  <si>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</si>
  <si>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</si>
  <si>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</si>
  <si>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</si>
  <si>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</si>
  <si>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</si>
  <si>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</si>
  <si>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</si>
  <si>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</si>
  <si>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</si>
  <si>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</si>
  <si>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</si>
  <si>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</si>
  <si>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</si>
  <si>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</si>
  <si>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</si>
  <si>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</si>
  <si>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</si>
  <si>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</si>
  <si>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</si>
  <si>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</si>
  <si>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</si>
  <si>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</si>
  <si>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</si>
  <si>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</si>
  <si>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</si>
  <si>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</si>
  <si>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</si>
  <si>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</si>
  <si>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</si>
  <si>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</si>
  <si>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</si>
  <si>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</si>
  <si>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</si>
  <si>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</si>
  <si>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</si>
  <si>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</si>
  <si>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</si>
  <si>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</si>
  <si>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</si>
  <si>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</si>
  <si>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</si>
  <si>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</si>
  <si>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</si>
  <si>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</si>
  <si>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</si>
  <si>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</si>
  <si>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</si>
  <si>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</si>
  <si>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</si>
  <si>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</si>
  <si>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</si>
  <si>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</si>
  <si>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</si>
  <si>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</si>
  <si>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</si>
  <si>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</si>
  <si>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</si>
  <si>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</si>
  <si>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</si>
  <si>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</si>
  <si>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</si>
  <si>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</si>
  <si>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</si>
  <si>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</si>
  <si>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</si>
  <si>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</si>
  <si>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</si>
  <si>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</si>
  <si>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</si>
  <si>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</si>
  <si>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</si>
  <si>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</si>
  <si>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</si>
  <si>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</si>
  <si>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</si>
  <si>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</si>
  <si>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</si>
  <si>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</si>
  <si>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</si>
  <si>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</si>
  <si>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</si>
  <si>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</si>
  <si>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</si>
  <si>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</si>
  <si>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</si>
  <si>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</si>
  <si>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</si>
  <si>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</si>
  <si>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</si>
  <si>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</si>
  <si>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</si>
  <si>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</si>
  <si>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</si>
  <si>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</si>
  <si>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</si>
  <si>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</si>
  <si>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</si>
  <si>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</si>
  <si>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</si>
  <si>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</si>
  <si>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</si>
  <si>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</si>
  <si>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</si>
  <si>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</si>
  <si>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</si>
  <si>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</si>
  <si>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</si>
  <si>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</si>
  <si>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</si>
  <si>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</si>
  <si>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</si>
  <si>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</si>
  <si>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</si>
  <si>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</si>
  <si>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</si>
  <si>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</si>
  <si>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</si>
  <si>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</si>
  <si>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</si>
  <si>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</si>
  <si>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</si>
  <si>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</si>
  <si>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</si>
  <si>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</si>
  <si>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</si>
  <si>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</si>
  <si>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</si>
  <si>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</si>
  <si>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</si>
  <si>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</si>
  <si>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</si>
  <si>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</si>
  <si>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</si>
  <si>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</si>
  <si>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</si>
  <si>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</si>
  <si>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</si>
  <si>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</si>
  <si>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</si>
  <si>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</si>
  <si>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</si>
  <si>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</si>
  <si>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都道府県名・市区町村名</t>
    <rPh sb="0" eb="4">
      <t>トドウフケン</t>
    </rPh>
    <rPh sb="4" eb="5">
      <t>メイ</t>
    </rPh>
    <rPh sb="6" eb="10">
      <t>シクチョウソン</t>
    </rPh>
    <rPh sb="10" eb="11">
      <t>メイ</t>
    </rPh>
    <phoneticPr fontId="3"/>
  </si>
  <si>
    <t>４．市区町村計画における記載内容</t>
    <rPh sb="2" eb="4">
      <t>シク</t>
    </rPh>
    <rPh sb="4" eb="6">
      <t>チョウソン</t>
    </rPh>
    <rPh sb="6" eb="8">
      <t>ケイカク</t>
    </rPh>
    <rPh sb="12" eb="16">
      <t>キサイナイヨウ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</si>
</sst>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4" xfId="0" applyFont="1" applyBorder="1" applyAlignment="1">
      <alignment vertical="center"/>
    </xf>
    <xf numFmtId="0" fontId="22" fillId="0" borderId="0" xfId="0" applyFont="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3" xfId="0" applyFont="1" applyBorder="1" applyAlignment="1">
      <alignment vertical="center"/>
    </xf>
    <xf numFmtId="0" fontId="22" fillId="0" borderId="2"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14" xfId="4" applyFont="1" applyBorder="1" applyAlignment="1"/>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2" xfId="4" applyFont="1" applyBorder="1" applyAlignment="1"/>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176" fontId="22" fillId="0" borderId="28" xfId="9" applyNumberFormat="1" applyFont="1" applyBorder="1" applyAlignment="1">
      <alignment horizontal="center"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t="e">
            <v>#DIV/0!</v>
          </cell>
          <cell r="J171" t="e">
            <v>#DIV/0!</v>
          </cell>
          <cell r="K171" t="e">
            <v>#DIV/0!</v>
          </cell>
          <cell r="L171" t="e">
            <v>#DIV/0!</v>
          </cell>
        </row>
        <row r="179">
          <cell r="H179" t="e">
            <v>#DIV/0!</v>
          </cell>
        </row>
        <row r="182">
          <cell r="H182" t="e">
            <v>#DIV/0!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t="e">
            <v>#DIV/0!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0</v>
      </c>
      <c r="F22" s="70"/>
    </row>
    <row r="23" spans="2:6">
      <c r="B23" s="493"/>
      <c r="C23" s="67"/>
      <c r="D23" s="75" t="s">
        <v>80</v>
      </c>
      <c r="E23" s="76">
        <f>'[1]012_01_条件設定_共通'!$F$234</f>
        <v>0</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289</v>
      </c>
      <c r="J8" s="83" t="s">
        <v>84</v>
      </c>
    </row>
    <row r="9" spans="2:48">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367" t="s">
        <v>155</v>
      </c>
      <c r="AE18" s="367" t="s">
        <v>157</v>
      </c>
      <c r="AF18" s="370" t="s">
        <v>156</v>
      </c>
      <c r="AG18" s="370" t="s">
        <v>158</v>
      </c>
      <c r="AH18" s="373" t="s">
        <v>159</v>
      </c>
      <c r="AI18" s="370" t="s">
        <v>269</v>
      </c>
      <c r="AJ18" s="370" t="s">
        <v>184</v>
      </c>
      <c r="AK18" s="373" t="s">
        <v>185</v>
      </c>
      <c r="AL18" s="376"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368"/>
      <c r="AE19" s="368"/>
      <c r="AF19" s="371"/>
      <c r="AG19" s="371"/>
      <c r="AH19" s="374"/>
      <c r="AI19" s="371"/>
      <c r="AJ19" s="371"/>
      <c r="AK19" s="374"/>
      <c r="AL19" s="377"/>
      <c r="AM19" s="233"/>
      <c r="AN19" s="249"/>
      <c r="AO19" s="249"/>
      <c r="AP19" s="249"/>
      <c r="AQ19" s="249"/>
      <c r="AR19" s="249"/>
      <c r="AS19" s="249"/>
      <c r="AT19" s="137"/>
      <c r="AU19" s="171"/>
    </row>
    <row r="20" spans="2:47" ht="20.25" thickBot="1">
      <c r="B20" s="151"/>
      <c r="D20" s="170"/>
      <c r="F20" s="136"/>
      <c r="H20" s="87" t="s">
        <v>87</v>
      </c>
      <c r="I20" s="91"/>
      <c r="J20" s="92" t="e">
        <f>'[2]041_01_Setai_510Yr'!$H$179</f>
        <v>#DIV/0!</v>
      </c>
      <c r="O20" s="363" t="s">
        <v>87</v>
      </c>
      <c r="P20" s="363"/>
      <c r="Q20" s="363"/>
      <c r="R20" s="93" t="e">
        <f>SUM('[2]041_01_Setai_510Yr'!$R$397:$W$397)</f>
        <v>#DIV/0!</v>
      </c>
      <c r="U20" s="137"/>
      <c r="V20" s="171"/>
      <c r="X20" s="170"/>
      <c r="Z20" s="136"/>
      <c r="AB20" s="162"/>
      <c r="AC20" s="186"/>
      <c r="AD20" s="369"/>
      <c r="AE20" s="369"/>
      <c r="AF20" s="372"/>
      <c r="AG20" s="372"/>
      <c r="AH20" s="375"/>
      <c r="AI20" s="372"/>
      <c r="AJ20" s="372"/>
      <c r="AK20" s="375"/>
      <c r="AL20" s="378"/>
      <c r="AM20" s="233"/>
      <c r="AN20" s="249"/>
      <c r="AO20" s="249"/>
      <c r="AP20" s="249"/>
      <c r="AQ20" s="249"/>
      <c r="AR20" s="249"/>
      <c r="AS20" s="249"/>
      <c r="AT20" s="148"/>
      <c r="AU20" s="181"/>
    </row>
    <row r="21" spans="2:47" ht="20.25" thickTop="1">
      <c r="B21" s="151"/>
      <c r="D21" s="170"/>
      <c r="F21" s="136"/>
      <c r="H21" s="87" t="s">
        <v>229</v>
      </c>
      <c r="I21" s="91"/>
      <c r="J21" s="92" t="e">
        <f>'[2]041_01_Setai_510Yr'!$H$182</f>
        <v>#DIV/0!</v>
      </c>
      <c r="O21" s="363" t="s">
        <v>229</v>
      </c>
      <c r="P21" s="363"/>
      <c r="Q21" s="363"/>
      <c r="R21" s="93" t="e">
        <f>SUM('[2]041_01_Setai_510Yr'!$S$397:$V$397)</f>
        <v>#DIV/0!</v>
      </c>
      <c r="U21" s="137"/>
      <c r="V21" s="171"/>
      <c r="X21" s="170"/>
      <c r="Z21" s="136"/>
      <c r="AB21" s="364"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t="e">
        <f>SUM('[2]041_01_Setai_510Yr'!$J$171:$K$171)</f>
        <v>#DIV/0!</v>
      </c>
      <c r="U22" s="137"/>
      <c r="V22" s="171"/>
      <c r="X22" s="170"/>
      <c r="Z22" s="136"/>
      <c r="AB22" s="365"/>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t="e">
        <f>'[2]041_01_Setai_510Yr'!$I$171</f>
        <v>#DIV/0!</v>
      </c>
      <c r="O23" s="83" t="s">
        <v>171</v>
      </c>
      <c r="U23" s="137"/>
      <c r="V23" s="171"/>
      <c r="X23" s="170"/>
      <c r="Z23" s="136"/>
      <c r="AT23" s="137"/>
      <c r="AU23" s="171"/>
    </row>
    <row r="24" spans="2:47" ht="20.25" customHeight="1" thickBot="1">
      <c r="B24" s="151"/>
      <c r="D24" s="170"/>
      <c r="F24" s="136"/>
      <c r="H24" s="89"/>
      <c r="I24" s="94" t="s">
        <v>89</v>
      </c>
      <c r="J24" s="92" t="e">
        <f>'[2]041_01_Setai_510Yr'!$L$171</f>
        <v>#DIV/0!</v>
      </c>
      <c r="O24" s="367" t="s">
        <v>231</v>
      </c>
      <c r="P24" s="373"/>
      <c r="Q24" s="86" t="str">
        <f>$K$9&amp;"以下"</f>
        <v>25%以下</v>
      </c>
      <c r="R24" s="88" t="e">
        <f>'[2]041_02_HonSai_510Yr'!$AM$430</f>
        <v>#DIV/0!</v>
      </c>
      <c r="U24" s="137"/>
      <c r="V24" s="171"/>
      <c r="X24" s="170"/>
      <c r="Z24" s="136"/>
      <c r="AC24" s="119" t="s">
        <v>97</v>
      </c>
      <c r="AD24" s="120" t="e">
        <f>SUM(AL21,AL22)</f>
        <v>#VALUE!</v>
      </c>
      <c r="AF24" s="379" t="s">
        <v>95</v>
      </c>
      <c r="AG24" s="379"/>
      <c r="AH24" s="379"/>
      <c r="AI24" s="92">
        <f t="array" ref="AI24:AI25">TRANSPOSE('[3]051_01_公営等対応量'!$M$156:$N$156)</f>
        <v>0</v>
      </c>
      <c r="AK24" s="380" t="s">
        <v>270</v>
      </c>
      <c r="AL24" s="381"/>
      <c r="AM24" s="382"/>
      <c r="AN24" s="240"/>
      <c r="AR24" s="240"/>
      <c r="AS24" s="240"/>
      <c r="AT24" s="137"/>
      <c r="AU24" s="171"/>
    </row>
    <row r="25" spans="2:47">
      <c r="B25" s="151"/>
      <c r="D25" s="170"/>
      <c r="F25" s="136"/>
      <c r="O25" s="368"/>
      <c r="P25" s="374"/>
      <c r="Q25" s="96" t="str">
        <f>$K$9&amp;"～"&amp;$K$10</f>
        <v>25%～40%</v>
      </c>
      <c r="R25" s="97" t="e">
        <f>'[2]041_02_HonSai_510Yr'!$AV$430</f>
        <v>#DIV/0!</v>
      </c>
      <c r="U25" s="137"/>
      <c r="V25" s="171"/>
      <c r="X25" s="170"/>
      <c r="Z25" s="136"/>
      <c r="AF25" s="379" t="s">
        <v>94</v>
      </c>
      <c r="AG25" s="379"/>
      <c r="AH25" s="379"/>
      <c r="AI25" s="92">
        <v>0</v>
      </c>
      <c r="AK25" s="383"/>
      <c r="AL25" s="384"/>
      <c r="AM25" s="385"/>
      <c r="AN25" s="240"/>
      <c r="AR25" s="240"/>
      <c r="AS25" s="240"/>
      <c r="AT25" s="137"/>
      <c r="AU25" s="171"/>
    </row>
    <row r="26" spans="2:47" ht="19.5" customHeight="1">
      <c r="B26" s="151"/>
      <c r="D26" s="170"/>
      <c r="F26" s="136"/>
      <c r="H26" s="83" t="s">
        <v>137</v>
      </c>
      <c r="O26" s="368"/>
      <c r="P26" s="374"/>
      <c r="Q26" s="96" t="s">
        <v>91</v>
      </c>
      <c r="R26" s="90" t="e">
        <f>SUM(R24:R25)</f>
        <v>#DIV/0!</v>
      </c>
      <c r="U26" s="137"/>
      <c r="V26" s="171"/>
      <c r="X26" s="170"/>
      <c r="Z26" s="136"/>
      <c r="AF26" s="249"/>
      <c r="AG26" s="249"/>
      <c r="AI26" s="146"/>
      <c r="AK26" s="386"/>
      <c r="AL26" s="387"/>
      <c r="AM26" s="388"/>
      <c r="AN26" s="240"/>
      <c r="AR26" s="240"/>
      <c r="AS26" s="240"/>
      <c r="AT26" s="137"/>
      <c r="AU26" s="171"/>
    </row>
    <row r="27" spans="2:47">
      <c r="B27" s="151"/>
      <c r="D27" s="170"/>
      <c r="F27" s="136"/>
      <c r="H27" s="87" t="s">
        <v>87</v>
      </c>
      <c r="I27" s="91"/>
      <c r="J27" s="92" t="e">
        <f>'[2]041_01_Setai_510Yr'!$H$239</f>
        <v>#DIV/0!</v>
      </c>
      <c r="O27" s="395" t="s">
        <v>232</v>
      </c>
      <c r="P27" s="396"/>
      <c r="Q27" s="397"/>
      <c r="R27" s="98" t="e">
        <f>R26/R21</f>
        <v>#DIV/0!</v>
      </c>
      <c r="U27" s="137"/>
      <c r="V27" s="171"/>
      <c r="X27" s="170"/>
      <c r="Z27" s="136"/>
      <c r="AF27" s="379" t="s">
        <v>96</v>
      </c>
      <c r="AG27" s="379"/>
      <c r="AH27" s="379"/>
      <c r="AI27" s="98" t="str">
        <f>'[3]051_01_公営等対応量'!$L$156</f>
        <v/>
      </c>
      <c r="AK27" s="380" t="s">
        <v>271</v>
      </c>
      <c r="AL27" s="381"/>
      <c r="AM27" s="382"/>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379" t="s">
        <v>272</v>
      </c>
      <c r="AG28" s="379"/>
      <c r="AH28" s="379"/>
      <c r="AI28" s="98" t="e">
        <f>'[3]051_01_公営等対応量'!$P$156</f>
        <v>#VALUE!</v>
      </c>
      <c r="AK28" s="386"/>
      <c r="AL28" s="387"/>
      <c r="AM28" s="388"/>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80" t="s">
        <v>113</v>
      </c>
      <c r="P31" s="381"/>
      <c r="Q31" s="381"/>
      <c r="R31" s="381"/>
      <c r="S31" s="382"/>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6"/>
      <c r="P32" s="387"/>
      <c r="Q32" s="387"/>
      <c r="R32" s="387"/>
      <c r="S32" s="388"/>
      <c r="U32" s="137"/>
      <c r="V32" s="171"/>
      <c r="X32" s="170"/>
      <c r="Z32" s="136"/>
      <c r="AC32" s="83" t="s">
        <v>273</v>
      </c>
      <c r="AO32" s="83" t="s">
        <v>198</v>
      </c>
      <c r="AT32" s="137"/>
      <c r="AU32" s="171"/>
    </row>
    <row r="33" spans="2:47">
      <c r="B33" s="151"/>
      <c r="D33" s="170"/>
      <c r="F33" s="136"/>
      <c r="H33" s="85" t="s">
        <v>145</v>
      </c>
      <c r="I33" s="135"/>
      <c r="J33" s="101">
        <f>'[4]030_02_利用データ_フロー'!$H$40</f>
        <v>0</v>
      </c>
      <c r="O33" s="383" t="s">
        <v>114</v>
      </c>
      <c r="P33" s="384"/>
      <c r="Q33" s="384"/>
      <c r="R33" s="384"/>
      <c r="S33" s="385"/>
      <c r="U33" s="137"/>
      <c r="V33" s="171"/>
      <c r="X33" s="170"/>
      <c r="Z33" s="136"/>
      <c r="AC33" s="398" t="s">
        <v>195</v>
      </c>
      <c r="AD33" s="367" t="s">
        <v>187</v>
      </c>
      <c r="AE33" s="370" t="s">
        <v>157</v>
      </c>
      <c r="AF33" s="370" t="s">
        <v>186</v>
      </c>
      <c r="AG33" s="373" t="s">
        <v>193</v>
      </c>
      <c r="AH33" s="367" t="s">
        <v>93</v>
      </c>
      <c r="AI33" s="373"/>
      <c r="AO33" s="400" t="s">
        <v>195</v>
      </c>
      <c r="AP33" s="367" t="s">
        <v>196</v>
      </c>
      <c r="AQ33" s="373"/>
      <c r="AR33" s="367" t="s">
        <v>197</v>
      </c>
      <c r="AS33" s="373"/>
      <c r="AT33" s="137"/>
      <c r="AU33" s="171"/>
    </row>
    <row r="34" spans="2:47" ht="20.25" thickBot="1">
      <c r="B34" s="151"/>
      <c r="D34" s="170"/>
      <c r="F34" s="136"/>
      <c r="H34" s="89" t="s">
        <v>229</v>
      </c>
      <c r="I34" s="94"/>
      <c r="J34" s="107" t="e">
        <f>SUM('[2]041_01_Setai_510Yr'!$S$345:$V$345)</f>
        <v>#DIV/0!</v>
      </c>
      <c r="O34" s="386"/>
      <c r="P34" s="387"/>
      <c r="Q34" s="387"/>
      <c r="R34" s="387"/>
      <c r="S34" s="388"/>
      <c r="U34" s="137"/>
      <c r="V34" s="171"/>
      <c r="X34" s="170"/>
      <c r="Z34" s="136"/>
      <c r="AC34" s="399"/>
      <c r="AD34" s="369"/>
      <c r="AE34" s="372"/>
      <c r="AF34" s="372"/>
      <c r="AG34" s="375"/>
      <c r="AH34" s="369"/>
      <c r="AI34" s="375"/>
      <c r="AO34" s="401"/>
      <c r="AP34" s="369"/>
      <c r="AQ34" s="375"/>
      <c r="AR34" s="369"/>
      <c r="AS34" s="375"/>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389" t="s">
        <v>274</v>
      </c>
      <c r="AL35" s="390"/>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391"/>
      <c r="AL36" s="392"/>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391"/>
      <c r="AL37" s="392"/>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391"/>
      <c r="AL38" s="392"/>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393"/>
      <c r="AL39" s="394"/>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02" t="s">
        <v>215</v>
      </c>
      <c r="AL41" s="405">
        <f>$AH$45</f>
        <v>0</v>
      </c>
      <c r="AO41" s="124" t="s">
        <v>191</v>
      </c>
      <c r="AP41" s="255">
        <v>0</v>
      </c>
      <c r="AQ41" s="255">
        <f>SUM(AP35:AP41)</f>
        <v>0</v>
      </c>
      <c r="AR41" s="255">
        <v>0</v>
      </c>
      <c r="AS41" s="255">
        <f>SUM(AR35:AR41)</f>
        <v>0</v>
      </c>
      <c r="AT41" s="149"/>
      <c r="AU41" s="179"/>
    </row>
    <row r="42" spans="2:47" ht="19.5" customHeight="1">
      <c r="B42" s="151"/>
      <c r="D42" s="170"/>
      <c r="F42" s="136"/>
      <c r="I42" s="408" t="s">
        <v>254</v>
      </c>
      <c r="J42" s="409"/>
      <c r="K42" s="412" t="s">
        <v>180</v>
      </c>
      <c r="L42" s="413"/>
      <c r="M42" s="413"/>
      <c r="N42" s="413"/>
      <c r="O42" s="413"/>
      <c r="P42" s="414"/>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03"/>
      <c r="AL42" s="406"/>
      <c r="AM42" s="248"/>
      <c r="AN42" s="248"/>
      <c r="AO42" s="125" t="s">
        <v>192</v>
      </c>
      <c r="AP42" s="304">
        <v>0</v>
      </c>
      <c r="AQ42" s="257" t="s">
        <v>18</v>
      </c>
      <c r="AR42" s="304">
        <v>0</v>
      </c>
      <c r="AS42" s="257" t="s">
        <v>18</v>
      </c>
      <c r="AT42" s="149"/>
      <c r="AU42" s="179"/>
    </row>
    <row r="43" spans="2:47">
      <c r="B43" s="151"/>
      <c r="D43" s="170"/>
      <c r="F43" s="136"/>
      <c r="I43" s="410"/>
      <c r="J43" s="411"/>
      <c r="K43" s="415"/>
      <c r="L43" s="416"/>
      <c r="M43" s="416"/>
      <c r="N43" s="416"/>
      <c r="O43" s="416"/>
      <c r="P43" s="417"/>
      <c r="Q43" s="109"/>
      <c r="U43" s="137"/>
      <c r="V43" s="171"/>
      <c r="X43" s="170"/>
      <c r="Z43" s="136"/>
      <c r="AC43" s="418" t="s">
        <v>228</v>
      </c>
      <c r="AD43" s="420" t="s">
        <v>18</v>
      </c>
      <c r="AE43" s="422" t="s">
        <v>18</v>
      </c>
      <c r="AF43" s="422" t="s">
        <v>18</v>
      </c>
      <c r="AG43" s="424">
        <f>SUM('[3]051_01_公営等対応量'!M196:M197)</f>
        <v>0</v>
      </c>
      <c r="AH43" s="426">
        <f>SUM('[3]051_01_公営等対応量'!N196:N197)</f>
        <v>0</v>
      </c>
      <c r="AI43" s="428">
        <f>SUM(AH42:AH43)</f>
        <v>0</v>
      </c>
      <c r="AK43" s="403"/>
      <c r="AL43" s="406"/>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0"/>
      <c r="J44" s="411"/>
      <c r="K44" s="430" t="s">
        <v>251</v>
      </c>
      <c r="L44" s="431"/>
      <c r="M44" s="431"/>
      <c r="N44" s="431"/>
      <c r="O44" s="432"/>
      <c r="P44" s="238"/>
      <c r="Q44" s="109"/>
      <c r="U44" s="137"/>
      <c r="V44" s="171"/>
      <c r="X44" s="170"/>
      <c r="Z44" s="136"/>
      <c r="AC44" s="419"/>
      <c r="AD44" s="421"/>
      <c r="AE44" s="423"/>
      <c r="AF44" s="423"/>
      <c r="AG44" s="425"/>
      <c r="AH44" s="427"/>
      <c r="AI44" s="429"/>
      <c r="AK44" s="404"/>
      <c r="AL44" s="407"/>
      <c r="AO44" s="306" t="s">
        <v>276</v>
      </c>
      <c r="AP44" s="307" t="e">
        <f>'[3]051_11_民賃_活用可能性高'!$H$57</f>
        <v>#DIV/0!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433" t="e">
        <f>'[2]041_05_Rslt_10Yr'!$BI$146*$O$45</f>
        <v>#DIV/0!</v>
      </c>
      <c r="L45" s="434"/>
      <c r="M45" s="434"/>
      <c r="N45" s="434"/>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435" t="s">
        <v>253</v>
      </c>
      <c r="J46" s="436"/>
      <c r="K46" s="412" t="s">
        <v>279</v>
      </c>
      <c r="L46" s="413"/>
      <c r="M46" s="413"/>
      <c r="N46" s="413"/>
      <c r="O46" s="413"/>
      <c r="P46" s="414"/>
      <c r="Q46" s="152"/>
      <c r="U46" s="137"/>
      <c r="V46" s="172"/>
      <c r="X46" s="170"/>
      <c r="Z46" s="136"/>
      <c r="AO46" s="1" t="s">
        <v>277</v>
      </c>
      <c r="AT46" s="137"/>
      <c r="AU46" s="171"/>
    </row>
    <row r="47" spans="2:47">
      <c r="B47" s="151"/>
      <c r="D47" s="170"/>
      <c r="F47" s="136"/>
      <c r="I47" s="437"/>
      <c r="J47" s="438"/>
      <c r="K47" s="415"/>
      <c r="L47" s="416"/>
      <c r="M47" s="416"/>
      <c r="N47" s="416"/>
      <c r="O47" s="416"/>
      <c r="P47" s="417"/>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437"/>
      <c r="J48" s="438"/>
      <c r="K48" s="439" t="s">
        <v>252</v>
      </c>
      <c r="L48" s="440"/>
      <c r="M48" s="440"/>
      <c r="N48" s="440"/>
      <c r="O48" s="441"/>
      <c r="P48" s="238"/>
      <c r="U48" s="137"/>
      <c r="V48" s="171"/>
      <c r="X48" s="170"/>
      <c r="Z48" s="82"/>
      <c r="AU48" s="171"/>
    </row>
    <row r="49" spans="2:65" ht="19.5" customHeight="1" thickBot="1">
      <c r="B49" s="151"/>
      <c r="D49" s="170"/>
      <c r="F49" s="136"/>
      <c r="I49" s="200" t="e">
        <f>'[2]041_05_Rslt_10Yr'!$U$146*$J$49</f>
        <v>#DIV/0!</v>
      </c>
      <c r="J49" s="228">
        <f>'[1]013_01_供給の考え方'!$G$23</f>
        <v>1</v>
      </c>
      <c r="K49" s="442" t="e">
        <f>'[2]041_05_Rslt_10Yr'!$AY$146*$O$49</f>
        <v>#DIV/0!</v>
      </c>
      <c r="L49" s="443"/>
      <c r="M49" s="443"/>
      <c r="N49" s="443"/>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444" t="s">
        <v>249</v>
      </c>
      <c r="J50" s="445"/>
      <c r="K50" s="448" t="s">
        <v>250</v>
      </c>
      <c r="L50" s="449"/>
      <c r="M50" s="449"/>
      <c r="N50" s="449"/>
      <c r="O50" s="449"/>
      <c r="P50" s="450"/>
      <c r="U50" s="137"/>
      <c r="V50" s="173"/>
      <c r="X50" s="170"/>
      <c r="Z50" s="136"/>
      <c r="AC50" s="454" t="s">
        <v>278</v>
      </c>
      <c r="AD50" s="455"/>
      <c r="AE50" s="456"/>
      <c r="AF50" s="460" t="e">
        <f>AD24+AL41</f>
        <v>#VALUE!</v>
      </c>
      <c r="AT50" s="137"/>
      <c r="AU50" s="171"/>
    </row>
    <row r="51" spans="2:65" ht="20.25" thickBot="1">
      <c r="B51" s="151"/>
      <c r="D51" s="170"/>
      <c r="F51" s="136"/>
      <c r="I51" s="446"/>
      <c r="J51" s="447"/>
      <c r="K51" s="451"/>
      <c r="L51" s="452"/>
      <c r="M51" s="452"/>
      <c r="N51" s="452"/>
      <c r="O51" s="452"/>
      <c r="P51" s="453"/>
      <c r="U51" s="137"/>
      <c r="V51" s="173"/>
      <c r="X51" s="170"/>
      <c r="Z51" s="136"/>
      <c r="AC51" s="457"/>
      <c r="AD51" s="458"/>
      <c r="AE51" s="459"/>
      <c r="AF51" s="461"/>
      <c r="AT51" s="137"/>
      <c r="AU51" s="171"/>
    </row>
    <row r="52" spans="2:65">
      <c r="B52" s="151"/>
      <c r="D52" s="170"/>
      <c r="F52" s="136"/>
      <c r="I52" s="446"/>
      <c r="J52" s="447"/>
      <c r="K52" s="462" t="s">
        <v>131</v>
      </c>
      <c r="L52" s="463"/>
      <c r="M52" s="463"/>
      <c r="N52" s="463"/>
      <c r="O52" s="464"/>
      <c r="P52" s="203"/>
      <c r="R52" s="380" t="s">
        <v>264</v>
      </c>
      <c r="S52" s="381"/>
      <c r="T52" s="382"/>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465" t="e">
        <f>'[2]041_05_Rslt_10Yr'!$AO$146*$O$53</f>
        <v>#DIV/0!</v>
      </c>
      <c r="L53" s="466"/>
      <c r="M53" s="466"/>
      <c r="N53" s="466"/>
      <c r="O53" s="228">
        <f>'[1]013_01_供給の考え方'!$G$25</f>
        <v>1</v>
      </c>
      <c r="P53" s="205"/>
      <c r="R53" s="383"/>
      <c r="S53" s="384"/>
      <c r="T53" s="385"/>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3"/>
      <c r="S54" s="384"/>
      <c r="T54" s="385"/>
      <c r="U54" s="137"/>
      <c r="V54" s="171"/>
    </row>
    <row r="55" spans="2:65" ht="20.25" customHeight="1">
      <c r="B55" s="151"/>
      <c r="D55" s="170"/>
      <c r="F55" s="136"/>
      <c r="R55" s="386"/>
      <c r="S55" s="387"/>
      <c r="T55" s="388"/>
      <c r="U55" s="137"/>
      <c r="V55" s="171"/>
      <c r="BM55" s="109"/>
    </row>
    <row r="56" spans="2:65" ht="19.5" customHeight="1">
      <c r="B56" s="151"/>
      <c r="D56" s="170"/>
      <c r="F56" s="136"/>
      <c r="H56" s="83" t="s">
        <v>146</v>
      </c>
      <c r="R56" s="467" t="s">
        <v>265</v>
      </c>
      <c r="S56" s="468"/>
      <c r="T56" s="469"/>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470"/>
      <c r="S57" s="471"/>
      <c r="T57" s="472"/>
      <c r="U57" s="137"/>
      <c r="V57" s="171"/>
      <c r="X57" s="143"/>
      <c r="Z57" s="82"/>
      <c r="AJ57" s="137"/>
    </row>
    <row r="58" spans="2:65" ht="39">
      <c r="B58" s="151"/>
      <c r="D58" s="170"/>
      <c r="F58" s="136"/>
      <c r="I58" s="157" t="s">
        <v>266</v>
      </c>
      <c r="J58" s="93">
        <f>'[1]013_01_供給の考え方'!$G$38</f>
        <v>0</v>
      </c>
      <c r="O58" s="82"/>
      <c r="P58" s="82"/>
      <c r="Q58" s="82"/>
      <c r="R58" s="473"/>
      <c r="S58" s="474"/>
      <c r="T58" s="475"/>
      <c r="U58" s="137"/>
      <c r="V58" s="171"/>
      <c r="X58" s="143"/>
      <c r="AJ58" s="137"/>
      <c r="AZ58" s="95"/>
    </row>
    <row r="59" spans="2:65" ht="20.25" customHeight="1" thickBot="1">
      <c r="B59" s="151"/>
      <c r="D59" s="170"/>
      <c r="F59" s="136"/>
      <c r="I59" s="158" t="s">
        <v>92</v>
      </c>
      <c r="J59" s="159">
        <f>AL22</f>
        <v>0</v>
      </c>
      <c r="O59" s="82"/>
      <c r="P59" s="82"/>
      <c r="Q59" s="82"/>
      <c r="R59" s="467" t="s">
        <v>267</v>
      </c>
      <c r="S59" s="468"/>
      <c r="T59" s="469"/>
      <c r="U59" s="137"/>
      <c r="V59" s="171"/>
      <c r="X59" s="143"/>
      <c r="AJ59" s="137"/>
    </row>
    <row r="60" spans="2:65" ht="18.75" customHeight="1" thickTop="1" thickBot="1">
      <c r="B60" s="151"/>
      <c r="D60" s="170"/>
      <c r="F60" s="136"/>
      <c r="I60" s="182" t="s">
        <v>268</v>
      </c>
      <c r="J60" s="183" t="e">
        <f>SUM(J57:J59)</f>
        <v>#DIV/0!</v>
      </c>
      <c r="P60" s="82"/>
      <c r="Q60" s="82"/>
      <c r="R60" s="470"/>
      <c r="S60" s="471"/>
      <c r="T60" s="472"/>
      <c r="U60" s="155"/>
      <c r="V60" s="171"/>
      <c r="X60" s="143"/>
      <c r="AJ60" s="137"/>
    </row>
    <row r="61" spans="2:65" ht="18.75" customHeight="1">
      <c r="B61" s="151"/>
      <c r="D61" s="170"/>
      <c r="F61" s="136"/>
      <c r="I61" s="82"/>
      <c r="J61" s="213"/>
      <c r="P61" s="82"/>
      <c r="Q61" s="82"/>
      <c r="R61" s="473"/>
      <c r="S61" s="474"/>
      <c r="T61" s="475"/>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290</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476" t="s">
        <v>102</v>
      </c>
      <c r="H76" s="477"/>
      <c r="I76" s="185" t="s">
        <v>101</v>
      </c>
      <c r="J76" s="160" t="e">
        <f>J60</f>
        <v>#DIV/0!</v>
      </c>
      <c r="M76" s="150"/>
      <c r="O76" s="478"/>
      <c r="P76" s="478"/>
      <c r="Q76" s="478"/>
      <c r="R76" s="316" t="s">
        <v>105</v>
      </c>
      <c r="S76" s="479" t="s">
        <v>106</v>
      </c>
      <c r="T76" s="480"/>
      <c r="X76" s="150"/>
      <c r="AC76" s="345" t="str">
        <f>'[1]013_01_供給の考え方'!$G$32</f>
        <v>（考え方１：考え方を記載してください。）</v>
      </c>
      <c r="AD76" s="346"/>
      <c r="AE76" s="346"/>
      <c r="AF76" s="347"/>
      <c r="AI76" s="327" t="str">
        <f>'[1]013_01_供給の考え方'!$G$50</f>
        <v>（考え方３：考え方を記載してください。）</v>
      </c>
      <c r="AJ76" s="328"/>
      <c r="AK76" s="328"/>
      <c r="AL76" s="328"/>
      <c r="AM76" s="329"/>
      <c r="AO76" s="336" t="str">
        <f>'[1]013_01_供給の考え方'!$G$64</f>
        <v>（考え方５：考え方を記載してください。）</v>
      </c>
      <c r="AP76" s="337"/>
      <c r="AQ76" s="338"/>
      <c r="AV76" s="95"/>
    </row>
    <row r="77" spans="2:53" ht="20.25" thickTop="1">
      <c r="B77" s="150"/>
      <c r="G77" s="481" t="s">
        <v>103</v>
      </c>
      <c r="H77" s="482"/>
      <c r="I77" s="96" t="s">
        <v>98</v>
      </c>
      <c r="J77" s="104" t="e">
        <f>AF50</f>
        <v>#VALUE!</v>
      </c>
      <c r="M77" s="150"/>
      <c r="O77" s="485" t="s">
        <v>281</v>
      </c>
      <c r="P77" s="485"/>
      <c r="Q77" s="485"/>
      <c r="R77" s="424">
        <f>'[1]013_01_供給の考え方'!$G$91</f>
        <v>0</v>
      </c>
      <c r="S77" s="357" t="s">
        <v>154</v>
      </c>
      <c r="T77" s="359"/>
      <c r="X77" s="150"/>
      <c r="AC77" s="348"/>
      <c r="AD77" s="331"/>
      <c r="AE77" s="331"/>
      <c r="AF77" s="349"/>
      <c r="AI77" s="330"/>
      <c r="AJ77" s="331"/>
      <c r="AK77" s="331"/>
      <c r="AL77" s="331"/>
      <c r="AM77" s="332"/>
      <c r="AO77" s="339"/>
      <c r="AP77" s="340"/>
      <c r="AQ77" s="341"/>
      <c r="AV77" s="95"/>
    </row>
    <row r="78" spans="2:53" ht="20.25" thickBot="1">
      <c r="B78" s="150"/>
      <c r="G78" s="483"/>
      <c r="H78" s="484"/>
      <c r="I78" s="161" t="s">
        <v>97</v>
      </c>
      <c r="J78" s="165" t="e">
        <f>AD24</f>
        <v>#VALUE!</v>
      </c>
      <c r="M78" s="150"/>
      <c r="O78" s="486"/>
      <c r="P78" s="486"/>
      <c r="Q78" s="486"/>
      <c r="R78" s="487"/>
      <c r="S78" s="360"/>
      <c r="T78" s="362"/>
      <c r="X78" s="150"/>
      <c r="AC78" s="348"/>
      <c r="AD78" s="331"/>
      <c r="AE78" s="331"/>
      <c r="AF78" s="349"/>
      <c r="AI78" s="330"/>
      <c r="AJ78" s="331"/>
      <c r="AK78" s="331"/>
      <c r="AL78" s="331"/>
      <c r="AM78" s="332"/>
      <c r="AO78" s="339"/>
      <c r="AP78" s="340"/>
      <c r="AQ78" s="341"/>
      <c r="AV78" s="95"/>
    </row>
    <row r="79" spans="2:53" ht="20.25" thickTop="1">
      <c r="B79" s="150"/>
      <c r="G79" s="488" t="s">
        <v>104</v>
      </c>
      <c r="H79" s="489"/>
      <c r="I79" s="94" t="s">
        <v>98</v>
      </c>
      <c r="J79" s="110" t="e">
        <f>J77/J76</f>
        <v>#VALUE!</v>
      </c>
      <c r="M79" s="150"/>
      <c r="X79" s="150"/>
      <c r="AC79" s="348"/>
      <c r="AD79" s="331"/>
      <c r="AE79" s="331"/>
      <c r="AF79" s="349"/>
      <c r="AI79" s="330"/>
      <c r="AJ79" s="331"/>
      <c r="AK79" s="331"/>
      <c r="AL79" s="331"/>
      <c r="AM79" s="332"/>
      <c r="AO79" s="339"/>
      <c r="AP79" s="340"/>
      <c r="AQ79" s="341"/>
      <c r="AV79" s="95"/>
    </row>
    <row r="80" spans="2:53" ht="20.25" customHeight="1">
      <c r="B80" s="150"/>
      <c r="G80" s="490"/>
      <c r="H80" s="491"/>
      <c r="I80" s="94" t="s">
        <v>97</v>
      </c>
      <c r="J80" s="110" t="e">
        <f>J78/J76</f>
        <v>#VALUE!</v>
      </c>
      <c r="M80" s="150"/>
      <c r="O80" s="95" t="s">
        <v>282</v>
      </c>
      <c r="X80" s="150"/>
      <c r="AC80" s="350"/>
      <c r="AD80" s="351"/>
      <c r="AE80" s="351"/>
      <c r="AF80" s="352"/>
      <c r="AI80" s="333"/>
      <c r="AJ80" s="334"/>
      <c r="AK80" s="334"/>
      <c r="AL80" s="334"/>
      <c r="AM80" s="335"/>
      <c r="AO80" s="342"/>
      <c r="AP80" s="343"/>
      <c r="AQ80" s="344"/>
      <c r="AV80" s="95"/>
    </row>
    <row r="81" spans="2:48">
      <c r="B81" s="150"/>
      <c r="M81" s="150"/>
      <c r="P81" s="353" t="str">
        <f>'[1]013_01_供給の考え方'!$G$95</f>
        <v>（記載する内容があれば入力してください。）</v>
      </c>
      <c r="Q81" s="353"/>
      <c r="R81" s="353"/>
      <c r="S81" s="353"/>
      <c r="T81" s="353"/>
      <c r="X81" s="150"/>
      <c r="AU81" s="95"/>
      <c r="AV81" s="95"/>
    </row>
    <row r="82" spans="2:48" ht="19.5" customHeight="1">
      <c r="B82" s="150"/>
      <c r="M82" s="150"/>
      <c r="P82" s="353"/>
      <c r="Q82" s="353"/>
      <c r="R82" s="353"/>
      <c r="S82" s="353"/>
      <c r="T82" s="353"/>
      <c r="X82" s="150"/>
      <c r="AB82" s="82" t="s">
        <v>111</v>
      </c>
      <c r="AH82" s="82" t="s">
        <v>152</v>
      </c>
      <c r="AI82" s="95"/>
      <c r="AJ82" s="95"/>
      <c r="AK82" s="95"/>
      <c r="AL82" s="95"/>
      <c r="AO82" s="82" t="s">
        <v>110</v>
      </c>
      <c r="AU82" s="95"/>
      <c r="AV82" s="95"/>
    </row>
    <row r="83" spans="2:48">
      <c r="M83" s="150"/>
      <c r="P83" s="353"/>
      <c r="Q83" s="353"/>
      <c r="R83" s="353"/>
      <c r="S83" s="353"/>
      <c r="T83" s="353"/>
      <c r="X83" s="150"/>
      <c r="AC83" s="327" t="str">
        <f>'[1]013_01_供給の考え方'!$G$43</f>
        <v>（考え方２：考え方を記載してください。）</v>
      </c>
      <c r="AD83" s="328"/>
      <c r="AE83" s="328"/>
      <c r="AF83" s="329"/>
      <c r="AI83" s="336" t="str">
        <f>'[1]013_01_供給の考え方'!$G$57</f>
        <v>（考え方４：考え方を記載してください。）</v>
      </c>
      <c r="AJ83" s="337"/>
      <c r="AK83" s="337"/>
      <c r="AL83" s="337"/>
      <c r="AM83" s="338"/>
      <c r="AO83" s="354" t="s">
        <v>283</v>
      </c>
      <c r="AP83" s="355"/>
      <c r="AQ83" s="356"/>
      <c r="AU83" s="95"/>
      <c r="AV83" s="95"/>
    </row>
    <row r="84" spans="2:48" ht="19.5" customHeight="1">
      <c r="M84" s="150"/>
      <c r="P84" s="353"/>
      <c r="Q84" s="353"/>
      <c r="R84" s="353"/>
      <c r="S84" s="353"/>
      <c r="T84" s="353"/>
      <c r="X84" s="150"/>
      <c r="AC84" s="330"/>
      <c r="AD84" s="331"/>
      <c r="AE84" s="331"/>
      <c r="AF84" s="332"/>
      <c r="AI84" s="339"/>
      <c r="AJ84" s="340"/>
      <c r="AK84" s="340"/>
      <c r="AL84" s="340"/>
      <c r="AM84" s="341"/>
      <c r="AO84" s="357"/>
      <c r="AP84" s="358"/>
      <c r="AQ84" s="359"/>
      <c r="AU84" s="95"/>
      <c r="AV84" s="95"/>
    </row>
    <row r="85" spans="2:48" ht="19.5" customHeight="1">
      <c r="M85" s="150"/>
      <c r="P85" s="133"/>
      <c r="Q85" s="133"/>
      <c r="R85" s="133"/>
      <c r="S85" s="133"/>
      <c r="X85" s="150"/>
      <c r="AC85" s="330"/>
      <c r="AD85" s="331"/>
      <c r="AE85" s="331"/>
      <c r="AF85" s="332"/>
      <c r="AI85" s="339"/>
      <c r="AJ85" s="340"/>
      <c r="AK85" s="340"/>
      <c r="AL85" s="340"/>
      <c r="AM85" s="341"/>
      <c r="AO85" s="357"/>
      <c r="AP85" s="358"/>
      <c r="AQ85" s="359"/>
      <c r="AU85" s="95"/>
      <c r="AV85" s="95"/>
    </row>
    <row r="86" spans="2:48" ht="19.5" customHeight="1">
      <c r="M86" s="150"/>
      <c r="O86" s="83" t="s">
        <v>107</v>
      </c>
      <c r="X86" s="150"/>
      <c r="AC86" s="330"/>
      <c r="AD86" s="331"/>
      <c r="AE86" s="331"/>
      <c r="AF86" s="332"/>
      <c r="AI86" s="339"/>
      <c r="AJ86" s="340"/>
      <c r="AK86" s="340"/>
      <c r="AL86" s="340"/>
      <c r="AM86" s="341"/>
      <c r="AO86" s="357"/>
      <c r="AP86" s="358"/>
      <c r="AQ86" s="359"/>
      <c r="AU86" s="95"/>
      <c r="AV86" s="95"/>
    </row>
    <row r="87" spans="2:48" ht="20.25" customHeight="1">
      <c r="M87" s="150"/>
      <c r="P87" s="336" t="str">
        <f>'[1]013_01_供給の考え方'!$G$99</f>
        <v>（記載する内容があれば入力してください。）</v>
      </c>
      <c r="Q87" s="337"/>
      <c r="R87" s="337"/>
      <c r="S87" s="337"/>
      <c r="T87" s="338"/>
      <c r="X87" s="150"/>
      <c r="AC87" s="333"/>
      <c r="AD87" s="334"/>
      <c r="AE87" s="334"/>
      <c r="AF87" s="335"/>
      <c r="AI87" s="342"/>
      <c r="AJ87" s="343"/>
      <c r="AK87" s="343"/>
      <c r="AL87" s="343"/>
      <c r="AM87" s="344"/>
      <c r="AO87" s="360"/>
      <c r="AP87" s="361"/>
      <c r="AQ87" s="362"/>
      <c r="AU87" s="95"/>
      <c r="AV87" s="95"/>
    </row>
    <row r="88" spans="2:48">
      <c r="M88" s="150"/>
      <c r="P88" s="339"/>
      <c r="Q88" s="340"/>
      <c r="R88" s="340"/>
      <c r="S88" s="340"/>
      <c r="T88" s="341"/>
      <c r="X88" s="150"/>
    </row>
    <row r="89" spans="2:48">
      <c r="M89" s="150"/>
      <c r="P89" s="342"/>
      <c r="Q89" s="343"/>
      <c r="R89" s="343"/>
      <c r="S89" s="343"/>
      <c r="T89" s="344"/>
      <c r="X89" s="150"/>
    </row>
  </sheetData>
  <mergeCells count="75">
    <mergeCell ref="G77:H78"/>
    <mergeCell ref="O77:Q78"/>
    <mergeCell ref="R77:R78"/>
    <mergeCell ref="S77:T78"/>
    <mergeCell ref="G79:H80"/>
    <mergeCell ref="R56:T58"/>
    <mergeCell ref="R59:T61"/>
    <mergeCell ref="G76:H76"/>
    <mergeCell ref="O76:Q76"/>
    <mergeCell ref="S76:T76"/>
    <mergeCell ref="I50:J52"/>
    <mergeCell ref="K50:P51"/>
    <mergeCell ref="AC50:AE51"/>
    <mergeCell ref="AF50:AF51"/>
    <mergeCell ref="K52:O52"/>
    <mergeCell ref="R52:T55"/>
    <mergeCell ref="K53:N53"/>
    <mergeCell ref="K45:N45"/>
    <mergeCell ref="I46:J48"/>
    <mergeCell ref="K46:P47"/>
    <mergeCell ref="K48:O48"/>
    <mergeCell ref="K49:N49"/>
    <mergeCell ref="AF43:AF44"/>
    <mergeCell ref="AG43:AG44"/>
    <mergeCell ref="AH43:AH44"/>
    <mergeCell ref="AI43:AI44"/>
    <mergeCell ref="K44:O44"/>
    <mergeCell ref="I42:J44"/>
    <mergeCell ref="K42:P43"/>
    <mergeCell ref="AC43:AC44"/>
    <mergeCell ref="AD43:AD44"/>
    <mergeCell ref="AE43:AE44"/>
    <mergeCell ref="AO33:AO34"/>
    <mergeCell ref="AP33:AQ34"/>
    <mergeCell ref="AR33:AS34"/>
    <mergeCell ref="AK41:AK44"/>
    <mergeCell ref="AL41:AL44"/>
    <mergeCell ref="O33:S34"/>
    <mergeCell ref="AK35:AL39"/>
    <mergeCell ref="O27:Q27"/>
    <mergeCell ref="O31:S32"/>
    <mergeCell ref="AC33:AC34"/>
    <mergeCell ref="AD33:AD34"/>
    <mergeCell ref="AE33:AE34"/>
    <mergeCell ref="AF33:AF34"/>
    <mergeCell ref="AG33:AG34"/>
    <mergeCell ref="AH33:AI34"/>
    <mergeCell ref="AF24:AH24"/>
    <mergeCell ref="AK24:AM26"/>
    <mergeCell ref="AF25:AH25"/>
    <mergeCell ref="O24:P26"/>
    <mergeCell ref="AF27:AH27"/>
    <mergeCell ref="AK27:AM28"/>
    <mergeCell ref="AF28:AH28"/>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I76:AM80"/>
    <mergeCell ref="AI83:AM87"/>
    <mergeCell ref="AC76:AF80"/>
    <mergeCell ref="P81:T84"/>
    <mergeCell ref="AC83:AF87"/>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366" t="str">
        <f>'[1]011_11_統計データ_将来世帯数'!$F$17</f>
        <v>_</v>
      </c>
      <c r="H9" s="366"/>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367" t="s">
        <v>155</v>
      </c>
      <c r="AC18" s="367" t="s">
        <v>157</v>
      </c>
      <c r="AD18" s="370" t="s">
        <v>156</v>
      </c>
      <c r="AE18" s="370" t="s">
        <v>158</v>
      </c>
      <c r="AF18" s="373" t="s">
        <v>159</v>
      </c>
      <c r="AG18" s="370" t="s">
        <v>183</v>
      </c>
      <c r="AH18" s="370" t="s">
        <v>184</v>
      </c>
      <c r="AI18" s="373" t="s">
        <v>185</v>
      </c>
      <c r="AJ18" s="376" t="s">
        <v>93</v>
      </c>
      <c r="AK18" s="249"/>
      <c r="AM18" s="137"/>
      <c r="AN18" s="171"/>
    </row>
    <row r="19" spans="2:40">
      <c r="B19" s="151"/>
      <c r="D19" s="143"/>
      <c r="F19" s="136"/>
      <c r="H19" s="83" t="s">
        <v>138</v>
      </c>
      <c r="M19" s="83" t="s">
        <v>140</v>
      </c>
      <c r="S19" s="137"/>
      <c r="T19" s="137"/>
      <c r="V19" s="170"/>
      <c r="X19" s="136"/>
      <c r="Z19" s="105"/>
      <c r="AA19" s="137"/>
      <c r="AB19" s="368"/>
      <c r="AC19" s="368"/>
      <c r="AD19" s="371"/>
      <c r="AE19" s="371"/>
      <c r="AF19" s="374"/>
      <c r="AG19" s="371"/>
      <c r="AH19" s="371"/>
      <c r="AI19" s="374"/>
      <c r="AJ19" s="377"/>
      <c r="AK19" s="249"/>
      <c r="AM19" s="137"/>
      <c r="AN19" s="171"/>
    </row>
    <row r="20" spans="2:40" ht="20.25" thickBot="1">
      <c r="B20" s="151"/>
      <c r="D20" s="143"/>
      <c r="F20" s="136"/>
      <c r="H20" s="87" t="s">
        <v>87</v>
      </c>
      <c r="I20" s="91"/>
      <c r="J20" s="92" t="e">
        <f>'[2]041_01_Setai_510Yr'!$H$179</f>
        <v>#DIV/0!</v>
      </c>
      <c r="M20" s="363" t="s">
        <v>87</v>
      </c>
      <c r="N20" s="363"/>
      <c r="O20" s="363"/>
      <c r="P20" s="92" t="e">
        <f>SUM('[2]041_01_Setai_510Yr'!$H$397:$M$397)</f>
        <v>#DIV/0!</v>
      </c>
      <c r="S20" s="137"/>
      <c r="T20" s="137"/>
      <c r="V20" s="170"/>
      <c r="X20" s="136"/>
      <c r="Z20" s="162"/>
      <c r="AA20" s="186"/>
      <c r="AB20" s="369"/>
      <c r="AC20" s="369"/>
      <c r="AD20" s="372"/>
      <c r="AE20" s="372"/>
      <c r="AF20" s="375"/>
      <c r="AG20" s="372"/>
      <c r="AH20" s="372"/>
      <c r="AI20" s="375"/>
      <c r="AJ20" s="378"/>
      <c r="AK20" s="249"/>
      <c r="AM20" s="137"/>
      <c r="AN20" s="171"/>
    </row>
    <row r="21" spans="2:40" ht="20.25" thickTop="1">
      <c r="B21" s="151"/>
      <c r="D21" s="143"/>
      <c r="F21" s="136"/>
      <c r="H21" s="87" t="s">
        <v>229</v>
      </c>
      <c r="I21" s="91"/>
      <c r="J21" s="92" t="e">
        <f>'[2]041_01_Setai_510Yr'!$H$182</f>
        <v>#DIV/0!</v>
      </c>
      <c r="M21" s="363" t="s">
        <v>229</v>
      </c>
      <c r="N21" s="363"/>
      <c r="O21" s="363"/>
      <c r="P21" s="92" t="e">
        <f>SUM('[2]041_01_Setai_510Yr'!$I$397:$L$397)</f>
        <v>#DIV/0!</v>
      </c>
      <c r="S21" s="137"/>
      <c r="T21" s="137"/>
      <c r="V21" s="170"/>
      <c r="X21" s="136"/>
      <c r="Z21" s="508"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t="e">
        <f>SUM('[2]041_01_Setai_510Yr'!$J$171:$K$171)</f>
        <v>#DIV/0!</v>
      </c>
      <c r="S22" s="137"/>
      <c r="T22" s="137"/>
      <c r="V22" s="170"/>
      <c r="X22" s="136"/>
      <c r="Z22" s="365"/>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t="e">
        <f>'[2]041_01_Setai_510Yr'!$I$171</f>
        <v>#DIV/0!</v>
      </c>
      <c r="M23" s="83" t="s">
        <v>171</v>
      </c>
      <c r="S23" s="137"/>
      <c r="T23" s="137"/>
      <c r="V23" s="170"/>
      <c r="X23" s="136"/>
      <c r="AL23" s="263"/>
      <c r="AM23" s="137"/>
      <c r="AN23" s="171"/>
    </row>
    <row r="24" spans="2:40" ht="20.25" customHeight="1" thickBot="1">
      <c r="B24" s="151"/>
      <c r="D24" s="143"/>
      <c r="F24" s="136"/>
      <c r="H24" s="89"/>
      <c r="I24" s="94" t="s">
        <v>89</v>
      </c>
      <c r="J24" s="92" t="e">
        <f>'[2]041_01_Setai_510Yr'!$L$171</f>
        <v>#DIV/0!</v>
      </c>
      <c r="M24" s="367" t="s">
        <v>231</v>
      </c>
      <c r="N24" s="373"/>
      <c r="O24" s="86" t="str">
        <f>$K$9&amp;"以下"</f>
        <v>25%以下</v>
      </c>
      <c r="P24" s="88" t="e">
        <f>'[2]041_02_HonSai_510Yr'!$K$430</f>
        <v>#DIV/0!</v>
      </c>
      <c r="S24" s="137"/>
      <c r="T24" s="137"/>
      <c r="V24" s="170"/>
      <c r="X24" s="136"/>
      <c r="AA24" s="119" t="s">
        <v>97</v>
      </c>
      <c r="AB24" s="120" t="e">
        <f>SUM($AJ$21,$AJ$22)</f>
        <v>#VALUE!</v>
      </c>
      <c r="AD24" s="379" t="s">
        <v>95</v>
      </c>
      <c r="AE24" s="379"/>
      <c r="AF24" s="379"/>
      <c r="AG24" s="92">
        <f t="array" ref="AG24:AG25">TRANSPOSE('[3]051_01_公営等対応量'!$M$103:$N$103)</f>
        <v>0</v>
      </c>
      <c r="AI24" s="502" t="s">
        <v>151</v>
      </c>
      <c r="AJ24" s="503"/>
      <c r="AK24" s="503"/>
      <c r="AL24" s="504"/>
      <c r="AM24" s="266"/>
      <c r="AN24" s="171"/>
    </row>
    <row r="25" spans="2:40">
      <c r="B25" s="151"/>
      <c r="D25" s="143"/>
      <c r="F25" s="136"/>
      <c r="M25" s="368"/>
      <c r="N25" s="374"/>
      <c r="O25" s="96" t="str">
        <f>$K$9&amp;"～"&amp;$K$10</f>
        <v>25%～40%</v>
      </c>
      <c r="P25" s="97" t="e">
        <f>'[2]041_02_HonSai_510Yr'!$T$430</f>
        <v>#DIV/0!</v>
      </c>
      <c r="S25" s="137"/>
      <c r="T25" s="137"/>
      <c r="V25" s="170"/>
      <c r="X25" s="136"/>
      <c r="AD25" s="379" t="s">
        <v>94</v>
      </c>
      <c r="AE25" s="379"/>
      <c r="AF25" s="379"/>
      <c r="AG25" s="107">
        <v>0</v>
      </c>
      <c r="AI25" s="505"/>
      <c r="AJ25" s="506"/>
      <c r="AK25" s="506"/>
      <c r="AL25" s="507"/>
      <c r="AM25" s="266"/>
      <c r="AN25" s="171"/>
    </row>
    <row r="26" spans="2:40" ht="19.5" customHeight="1">
      <c r="B26" s="151"/>
      <c r="D26" s="143"/>
      <c r="F26" s="136"/>
      <c r="H26" s="83" t="s">
        <v>137</v>
      </c>
      <c r="M26" s="368"/>
      <c r="N26" s="374"/>
      <c r="O26" s="96" t="s">
        <v>91</v>
      </c>
      <c r="P26" s="90" t="e">
        <f>SUM(P24:P25)</f>
        <v>#DIV/0!</v>
      </c>
      <c r="S26" s="137"/>
      <c r="T26" s="137"/>
      <c r="V26" s="170"/>
      <c r="X26" s="136"/>
      <c r="AD26" s="249"/>
      <c r="AE26" s="249"/>
      <c r="AG26" s="146"/>
      <c r="AI26" s="502" t="s">
        <v>149</v>
      </c>
      <c r="AJ26" s="503"/>
      <c r="AK26" s="503"/>
      <c r="AL26" s="504"/>
      <c r="AM26" s="266"/>
      <c r="AN26" s="171"/>
    </row>
    <row r="27" spans="2:40">
      <c r="B27" s="151"/>
      <c r="D27" s="143"/>
      <c r="F27" s="136"/>
      <c r="H27" s="87" t="s">
        <v>87</v>
      </c>
      <c r="I27" s="91"/>
      <c r="J27" s="92" t="e">
        <f>'[2]041_01_Setai_510Yr'!$H$239</f>
        <v>#DIV/0!</v>
      </c>
      <c r="M27" s="395" t="s">
        <v>232</v>
      </c>
      <c r="N27" s="396"/>
      <c r="O27" s="397"/>
      <c r="P27" s="98" t="e">
        <f>P26/P21</f>
        <v>#DIV/0!</v>
      </c>
      <c r="S27" s="137"/>
      <c r="T27" s="137"/>
      <c r="V27" s="170"/>
      <c r="X27" s="136"/>
      <c r="AD27" s="379" t="s">
        <v>96</v>
      </c>
      <c r="AE27" s="379"/>
      <c r="AF27" s="379"/>
      <c r="AG27" s="98" t="str">
        <f>'[3]051_01_公営等対応量'!$L$103</f>
        <v/>
      </c>
      <c r="AI27" s="505"/>
      <c r="AJ27" s="506"/>
      <c r="AK27" s="506"/>
      <c r="AL27" s="507"/>
      <c r="AM27" s="266"/>
      <c r="AN27" s="171"/>
    </row>
    <row r="28" spans="2:40">
      <c r="B28" s="151"/>
      <c r="D28" s="143"/>
      <c r="F28" s="136"/>
      <c r="H28" s="87" t="s">
        <v>229</v>
      </c>
      <c r="I28" s="91"/>
      <c r="J28" s="92" t="e">
        <f>'[2]041_01_Setai_510Yr'!$H$242</f>
        <v>#DIV/0!</v>
      </c>
      <c r="S28" s="137"/>
      <c r="T28" s="137"/>
      <c r="V28" s="170"/>
      <c r="X28" s="136"/>
      <c r="AD28" s="379" t="s">
        <v>129</v>
      </c>
      <c r="AE28" s="379"/>
      <c r="AF28" s="37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8" t="s">
        <v>113</v>
      </c>
      <c r="N31" s="519"/>
      <c r="O31" s="519"/>
      <c r="P31" s="519"/>
      <c r="Q31" s="519"/>
      <c r="R31" s="520"/>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09" t="s">
        <v>114</v>
      </c>
      <c r="N32" s="510"/>
      <c r="O32" s="510"/>
      <c r="P32" s="510"/>
      <c r="Q32" s="510"/>
      <c r="R32" s="511"/>
      <c r="S32" s="137"/>
      <c r="T32" s="137"/>
      <c r="V32" s="170"/>
      <c r="X32" s="136"/>
      <c r="AA32" s="398" t="s">
        <v>195</v>
      </c>
      <c r="AB32" s="367" t="s">
        <v>187</v>
      </c>
      <c r="AC32" s="370" t="s">
        <v>157</v>
      </c>
      <c r="AD32" s="370" t="s">
        <v>186</v>
      </c>
      <c r="AE32" s="373" t="s">
        <v>193</v>
      </c>
      <c r="AF32" s="367" t="s">
        <v>93</v>
      </c>
      <c r="AG32" s="373"/>
      <c r="AL32" s="137"/>
      <c r="AN32" s="171"/>
    </row>
    <row r="33" spans="2:40" ht="20.25" thickBot="1">
      <c r="B33" s="151"/>
      <c r="D33" s="143"/>
      <c r="F33" s="136"/>
      <c r="H33" s="85" t="s">
        <v>145</v>
      </c>
      <c r="I33" s="135"/>
      <c r="J33" s="100">
        <f>'[4]030_02_利用データ_フロー'!$G$40</f>
        <v>0</v>
      </c>
      <c r="M33" s="512"/>
      <c r="N33" s="513"/>
      <c r="O33" s="513"/>
      <c r="P33" s="513"/>
      <c r="Q33" s="513"/>
      <c r="R33" s="514"/>
      <c r="S33" s="137"/>
      <c r="T33" s="137"/>
      <c r="V33" s="170"/>
      <c r="X33" s="136"/>
      <c r="AA33" s="399"/>
      <c r="AB33" s="369"/>
      <c r="AC33" s="372"/>
      <c r="AD33" s="372"/>
      <c r="AE33" s="375"/>
      <c r="AF33" s="369"/>
      <c r="AG33" s="375"/>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80" t="s">
        <v>118</v>
      </c>
      <c r="AJ34" s="382"/>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3"/>
      <c r="AJ35" s="385"/>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3"/>
      <c r="AJ36" s="385"/>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3"/>
      <c r="AJ37" s="385"/>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3"/>
      <c r="AJ38" s="385"/>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6"/>
      <c r="AJ39" s="388"/>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02" t="s">
        <v>153</v>
      </c>
      <c r="AJ41" s="500">
        <f>$AG$43</f>
        <v>0</v>
      </c>
      <c r="AK41" s="262"/>
      <c r="AL41" s="149"/>
      <c r="AM41" s="265"/>
      <c r="AN41" s="179"/>
    </row>
    <row r="42" spans="2:40" ht="19.5" customHeight="1" thickBot="1">
      <c r="B42" s="151"/>
      <c r="D42" s="143"/>
      <c r="F42" s="136"/>
      <c r="I42" s="408" t="s">
        <v>254</v>
      </c>
      <c r="J42" s="528"/>
      <c r="K42" s="412" t="s">
        <v>180</v>
      </c>
      <c r="L42" s="413"/>
      <c r="M42" s="413"/>
      <c r="N42" s="414"/>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04"/>
      <c r="AJ42" s="501"/>
      <c r="AK42" s="262"/>
      <c r="AL42" s="149"/>
      <c r="AM42" s="265"/>
      <c r="AN42" s="179"/>
    </row>
    <row r="43" spans="2:40" ht="19.5" customHeight="1" thickTop="1">
      <c r="B43" s="151"/>
      <c r="D43" s="143"/>
      <c r="F43" s="136"/>
      <c r="I43" s="410"/>
      <c r="J43" s="529"/>
      <c r="K43" s="415"/>
      <c r="L43" s="416"/>
      <c r="M43" s="416"/>
      <c r="N43" s="417"/>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0"/>
      <c r="J44" s="529"/>
      <c r="K44" s="430" t="s">
        <v>251</v>
      </c>
      <c r="L44" s="431"/>
      <c r="M44" s="432"/>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526" t="e">
        <f>'[2]041_04_Rslt_5Yr'!$BI$146*$M$45</f>
        <v>#DIV/0!</v>
      </c>
      <c r="L45" s="527"/>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435" t="s">
        <v>253</v>
      </c>
      <c r="J46" s="530"/>
      <c r="K46" s="412" t="s">
        <v>182</v>
      </c>
      <c r="L46" s="413"/>
      <c r="M46" s="413"/>
      <c r="N46" s="414"/>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437"/>
      <c r="J47" s="531"/>
      <c r="K47" s="415"/>
      <c r="L47" s="416"/>
      <c r="M47" s="416"/>
      <c r="N47" s="417"/>
      <c r="S47" s="123"/>
      <c r="T47" s="123"/>
      <c r="V47" s="170"/>
      <c r="X47" s="136"/>
      <c r="AA47" s="497" t="s">
        <v>112</v>
      </c>
      <c r="AB47" s="498"/>
      <c r="AC47" s="499"/>
      <c r="AD47" s="120" t="e">
        <f>AB24+AJ41</f>
        <v>#VALUE!</v>
      </c>
      <c r="AL47" s="137"/>
      <c r="AN47" s="171"/>
    </row>
    <row r="48" spans="2:40" ht="19.5" customHeight="1">
      <c r="B48" s="151"/>
      <c r="D48" s="143"/>
      <c r="F48" s="136"/>
      <c r="I48" s="437"/>
      <c r="J48" s="531"/>
      <c r="K48" s="521" t="s">
        <v>255</v>
      </c>
      <c r="L48" s="522"/>
      <c r="M48" s="523"/>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524" t="e">
        <f>'[2]041_04_Rslt_5Yr'!$AY$146*$M$49</f>
        <v>#DIV/0!</v>
      </c>
      <c r="L49" s="525"/>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444" t="s">
        <v>249</v>
      </c>
      <c r="J50" s="445"/>
      <c r="K50" s="448" t="s">
        <v>250</v>
      </c>
      <c r="L50" s="449"/>
      <c r="M50" s="449"/>
      <c r="N50" s="450"/>
      <c r="S50" s="139"/>
      <c r="T50" s="139"/>
    </row>
    <row r="51" spans="2:40" ht="19.5" customHeight="1">
      <c r="B51" s="151"/>
      <c r="D51" s="143"/>
      <c r="F51" s="136"/>
      <c r="I51" s="446"/>
      <c r="J51" s="447"/>
      <c r="K51" s="451"/>
      <c r="L51" s="452"/>
      <c r="M51" s="452"/>
      <c r="N51" s="453"/>
      <c r="S51" s="139"/>
      <c r="T51" s="139"/>
    </row>
    <row r="52" spans="2:40" ht="18.75" customHeight="1">
      <c r="B52" s="151"/>
      <c r="D52" s="143"/>
      <c r="F52" s="136"/>
      <c r="I52" s="446"/>
      <c r="J52" s="447"/>
      <c r="K52" s="462" t="s">
        <v>131</v>
      </c>
      <c r="L52" s="463"/>
      <c r="M52" s="464"/>
      <c r="N52" s="203"/>
      <c r="P52" s="509" t="s">
        <v>200</v>
      </c>
      <c r="Q52" s="510"/>
      <c r="R52" s="511"/>
      <c r="S52" s="137"/>
      <c r="T52" s="137"/>
      <c r="Z52" s="239"/>
    </row>
    <row r="53" spans="2:40" ht="18.75" customHeight="1">
      <c r="B53" s="151"/>
      <c r="D53" s="143"/>
      <c r="F53" s="136"/>
      <c r="I53" s="111" t="e">
        <f>'[2]041_04_Rslt_5Yr'!$K$146*$J$53</f>
        <v>#DIV/0!</v>
      </c>
      <c r="J53" s="228">
        <f>'[1]013_01_供給の考え方'!$H$22</f>
        <v>1</v>
      </c>
      <c r="K53" s="465" t="e">
        <f>'[2]041_04_Rslt_5Yr'!$AO$146*$M$53</f>
        <v>#DIV/0!</v>
      </c>
      <c r="L53" s="466"/>
      <c r="M53" s="228">
        <f>'[1]013_01_供給の考え方'!$H$25</f>
        <v>1</v>
      </c>
      <c r="N53" s="204"/>
      <c r="P53" s="515"/>
      <c r="Q53" s="516"/>
      <c r="R53" s="517"/>
      <c r="S53" s="148"/>
      <c r="T53" s="137"/>
    </row>
    <row r="54" spans="2:40" ht="18.75" customHeight="1">
      <c r="B54" s="151"/>
      <c r="D54" s="143"/>
      <c r="F54" s="136"/>
      <c r="K54" s="112" t="s">
        <v>8</v>
      </c>
      <c r="P54" s="512"/>
      <c r="Q54" s="513"/>
      <c r="R54" s="514"/>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09" t="s">
        <v>116</v>
      </c>
      <c r="Q57" s="510"/>
      <c r="R57" s="511"/>
      <c r="S57" s="137"/>
      <c r="T57" s="137"/>
    </row>
    <row r="58" spans="2:40" ht="39">
      <c r="B58" s="151"/>
      <c r="D58" s="143"/>
      <c r="F58" s="136"/>
      <c r="I58" s="157" t="s">
        <v>144</v>
      </c>
      <c r="J58" s="93">
        <f>'[1]013_01_供給の考え方'!$G$38</f>
        <v>0</v>
      </c>
      <c r="N58" s="231"/>
      <c r="O58" s="231"/>
      <c r="P58" s="512"/>
      <c r="Q58" s="513"/>
      <c r="R58" s="514"/>
      <c r="S58" s="137"/>
      <c r="T58" s="137"/>
    </row>
    <row r="59" spans="2:40" ht="20.25" thickBot="1">
      <c r="B59" s="151"/>
      <c r="D59" s="143"/>
      <c r="F59" s="136"/>
      <c r="I59" s="158" t="s">
        <v>92</v>
      </c>
      <c r="J59" s="159">
        <f>AJ22</f>
        <v>0</v>
      </c>
      <c r="N59" s="82"/>
      <c r="O59" s="82"/>
      <c r="P59" s="515" t="s">
        <v>117</v>
      </c>
      <c r="Q59" s="516"/>
      <c r="R59" s="517"/>
      <c r="S59" s="137"/>
      <c r="T59" s="137"/>
    </row>
    <row r="60" spans="2:40" ht="21" thickTop="1" thickBot="1">
      <c r="B60" s="151"/>
      <c r="D60" s="143"/>
      <c r="F60" s="136"/>
      <c r="I60" s="182" t="s">
        <v>115</v>
      </c>
      <c r="J60" s="183" t="e">
        <f>SUM(J57:J59)</f>
        <v>#DIV/0!</v>
      </c>
      <c r="N60" s="82"/>
      <c r="O60" s="82"/>
      <c r="P60" s="512"/>
      <c r="Q60" s="513"/>
      <c r="R60" s="514"/>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G9:H9"/>
    <mergeCell ref="M20:O20"/>
    <mergeCell ref="M21:O21"/>
    <mergeCell ref="I50:J52"/>
    <mergeCell ref="K52:M52"/>
    <mergeCell ref="K49:L49"/>
    <mergeCell ref="K45:L45"/>
    <mergeCell ref="I42:J44"/>
    <mergeCell ref="I46:J48"/>
    <mergeCell ref="K50:N51"/>
    <mergeCell ref="K46:N47"/>
    <mergeCell ref="K42:N43"/>
    <mergeCell ref="K44:M44"/>
    <mergeCell ref="P59:R60"/>
    <mergeCell ref="M31:R31"/>
    <mergeCell ref="M32:R33"/>
    <mergeCell ref="M24:N26"/>
    <mergeCell ref="M27:O27"/>
    <mergeCell ref="P52:R54"/>
    <mergeCell ref="K48:M48"/>
    <mergeCell ref="K53:L53"/>
    <mergeCell ref="Z21:Z22"/>
    <mergeCell ref="AG18:AG20"/>
    <mergeCell ref="AH18:AH20"/>
    <mergeCell ref="AI18:AI20"/>
    <mergeCell ref="P57:R58"/>
    <mergeCell ref="AB18:AB20"/>
    <mergeCell ref="AC18:AC20"/>
    <mergeCell ref="AD18:AD20"/>
    <mergeCell ref="AE18:AE20"/>
    <mergeCell ref="AF18:AF20"/>
    <mergeCell ref="AD28:AF2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t="e">
        <f>'021_11_需給まとめ_総括表1'!AP44</f>
        <v>#DIV/0!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68" t="s">
        <v>32</v>
      </c>
      <c r="D2" s="569"/>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35" t="e">
        <f>E17</f>
        <v>#DIV/0!</v>
      </c>
      <c r="O16" s="536"/>
      <c r="P16" s="537"/>
      <c r="Q16" s="535" t="e">
        <f>E18</f>
        <v>#DIV/0!</v>
      </c>
      <c r="R16" s="536"/>
      <c r="S16" s="537"/>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35" t="e">
        <f>Y17</f>
        <v>#DIV/0!</v>
      </c>
      <c r="AI16" s="536"/>
      <c r="AJ16" s="537"/>
      <c r="AK16" s="535" t="e">
        <f>Y18</f>
        <v>#DIV/0!</v>
      </c>
      <c r="AL16" s="536"/>
      <c r="AM16" s="537"/>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35" t="e">
        <f>E15</f>
        <v>#DIV/0!</v>
      </c>
      <c r="O18" s="536"/>
      <c r="P18" s="537"/>
      <c r="Q18" s="535" t="e">
        <f>E16</f>
        <v>#DIV/0!</v>
      </c>
      <c r="R18" s="536"/>
      <c r="S18" s="537"/>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35" t="e">
        <f>Y15</f>
        <v>#DIV/0!</v>
      </c>
      <c r="AI18" s="536"/>
      <c r="AJ18" s="537"/>
      <c r="AK18" s="535" t="e">
        <f>Y16</f>
        <v>#DIV/0!</v>
      </c>
      <c r="AL18" s="536"/>
      <c r="AM18" s="537"/>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61" t="s">
        <v>11</v>
      </c>
      <c r="D25" s="562"/>
      <c r="E25" s="11" t="s">
        <v>20</v>
      </c>
      <c r="F25" s="51"/>
      <c r="G25" s="51"/>
      <c r="H25" s="51"/>
      <c r="I25" s="51"/>
      <c r="J25" s="51"/>
      <c r="K25" s="51"/>
      <c r="L25" s="51"/>
      <c r="M25" s="51"/>
      <c r="N25" s="51"/>
      <c r="O25" s="51"/>
      <c r="P25" s="51"/>
      <c r="Q25" s="51"/>
      <c r="R25" s="4"/>
      <c r="V25" s="6"/>
      <c r="W25" s="561" t="s">
        <v>11</v>
      </c>
      <c r="X25" s="562"/>
      <c r="Y25" s="11" t="s">
        <v>20</v>
      </c>
      <c r="Z25" s="51"/>
      <c r="AA25" s="51"/>
      <c r="AB25" s="51"/>
      <c r="AC25" s="51"/>
      <c r="AD25" s="51"/>
      <c r="AE25" s="51"/>
      <c r="AF25" s="51"/>
      <c r="AG25" s="51"/>
      <c r="AH25" s="51"/>
      <c r="AI25" s="51"/>
      <c r="AJ25" s="51"/>
      <c r="AK25" s="51"/>
      <c r="AL25" s="4"/>
    </row>
    <row r="26" spans="2:39" ht="37.5">
      <c r="C26" s="563"/>
      <c r="D26" s="564"/>
      <c r="E26" s="495" t="s">
        <v>28</v>
      </c>
      <c r="F26" s="553" t="s">
        <v>2</v>
      </c>
      <c r="G26" s="554"/>
      <c r="H26" s="555"/>
      <c r="I26" s="195" t="s">
        <v>21</v>
      </c>
      <c r="J26" s="196"/>
      <c r="K26" s="197"/>
      <c r="L26" s="548" t="s">
        <v>22</v>
      </c>
      <c r="M26" s="549"/>
      <c r="N26" s="550"/>
      <c r="O26" s="548" t="s">
        <v>23</v>
      </c>
      <c r="P26" s="549"/>
      <c r="Q26" s="550"/>
      <c r="R26" s="48" t="s">
        <v>24</v>
      </c>
      <c r="S26" s="50"/>
      <c r="T26" s="49"/>
      <c r="U26" s="49"/>
      <c r="W26" s="563"/>
      <c r="X26" s="564"/>
      <c r="Y26" s="495" t="s">
        <v>28</v>
      </c>
      <c r="Z26" s="553" t="s">
        <v>2</v>
      </c>
      <c r="AA26" s="554"/>
      <c r="AB26" s="555"/>
      <c r="AC26" s="195" t="s">
        <v>21</v>
      </c>
      <c r="AD26" s="196"/>
      <c r="AE26" s="197"/>
      <c r="AF26" s="548" t="s">
        <v>22</v>
      </c>
      <c r="AG26" s="549"/>
      <c r="AH26" s="550"/>
      <c r="AI26" s="548" t="s">
        <v>23</v>
      </c>
      <c r="AJ26" s="549"/>
      <c r="AK26" s="550"/>
      <c r="AL26" s="48" t="s">
        <v>24</v>
      </c>
      <c r="AM26" s="50"/>
    </row>
    <row r="27" spans="2:39" ht="37.5" customHeight="1">
      <c r="C27" s="563"/>
      <c r="D27" s="564"/>
      <c r="E27" s="565"/>
      <c r="F27" s="52" t="s">
        <v>1</v>
      </c>
      <c r="G27" s="556" t="str">
        <f>'[1]012_01_条件設定_共通'!$F$127</f>
        <v>60歳以上を対象とする</v>
      </c>
      <c r="H27" s="557"/>
      <c r="I27" s="52" t="s">
        <v>1</v>
      </c>
      <c r="J27" s="198" t="s">
        <v>25</v>
      </c>
      <c r="K27" s="199"/>
      <c r="L27" s="52" t="s">
        <v>1</v>
      </c>
      <c r="M27" s="551" t="s">
        <v>26</v>
      </c>
      <c r="N27" s="552"/>
      <c r="O27" s="52" t="s">
        <v>1</v>
      </c>
      <c r="P27" s="551" t="s">
        <v>26</v>
      </c>
      <c r="Q27" s="552"/>
      <c r="R27" s="544" t="str">
        <f>'[1]012_05_条件設定_要配慮者'!$F$104</f>
        <v>外国人のみの世帯を対象とする</v>
      </c>
      <c r="T27" s="49"/>
      <c r="U27" s="49"/>
      <c r="W27" s="563"/>
      <c r="X27" s="564"/>
      <c r="Y27" s="565"/>
      <c r="Z27" s="52" t="s">
        <v>1</v>
      </c>
      <c r="AA27" s="556" t="str">
        <f>'[1]012_01_条件設定_共通'!$F$127</f>
        <v>60歳以上を対象とする</v>
      </c>
      <c r="AB27" s="557"/>
      <c r="AC27" s="52" t="s">
        <v>1</v>
      </c>
      <c r="AD27" s="198" t="s">
        <v>25</v>
      </c>
      <c r="AE27" s="199"/>
      <c r="AF27" s="52" t="s">
        <v>1</v>
      </c>
      <c r="AG27" s="551" t="s">
        <v>26</v>
      </c>
      <c r="AH27" s="552"/>
      <c r="AI27" s="52" t="s">
        <v>1</v>
      </c>
      <c r="AJ27" s="551" t="s">
        <v>26</v>
      </c>
      <c r="AK27" s="552"/>
      <c r="AL27" s="544" t="str">
        <f>'[1]012_05_条件設定_要配慮者'!$F$104</f>
        <v>外国人のみの世帯を対象とする</v>
      </c>
    </row>
    <row r="28" spans="2:39" ht="37.5" customHeight="1">
      <c r="C28" s="566"/>
      <c r="D28" s="567"/>
      <c r="E28" s="496"/>
      <c r="F28" s="53" t="s">
        <v>0</v>
      </c>
      <c r="G28" s="546" t="str">
        <f>'[1]012_01_条件設定_共通'!$F$127</f>
        <v>60歳以上を対象とする</v>
      </c>
      <c r="H28" s="547"/>
      <c r="I28" s="53" t="s">
        <v>0</v>
      </c>
      <c r="J28" s="193" t="str">
        <f>'[1]012_01_条件設定_共通'!$F$156</f>
        <v>60歳以上を対象とする</v>
      </c>
      <c r="K28" s="194"/>
      <c r="L28" s="53" t="s">
        <v>0</v>
      </c>
      <c r="M28" s="546" t="str">
        <f>'[1]012_01_条件設定_共通'!$F$169</f>
        <v>子どもが６歳未満の世帯を対象とする</v>
      </c>
      <c r="N28" s="547"/>
      <c r="O28" s="53" t="s">
        <v>0</v>
      </c>
      <c r="P28" s="546" t="str">
        <f>'[1]012_01_条件設定_共通'!$F$169</f>
        <v>子どもが６歳未満の世帯を対象とする</v>
      </c>
      <c r="Q28" s="547"/>
      <c r="R28" s="545"/>
      <c r="T28" s="49"/>
      <c r="U28" s="49"/>
      <c r="W28" s="566"/>
      <c r="X28" s="567"/>
      <c r="Y28" s="496"/>
      <c r="Z28" s="53" t="s">
        <v>0</v>
      </c>
      <c r="AA28" s="546" t="str">
        <f>'[1]012_01_条件設定_共通'!$F$127</f>
        <v>60歳以上を対象とする</v>
      </c>
      <c r="AB28" s="547"/>
      <c r="AC28" s="53" t="s">
        <v>0</v>
      </c>
      <c r="AD28" s="193" t="str">
        <f>'[1]012_01_条件設定_共通'!$F$156</f>
        <v>60歳以上を対象とする</v>
      </c>
      <c r="AE28" s="194"/>
      <c r="AF28" s="53" t="s">
        <v>0</v>
      </c>
      <c r="AG28" s="546" t="str">
        <f>'[1]012_01_条件設定_共通'!$F$169</f>
        <v>子どもが６歳未満の世帯を対象とする</v>
      </c>
      <c r="AH28" s="547"/>
      <c r="AI28" s="53" t="s">
        <v>0</v>
      </c>
      <c r="AJ28" s="546" t="str">
        <f>'[1]012_01_条件設定_共通'!$F$169</f>
        <v>子どもが６歳未満の世帯を対象とする</v>
      </c>
      <c r="AK28" s="547"/>
      <c r="AL28" s="545"/>
    </row>
    <row r="29" spans="2:39">
      <c r="C29" s="11"/>
      <c r="D29" s="12" t="s">
        <v>19</v>
      </c>
      <c r="E29" s="54" t="e">
        <f>'[2]041_02_HonSai_510Yr'!$AC$430</f>
        <v>#DIV/0!</v>
      </c>
      <c r="F29" s="558" t="e">
        <f>'[2]041_02_HonSai_510Yr'!$AC$287</f>
        <v>#DIV/0!</v>
      </c>
      <c r="G29" s="559"/>
      <c r="H29" s="560"/>
      <c r="I29" s="187" t="e">
        <f>'[2]041_02_HonSai_510Yr'!$AC$299</f>
        <v>#DIV/0!</v>
      </c>
      <c r="J29" s="188"/>
      <c r="K29" s="77"/>
      <c r="L29" s="532" t="e">
        <f>'[2]041_02_HonSai_510Yr'!$AC$311</f>
        <v>#DIV/0!</v>
      </c>
      <c r="M29" s="533"/>
      <c r="N29" s="534"/>
      <c r="O29" s="532" t="e">
        <f>'[2]041_02_HonSai_510Yr'!$AC$348</f>
        <v>#DIV/0!</v>
      </c>
      <c r="P29" s="533"/>
      <c r="Q29" s="534"/>
      <c r="R29" s="54" t="e">
        <f>'[2]041_02_HonSai_510Yr'!$AC$385</f>
        <v>#DIV/0!</v>
      </c>
      <c r="W29" s="11"/>
      <c r="X29" s="12" t="s">
        <v>19</v>
      </c>
      <c r="Y29" s="54" t="e">
        <f>'[2]041_02_HonSai_510Yr'!$BE$430</f>
        <v>#DIV/0!</v>
      </c>
      <c r="Z29" s="558" t="e">
        <f>'[2]041_02_HonSai_510Yr'!$BE$287</f>
        <v>#DIV/0!</v>
      </c>
      <c r="AA29" s="559"/>
      <c r="AB29" s="560"/>
      <c r="AC29" s="187" t="e">
        <f>'[2]041_02_HonSai_510Yr'!$BE$299</f>
        <v>#DIV/0!</v>
      </c>
      <c r="AD29" s="188"/>
      <c r="AE29" s="77"/>
      <c r="AF29" s="532" t="e">
        <f>'[2]041_02_HonSai_510Yr'!$BE$311</f>
        <v>#DIV/0!</v>
      </c>
      <c r="AG29" s="533"/>
      <c r="AH29" s="534"/>
      <c r="AI29" s="532" t="e">
        <f>'[2]041_02_HonSai_510Yr'!$BE$348</f>
        <v>#DIV/0!</v>
      </c>
      <c r="AJ29" s="533"/>
      <c r="AK29" s="534"/>
      <c r="AL29" s="54" t="e">
        <f>'[2]041_02_HonSai_510Yr'!$BE$385</f>
        <v>#DIV/0!</v>
      </c>
    </row>
    <row r="30" spans="2:39">
      <c r="E30" s="1" t="s">
        <v>27</v>
      </c>
      <c r="Y30" s="1" t="s">
        <v>27</v>
      </c>
    </row>
    <row r="33" spans="2:38" ht="18.75" customHeight="1">
      <c r="B33" s="6" t="s">
        <v>31</v>
      </c>
      <c r="V33" s="6" t="s">
        <v>31</v>
      </c>
    </row>
    <row r="34" spans="2:38">
      <c r="C34" s="561" t="s">
        <v>11</v>
      </c>
      <c r="D34" s="562"/>
      <c r="E34" s="11" t="s">
        <v>20</v>
      </c>
      <c r="F34" s="51"/>
      <c r="G34" s="51"/>
      <c r="H34" s="51"/>
      <c r="I34" s="51"/>
      <c r="J34" s="51"/>
      <c r="K34" s="51"/>
      <c r="L34" s="51"/>
      <c r="M34" s="51"/>
      <c r="N34" s="51"/>
      <c r="O34" s="51"/>
      <c r="P34" s="51"/>
      <c r="Q34" s="51"/>
      <c r="R34" s="4"/>
      <c r="W34" s="561" t="s">
        <v>11</v>
      </c>
      <c r="X34" s="562"/>
      <c r="Y34" s="11" t="s">
        <v>20</v>
      </c>
      <c r="Z34" s="51"/>
      <c r="AA34" s="51"/>
      <c r="AB34" s="51"/>
      <c r="AC34" s="51"/>
      <c r="AD34" s="51"/>
      <c r="AE34" s="51"/>
      <c r="AF34" s="51"/>
      <c r="AG34" s="51"/>
      <c r="AH34" s="51"/>
      <c r="AI34" s="51"/>
      <c r="AJ34" s="51"/>
      <c r="AK34" s="51"/>
      <c r="AL34" s="4"/>
    </row>
    <row r="35" spans="2:38" ht="37.5">
      <c r="C35" s="563"/>
      <c r="D35" s="564"/>
      <c r="E35" s="495" t="s">
        <v>28</v>
      </c>
      <c r="F35" s="553" t="s">
        <v>2</v>
      </c>
      <c r="G35" s="554"/>
      <c r="H35" s="555"/>
      <c r="I35" s="195" t="s">
        <v>21</v>
      </c>
      <c r="J35" s="196"/>
      <c r="K35" s="197"/>
      <c r="L35" s="548" t="s">
        <v>22</v>
      </c>
      <c r="M35" s="549"/>
      <c r="N35" s="550"/>
      <c r="O35" s="548" t="s">
        <v>23</v>
      </c>
      <c r="P35" s="549"/>
      <c r="Q35" s="550"/>
      <c r="R35" s="48" t="s">
        <v>24</v>
      </c>
      <c r="W35" s="563"/>
      <c r="X35" s="564"/>
      <c r="Y35" s="495" t="s">
        <v>28</v>
      </c>
      <c r="Z35" s="553" t="s">
        <v>2</v>
      </c>
      <c r="AA35" s="554"/>
      <c r="AB35" s="555"/>
      <c r="AC35" s="195" t="s">
        <v>21</v>
      </c>
      <c r="AD35" s="196"/>
      <c r="AE35" s="197"/>
      <c r="AF35" s="548" t="s">
        <v>22</v>
      </c>
      <c r="AG35" s="549"/>
      <c r="AH35" s="550"/>
      <c r="AI35" s="548" t="s">
        <v>23</v>
      </c>
      <c r="AJ35" s="549"/>
      <c r="AK35" s="550"/>
      <c r="AL35" s="48" t="s">
        <v>24</v>
      </c>
    </row>
    <row r="36" spans="2:38" ht="57.75" customHeight="1">
      <c r="C36" s="563"/>
      <c r="D36" s="564"/>
      <c r="E36" s="565"/>
      <c r="F36" s="52" t="s">
        <v>1</v>
      </c>
      <c r="G36" s="556" t="str">
        <f>'[1]012_01_条件設定_共通'!$F$127</f>
        <v>60歳以上を対象とする</v>
      </c>
      <c r="H36" s="557"/>
      <c r="I36" s="52" t="s">
        <v>1</v>
      </c>
      <c r="J36" s="198" t="s">
        <v>25</v>
      </c>
      <c r="K36" s="199"/>
      <c r="L36" s="52" t="s">
        <v>1</v>
      </c>
      <c r="M36" s="551" t="s">
        <v>26</v>
      </c>
      <c r="N36" s="552"/>
      <c r="O36" s="52" t="s">
        <v>1</v>
      </c>
      <c r="P36" s="551" t="s">
        <v>26</v>
      </c>
      <c r="Q36" s="552"/>
      <c r="R36" s="544" t="str">
        <f>'[1]012_05_条件設定_要配慮者'!$F$104</f>
        <v>外国人のみの世帯を対象とする</v>
      </c>
      <c r="W36" s="563"/>
      <c r="X36" s="564"/>
      <c r="Y36" s="565"/>
      <c r="Z36" s="52" t="s">
        <v>1</v>
      </c>
      <c r="AA36" s="556" t="str">
        <f>'[1]012_01_条件設定_共通'!$F$127</f>
        <v>60歳以上を対象とする</v>
      </c>
      <c r="AB36" s="557"/>
      <c r="AC36" s="52" t="s">
        <v>1</v>
      </c>
      <c r="AD36" s="198" t="s">
        <v>25</v>
      </c>
      <c r="AE36" s="199"/>
      <c r="AF36" s="52" t="s">
        <v>1</v>
      </c>
      <c r="AG36" s="551" t="s">
        <v>26</v>
      </c>
      <c r="AH36" s="552"/>
      <c r="AI36" s="52" t="s">
        <v>1</v>
      </c>
      <c r="AJ36" s="551" t="s">
        <v>26</v>
      </c>
      <c r="AK36" s="552"/>
      <c r="AL36" s="544" t="str">
        <f>'[1]012_05_条件設定_要配慮者'!$F$104</f>
        <v>外国人のみの世帯を対象とする</v>
      </c>
    </row>
    <row r="37" spans="2:38" ht="37.5" customHeight="1">
      <c r="C37" s="563"/>
      <c r="D37" s="564"/>
      <c r="E37" s="565"/>
      <c r="F37" s="53" t="s">
        <v>0</v>
      </c>
      <c r="G37" s="546" t="str">
        <f>'[1]012_01_条件設定_共通'!$F$127</f>
        <v>60歳以上を対象とする</v>
      </c>
      <c r="H37" s="547"/>
      <c r="I37" s="53" t="s">
        <v>0</v>
      </c>
      <c r="J37" s="193" t="str">
        <f>'[1]012_01_条件設定_共通'!$F$156</f>
        <v>60歳以上を対象とする</v>
      </c>
      <c r="K37" s="194"/>
      <c r="L37" s="53" t="s">
        <v>0</v>
      </c>
      <c r="M37" s="546" t="str">
        <f>'[1]012_01_条件設定_共通'!$F$169</f>
        <v>子どもが６歳未満の世帯を対象とする</v>
      </c>
      <c r="N37" s="547"/>
      <c r="O37" s="53" t="s">
        <v>0</v>
      </c>
      <c r="P37" s="546" t="str">
        <f>'[1]012_01_条件設定_共通'!$F$169</f>
        <v>子どもが６歳未満の世帯を対象とする</v>
      </c>
      <c r="Q37" s="547"/>
      <c r="R37" s="545"/>
      <c r="W37" s="563"/>
      <c r="X37" s="564"/>
      <c r="Y37" s="565"/>
      <c r="Z37" s="53" t="s">
        <v>0</v>
      </c>
      <c r="AA37" s="546" t="str">
        <f>'[1]012_01_条件設定_共通'!$F$127</f>
        <v>60歳以上を対象とする</v>
      </c>
      <c r="AB37" s="547"/>
      <c r="AC37" s="53" t="s">
        <v>0</v>
      </c>
      <c r="AD37" s="193" t="str">
        <f>'[1]012_01_条件設定_共通'!$F$156</f>
        <v>60歳以上を対象とする</v>
      </c>
      <c r="AE37" s="194"/>
      <c r="AF37" s="53" t="s">
        <v>0</v>
      </c>
      <c r="AG37" s="546" t="str">
        <f>'[1]012_01_条件設定_共通'!$F$169</f>
        <v>子どもが６歳未満の世帯を対象とする</v>
      </c>
      <c r="AH37" s="547"/>
      <c r="AI37" s="53" t="s">
        <v>0</v>
      </c>
      <c r="AJ37" s="546" t="str">
        <f>'[1]012_01_条件設定_共通'!$F$169</f>
        <v>子どもが６歳未満の世帯を対象とする</v>
      </c>
      <c r="AK37" s="547"/>
      <c r="AL37" s="545"/>
    </row>
    <row r="38" spans="2:38">
      <c r="C38" s="2"/>
      <c r="D38" s="3" t="s">
        <v>16</v>
      </c>
      <c r="E38" s="28" t="e">
        <f t="array" ref="E38:E42">E14:E18</f>
        <v>#DIV/0!</v>
      </c>
      <c r="F38" s="532" t="e">
        <f>SUM(F39:F42)</f>
        <v>#DIV/0!</v>
      </c>
      <c r="G38" s="533"/>
      <c r="H38" s="534"/>
      <c r="I38" s="187" t="e">
        <f>SUM(I39:I42)</f>
        <v>#DIV/0!</v>
      </c>
      <c r="J38" s="188"/>
      <c r="K38" s="77"/>
      <c r="L38" s="532" t="e">
        <f>SUM(L39:L42)</f>
        <v>#DIV/0!</v>
      </c>
      <c r="M38" s="533"/>
      <c r="N38" s="534"/>
      <c r="O38" s="532" t="e">
        <f>SUM(O39:O42)</f>
        <v>#DIV/0!</v>
      </c>
      <c r="P38" s="533"/>
      <c r="Q38" s="534"/>
      <c r="R38" s="54" t="e">
        <f>SUM(R39:R42)</f>
        <v>#DIV/0!</v>
      </c>
      <c r="W38" s="2"/>
      <c r="X38" s="3" t="s">
        <v>16</v>
      </c>
      <c r="Y38" s="28" t="e">
        <f t="array" ref="Y38:Y42">Y14:Y18</f>
        <v>#DIV/0!</v>
      </c>
      <c r="Z38" s="532" t="e">
        <f>SUM(Z39:Z42)</f>
        <v>#DIV/0!</v>
      </c>
      <c r="AA38" s="533"/>
      <c r="AB38" s="534"/>
      <c r="AC38" s="187" t="e">
        <f>SUM(AC39:AC42)</f>
        <v>#DIV/0!</v>
      </c>
      <c r="AD38" s="188"/>
      <c r="AE38" s="77"/>
      <c r="AF38" s="532" t="e">
        <f>SUM(AF39:AF42)</f>
        <v>#DIV/0!</v>
      </c>
      <c r="AG38" s="533"/>
      <c r="AH38" s="534"/>
      <c r="AI38" s="532" t="e">
        <f>SUM(AI39:AI42)</f>
        <v>#DIV/0!</v>
      </c>
      <c r="AJ38" s="533"/>
      <c r="AK38" s="534"/>
      <c r="AL38" s="54" t="e">
        <f>SUM(AL39:AL42)</f>
        <v>#DIV/0!</v>
      </c>
    </row>
    <row r="39" spans="2:38" ht="37.5">
      <c r="C39" s="209"/>
      <c r="D39" s="25" t="s">
        <v>125</v>
      </c>
      <c r="E39" s="29" t="e">
        <v>#DIV/0!</v>
      </c>
      <c r="F39" s="538" t="e">
        <f>'[2]041_08_Sanko_Rslt_5Yr'!$M$214</f>
        <v>#DIV/0!</v>
      </c>
      <c r="G39" s="539"/>
      <c r="H39" s="540"/>
      <c r="I39" s="191" t="e">
        <f>'[2]041_08_Sanko_Rslt_5Yr'!$M$230</f>
        <v>#DIV/0!</v>
      </c>
      <c r="J39" s="192"/>
      <c r="K39" s="79"/>
      <c r="L39" s="538" t="e">
        <f>'[2]041_08_Sanko_Rslt_5Yr'!$M$246</f>
        <v>#DIV/0!</v>
      </c>
      <c r="M39" s="539"/>
      <c r="N39" s="540"/>
      <c r="O39" s="538" t="e">
        <f>'[2]041_08_Sanko_Rslt_5Yr'!$M$286</f>
        <v>#DIV/0!</v>
      </c>
      <c r="P39" s="539"/>
      <c r="Q39" s="540"/>
      <c r="R39" s="17" t="e">
        <f>'[2]041_08_Sanko_Rslt_5Yr'!$M$326</f>
        <v>#DIV/0!</v>
      </c>
      <c r="W39" s="209"/>
      <c r="X39" s="25" t="s">
        <v>125</v>
      </c>
      <c r="Y39" s="29" t="e">
        <v>#DIV/0!</v>
      </c>
      <c r="Z39" s="538" t="e">
        <f>'[2]041_09_Sanko_Rslt_10Yr'!$M$214</f>
        <v>#DIV/0!</v>
      </c>
      <c r="AA39" s="539"/>
      <c r="AB39" s="540"/>
      <c r="AC39" s="191" t="e">
        <f>'[2]041_09_Sanko_Rslt_10Yr'!$M$230</f>
        <v>#DIV/0!</v>
      </c>
      <c r="AD39" s="192"/>
      <c r="AE39" s="79"/>
      <c r="AF39" s="538" t="e">
        <f>'[2]041_09_Sanko_Rslt_10Yr'!$M$246</f>
        <v>#DIV/0!</v>
      </c>
      <c r="AG39" s="539"/>
      <c r="AH39" s="540"/>
      <c r="AI39" s="538" t="e">
        <f>'[2]041_09_Sanko_Rslt_10Yr'!$M$286</f>
        <v>#DIV/0!</v>
      </c>
      <c r="AJ39" s="539"/>
      <c r="AK39" s="540"/>
      <c r="AL39" s="17" t="e">
        <f>'[2]041_09_Sanko_Rslt_10Yr'!$M$326</f>
        <v>#DIV/0!</v>
      </c>
    </row>
    <row r="40" spans="2:38" ht="37.5">
      <c r="C40" s="210"/>
      <c r="D40" s="26" t="s">
        <v>161</v>
      </c>
      <c r="E40" s="29" t="e">
        <v>#DIV/0!</v>
      </c>
      <c r="F40" s="541" t="e">
        <f>'[2]041_08_Sanko_Rslt_5Yr'!$W$214</f>
        <v>#DIV/0!</v>
      </c>
      <c r="G40" s="542"/>
      <c r="H40" s="543"/>
      <c r="I40" s="80" t="e">
        <f>'[2]041_08_Sanko_Rslt_5Yr'!$W$230</f>
        <v>#DIV/0!</v>
      </c>
      <c r="J40" s="44"/>
      <c r="K40" s="81"/>
      <c r="L40" s="541" t="e">
        <f>'[2]041_08_Sanko_Rslt_5Yr'!$W$246</f>
        <v>#DIV/0!</v>
      </c>
      <c r="M40" s="542"/>
      <c r="N40" s="543"/>
      <c r="O40" s="541" t="e">
        <f>'[2]041_08_Sanko_Rslt_5Yr'!$W$286</f>
        <v>#DIV/0!</v>
      </c>
      <c r="P40" s="542"/>
      <c r="Q40" s="543"/>
      <c r="R40" s="17" t="e">
        <f>'[2]041_08_Sanko_Rslt_5Yr'!$W$326</f>
        <v>#DIV/0!</v>
      </c>
      <c r="W40" s="210"/>
      <c r="X40" s="26" t="s">
        <v>161</v>
      </c>
      <c r="Y40" s="29" t="e">
        <v>#DIV/0!</v>
      </c>
      <c r="Z40" s="541" t="e">
        <f>'[2]041_09_Sanko_Rslt_10Yr'!$W$214</f>
        <v>#DIV/0!</v>
      </c>
      <c r="AA40" s="542"/>
      <c r="AB40" s="543"/>
      <c r="AC40" s="80" t="e">
        <f>'[2]041_09_Sanko_Rslt_10Yr'!$W$230</f>
        <v>#DIV/0!</v>
      </c>
      <c r="AD40" s="44"/>
      <c r="AE40" s="81"/>
      <c r="AF40" s="541" t="e">
        <f>'[2]041_09_Sanko_Rslt_10Yr'!$W$246</f>
        <v>#DIV/0!</v>
      </c>
      <c r="AG40" s="542"/>
      <c r="AH40" s="543"/>
      <c r="AI40" s="541" t="e">
        <f>'[2]041_09_Sanko_Rslt_10Yr'!$W$286</f>
        <v>#DIV/0!</v>
      </c>
      <c r="AJ40" s="542"/>
      <c r="AK40" s="543"/>
      <c r="AL40" s="17" t="e">
        <f>'[2]041_09_Sanko_Rslt_10Yr'!$W$326</f>
        <v>#DIV/0!</v>
      </c>
    </row>
    <row r="41" spans="2:38" ht="37.5">
      <c r="C41" s="211"/>
      <c r="D41" s="26" t="s">
        <v>160</v>
      </c>
      <c r="E41" s="29" t="e">
        <v>#DIV/0!</v>
      </c>
      <c r="F41" s="541" t="e">
        <f>'[2]041_08_Sanko_Rslt_5Yr'!$AG$214</f>
        <v>#DIV/0!</v>
      </c>
      <c r="G41" s="542"/>
      <c r="H41" s="543"/>
      <c r="I41" s="80" t="e">
        <f>'[2]041_08_Sanko_Rslt_5Yr'!$AG$230</f>
        <v>#DIV/0!</v>
      </c>
      <c r="J41" s="44"/>
      <c r="K41" s="81"/>
      <c r="L41" s="541" t="e">
        <f>'[2]041_08_Sanko_Rslt_5Yr'!$AG$246</f>
        <v>#DIV/0!</v>
      </c>
      <c r="M41" s="542"/>
      <c r="N41" s="543"/>
      <c r="O41" s="541" t="e">
        <f>'[2]041_08_Sanko_Rslt_5Yr'!$AG$286</f>
        <v>#DIV/0!</v>
      </c>
      <c r="P41" s="542"/>
      <c r="Q41" s="543"/>
      <c r="R41" s="17" t="e">
        <f>'[2]041_08_Sanko_Rslt_5Yr'!$AG$326</f>
        <v>#DIV/0!</v>
      </c>
      <c r="W41" s="211"/>
      <c r="X41" s="26" t="s">
        <v>160</v>
      </c>
      <c r="Y41" s="29" t="e">
        <v>#DIV/0!</v>
      </c>
      <c r="Z41" s="541" t="e">
        <f>'[2]041_09_Sanko_Rslt_10Yr'!$AG$214</f>
        <v>#DIV/0!</v>
      </c>
      <c r="AA41" s="542"/>
      <c r="AB41" s="543"/>
      <c r="AC41" s="80" t="e">
        <f>'[2]041_09_Sanko_Rslt_10Yr'!$AG$230</f>
        <v>#DIV/0!</v>
      </c>
      <c r="AD41" s="44"/>
      <c r="AE41" s="81"/>
      <c r="AF41" s="541" t="e">
        <f>'[2]041_09_Sanko_Rslt_10Yr'!$AG$246</f>
        <v>#DIV/0!</v>
      </c>
      <c r="AG41" s="542"/>
      <c r="AH41" s="543"/>
      <c r="AI41" s="541" t="e">
        <f>'[2]041_09_Sanko_Rslt_10Yr'!$AG$286</f>
        <v>#DIV/0!</v>
      </c>
      <c r="AJ41" s="542"/>
      <c r="AK41" s="543"/>
      <c r="AL41" s="17" t="e">
        <f>'[2]041_09_Sanko_Rslt_10Yr'!$AG$326</f>
        <v>#DIV/0!</v>
      </c>
    </row>
    <row r="42" spans="2:38" ht="37.5">
      <c r="C42" s="212"/>
      <c r="D42" s="27" t="s">
        <v>126</v>
      </c>
      <c r="E42" s="30" t="e">
        <v>#DIV/0!</v>
      </c>
      <c r="F42" s="535" t="e">
        <f>'[2]041_08_Sanko_Rslt_5Yr'!$AQ$214</f>
        <v>#DIV/0!</v>
      </c>
      <c r="G42" s="536"/>
      <c r="H42" s="537"/>
      <c r="I42" s="189" t="e">
        <f>'[2]041_08_Sanko_Rslt_5Yr'!$AQ$230</f>
        <v>#DIV/0!</v>
      </c>
      <c r="J42" s="190"/>
      <c r="K42" s="78"/>
      <c r="L42" s="535" t="e">
        <f>'[2]041_08_Sanko_Rslt_5Yr'!$AQ$246</f>
        <v>#DIV/0!</v>
      </c>
      <c r="M42" s="536"/>
      <c r="N42" s="537"/>
      <c r="O42" s="535" t="e">
        <f>'[2]041_08_Sanko_Rslt_5Yr'!$AQ$286</f>
        <v>#DIV/0!</v>
      </c>
      <c r="P42" s="536"/>
      <c r="Q42" s="537"/>
      <c r="R42" s="18" t="e">
        <f>'[2]041_08_Sanko_Rslt_5Yr'!$AQ$326</f>
        <v>#DIV/0!</v>
      </c>
      <c r="W42" s="212"/>
      <c r="X42" s="27" t="s">
        <v>126</v>
      </c>
      <c r="Y42" s="30" t="e">
        <v>#DIV/0!</v>
      </c>
      <c r="Z42" s="535" t="e">
        <f>'[2]041_09_Sanko_Rslt_10Yr'!$AQ$214</f>
        <v>#DIV/0!</v>
      </c>
      <c r="AA42" s="536"/>
      <c r="AB42" s="537"/>
      <c r="AC42" s="189" t="e">
        <f>'[2]041_09_Sanko_Rslt_10Yr'!$AQ$230</f>
        <v>#DIV/0!</v>
      </c>
      <c r="AD42" s="190"/>
      <c r="AE42" s="78"/>
      <c r="AF42" s="535" t="e">
        <f>'[2]041_09_Sanko_Rslt_10Yr'!$AQ$246</f>
        <v>#DIV/0!</v>
      </c>
      <c r="AG42" s="536"/>
      <c r="AH42" s="537"/>
      <c r="AI42" s="535" t="e">
        <f>'[2]041_09_Sanko_Rslt_10Yr'!$AQ$286</f>
        <v>#DIV/0!</v>
      </c>
      <c r="AJ42" s="536"/>
      <c r="AK42" s="537"/>
      <c r="AL42" s="18" t="e">
        <f>'[2]041_09_Sanko_Rslt_10Yr'!$AQ$326</f>
        <v>#DIV/0!</v>
      </c>
    </row>
    <row r="43" spans="2:38">
      <c r="E43" s="1" t="s">
        <v>27</v>
      </c>
      <c r="Y43" s="1" t="s">
        <v>27</v>
      </c>
    </row>
  </sheetData>
  <mergeCells count="93">
    <mergeCell ref="G36:H36"/>
    <mergeCell ref="G37:H37"/>
    <mergeCell ref="F35:H35"/>
    <mergeCell ref="F26:H26"/>
    <mergeCell ref="G27:H27"/>
    <mergeCell ref="G28:H28"/>
    <mergeCell ref="F29:H29"/>
    <mergeCell ref="C2:D2"/>
    <mergeCell ref="E26:E28"/>
    <mergeCell ref="C25:D28"/>
    <mergeCell ref="C34:D37"/>
    <mergeCell ref="E35:E37"/>
    <mergeCell ref="M37:N37"/>
    <mergeCell ref="P37:Q37"/>
    <mergeCell ref="Z35:AB35"/>
    <mergeCell ref="AA36:AB36"/>
    <mergeCell ref="AA37:AB37"/>
    <mergeCell ref="L35:N35"/>
    <mergeCell ref="O35:Q35"/>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N18:P18"/>
    <mergeCell ref="N16:P16"/>
    <mergeCell ref="Q16:S16"/>
    <mergeCell ref="Q18:S18"/>
    <mergeCell ref="R27:R28"/>
    <mergeCell ref="P27:Q27"/>
    <mergeCell ref="M28:N28"/>
    <mergeCell ref="P28:Q28"/>
    <mergeCell ref="AH16:AJ16"/>
    <mergeCell ref="AF26:AH26"/>
    <mergeCell ref="AI26:AK26"/>
    <mergeCell ref="AG27:AH27"/>
    <mergeCell ref="AJ27:AK27"/>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F42:AH42"/>
    <mergeCell ref="AI42:AK42"/>
    <mergeCell ref="Z40:AB40"/>
    <mergeCell ref="AF40:AH40"/>
    <mergeCell ref="AI40:AK40"/>
    <mergeCell ref="Z41:AB41"/>
    <mergeCell ref="AF41:AH41"/>
    <mergeCell ref="AI41:AK41"/>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F38:H38"/>
    <mergeCell ref="L38:N38"/>
    <mergeCell ref="O38:Q38"/>
    <mergeCell ref="Z38:AB38"/>
    <mergeCell ref="AF38:AH38"/>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2026-08-31T07:18:36Z</dcterms:modified>
</cp:coreProperties>
</file>