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4Cs1_v1.1\"/>
    </mc:Choice>
  </mc:AlternateContent>
  <xr:revisionPtr revIDLastSave="0" documentId="13_ncr:1_{1604A077-EA9A-45BE-B561-91CAE7DAA2C9}" xr6:coauthVersionLast="47" xr6:coauthVersionMax="47" xr10:uidLastSave="{00000000-0000-0000-0000-000000000000}"/>
  <bookViews>
    <workbookView xWindow="14715" yWindow="7560" windowWidth="20145" windowHeight="14055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3" l="1"/>
  <c r="E74" i="3"/>
  <c r="E11" i="3"/>
  <c r="E10" i="3"/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F82" i="3" l="1" a="1"/>
  <c r="H82" i="3" l="1"/>
  <c r="K82" i="3"/>
  <c r="F82" i="3"/>
  <c r="I82" i="3"/>
  <c r="G82" i="3"/>
  <c r="J82" i="3"/>
  <c r="J83" i="3" l="1"/>
  <c r="G83" i="3"/>
  <c r="I83" i="3"/>
  <c r="K83" i="3"/>
  <c r="H83" i="3"/>
  <c r="AF20" i="4" l="1"/>
  <c r="AF15" i="4"/>
  <c r="AF19" i="4"/>
  <c r="AF16" i="4"/>
  <c r="AF17" i="4"/>
  <c r="AF18" i="4"/>
  <c r="AL15" i="4" l="1"/>
  <c r="N15" i="4"/>
  <c r="N16" i="4"/>
  <c r="N18" i="4"/>
  <c r="N20" i="4"/>
  <c r="N19" i="4"/>
  <c r="N17" i="4"/>
  <c r="AL18" i="4"/>
  <c r="AL19" i="4"/>
  <c r="AL17" i="4"/>
  <c r="AL20" i="4"/>
  <c r="AL16" i="4"/>
  <c r="E15" i="4"/>
  <c r="E19" i="4"/>
  <c r="E20" i="4"/>
  <c r="E17" i="4"/>
  <c r="E16" i="4"/>
  <c r="E18" i="4"/>
  <c r="AK20" i="4" l="1"/>
  <c r="AH16" i="4"/>
  <c r="AI17" i="4"/>
  <c r="AI19" i="4"/>
  <c r="AK15" i="4"/>
  <c r="AJ19" i="4"/>
  <c r="AO18" i="4"/>
  <c r="AO16" i="4"/>
  <c r="AI15" i="4"/>
  <c r="AG18" i="4"/>
  <c r="AH15" i="4"/>
  <c r="AH20" i="4"/>
  <c r="AH18" i="4"/>
  <c r="AJ16" i="4"/>
  <c r="AJ15" i="4"/>
  <c r="AJ18" i="4"/>
  <c r="AO20" i="4"/>
  <c r="AI20" i="4"/>
  <c r="AO17" i="4"/>
  <c r="AG20" i="4"/>
  <c r="AG19" i="4"/>
  <c r="AK18" i="4"/>
  <c r="AO19" i="4"/>
  <c r="AO15" i="4"/>
  <c r="AK16" i="4"/>
  <c r="AJ20" i="4"/>
  <c r="AG17" i="4"/>
  <c r="AG16" i="4"/>
  <c r="AJ17" i="4"/>
  <c r="AG15" i="4"/>
  <c r="AK19" i="4"/>
  <c r="AK17" i="4"/>
  <c r="AH19" i="4"/>
  <c r="AI16" i="4"/>
  <c r="AH17" i="4"/>
  <c r="AI18" i="4"/>
  <c r="K15" i="4"/>
  <c r="K16" i="4"/>
  <c r="K20" i="4"/>
  <c r="T20" i="4"/>
  <c r="K19" i="4"/>
  <c r="T18" i="4"/>
  <c r="T16" i="4"/>
  <c r="T19" i="4"/>
  <c r="K17" i="4"/>
  <c r="K18" i="4"/>
  <c r="T15" i="4"/>
  <c r="T17" i="4"/>
  <c r="R17" i="4" l="1"/>
  <c r="H17" i="4"/>
  <c r="S18" i="4"/>
  <c r="AK35" i="4" a="1"/>
  <c r="AK35" i="4" s="1"/>
  <c r="J17" i="4"/>
  <c r="J18" i="4"/>
  <c r="Q20" i="4"/>
  <c r="F16" i="4"/>
  <c r="M32" i="4" s="1" a="1"/>
  <c r="P32" i="4" s="1"/>
  <c r="Q16" i="4"/>
  <c r="J19" i="4"/>
  <c r="I16" i="4"/>
  <c r="AR18" i="4"/>
  <c r="G15" i="4"/>
  <c r="AP18" i="4"/>
  <c r="AQ19" i="4"/>
  <c r="AT17" i="4"/>
  <c r="I18" i="4"/>
  <c r="Q19" i="4"/>
  <c r="O16" i="4"/>
  <c r="M33" i="4" s="1" a="1"/>
  <c r="H19" i="4"/>
  <c r="J20" i="4"/>
  <c r="U35" i="4" a="1"/>
  <c r="AS19" i="4"/>
  <c r="P18" i="4"/>
  <c r="AR15" i="4"/>
  <c r="AS35" i="4" a="1"/>
  <c r="AS18" i="4"/>
  <c r="AT19" i="4"/>
  <c r="AP17" i="4"/>
  <c r="H18" i="4"/>
  <c r="P15" i="4"/>
  <c r="AP20" i="4"/>
  <c r="I15" i="4"/>
  <c r="AU15" i="4"/>
  <c r="AS15" i="4"/>
  <c r="AQ18" i="4"/>
  <c r="F18" i="4"/>
  <c r="AC32" i="4" s="1" a="1"/>
  <c r="S16" i="4"/>
  <c r="I19" i="4"/>
  <c r="S20" i="4"/>
  <c r="O17" i="4"/>
  <c r="U33" i="4" s="1" a="1"/>
  <c r="AP19" i="4"/>
  <c r="S19" i="4"/>
  <c r="AQ15" i="4"/>
  <c r="AU20" i="4"/>
  <c r="F19" i="4"/>
  <c r="AK32" i="4" s="1" a="1"/>
  <c r="O20" i="4"/>
  <c r="AS33" i="4" s="1" a="1"/>
  <c r="J15" i="4"/>
  <c r="AC35" i="4" a="1"/>
  <c r="AP16" i="4"/>
  <c r="AU18" i="4"/>
  <c r="AU19" i="4"/>
  <c r="F17" i="4"/>
  <c r="U32" i="4" s="1" a="1"/>
  <c r="O19" i="4"/>
  <c r="AK33" i="4" s="1" a="1"/>
  <c r="O18" i="4"/>
  <c r="AC33" i="4" s="1" a="1"/>
  <c r="H15" i="4"/>
  <c r="P17" i="4"/>
  <c r="S17" i="4"/>
  <c r="AR16" i="4"/>
  <c r="AR19" i="4"/>
  <c r="AQ17" i="4"/>
  <c r="G18" i="4"/>
  <c r="Q15" i="4"/>
  <c r="AR20" i="4"/>
  <c r="R20" i="4"/>
  <c r="G20" i="4"/>
  <c r="AQ16" i="4"/>
  <c r="O15" i="4"/>
  <c r="E33" i="4" s="1" a="1"/>
  <c r="G17" i="4"/>
  <c r="AP15" i="4"/>
  <c r="R16" i="4"/>
  <c r="R18" i="4"/>
  <c r="AT20" i="4"/>
  <c r="P20" i="4"/>
  <c r="F20" i="4"/>
  <c r="AS32" i="4" s="1" a="1"/>
  <c r="G16" i="4"/>
  <c r="AT15" i="4"/>
  <c r="E35" i="4" a="1"/>
  <c r="R15" i="4"/>
  <c r="AT16" i="4"/>
  <c r="AU17" i="4"/>
  <c r="P19" i="4"/>
  <c r="Q18" i="4"/>
  <c r="AS20" i="4"/>
  <c r="I20" i="4"/>
  <c r="AS16" i="4"/>
  <c r="AR17" i="4"/>
  <c r="I17" i="4"/>
  <c r="S15" i="4"/>
  <c r="R19" i="4"/>
  <c r="P16" i="4"/>
  <c r="AQ20" i="4"/>
  <c r="J16" i="4"/>
  <c r="F15" i="4"/>
  <c r="E32" i="4" s="1" a="1"/>
  <c r="M35" i="4" a="1"/>
  <c r="Q17" i="4"/>
  <c r="AU16" i="4"/>
  <c r="AT18" i="4"/>
  <c r="AS17" i="4"/>
  <c r="G19" i="4"/>
  <c r="H20" i="4"/>
  <c r="H16" i="4"/>
  <c r="AC36" i="4" l="1" a="1"/>
  <c r="AM35" i="4"/>
  <c r="AP35" i="4"/>
  <c r="AO35" i="4"/>
  <c r="E36" i="4" a="1"/>
  <c r="I36" i="4" s="1"/>
  <c r="R32" i="4"/>
  <c r="M36" i="4" a="1"/>
  <c r="M36" i="4" s="1"/>
  <c r="AK36" i="4" a="1"/>
  <c r="AM36" i="4" s="1"/>
  <c r="AL35" i="4"/>
  <c r="AN35" i="4"/>
  <c r="Q32" i="4"/>
  <c r="N32" i="4"/>
  <c r="M32" i="4"/>
  <c r="U36" i="4" a="1"/>
  <c r="X36" i="4" s="1"/>
  <c r="O32" i="4"/>
  <c r="AS36" i="4" a="1"/>
  <c r="AW36" i="4" s="1"/>
  <c r="F36" i="4"/>
  <c r="H36" i="4"/>
  <c r="G36" i="4"/>
  <c r="R36" i="4"/>
  <c r="P36" i="4"/>
  <c r="AG36" i="4"/>
  <c r="AH36" i="4"/>
  <c r="AE36" i="4"/>
  <c r="AC36" i="4"/>
  <c r="AF36" i="4"/>
  <c r="AD36" i="4"/>
  <c r="G33" i="4"/>
  <c r="E33" i="4"/>
  <c r="H33" i="4"/>
  <c r="I33" i="4"/>
  <c r="J33" i="4"/>
  <c r="F33" i="4"/>
  <c r="AT32" i="4"/>
  <c r="AW32" i="4"/>
  <c r="AU32" i="4"/>
  <c r="AS32" i="4"/>
  <c r="AV32" i="4"/>
  <c r="AX32" i="4"/>
  <c r="Z33" i="4"/>
  <c r="X33" i="4"/>
  <c r="U33" i="4"/>
  <c r="W33" i="4"/>
  <c r="Y33" i="4"/>
  <c r="V33" i="4"/>
  <c r="V35" i="4"/>
  <c r="X35" i="4"/>
  <c r="Y35" i="4"/>
  <c r="U35" i="4"/>
  <c r="Z35" i="4"/>
  <c r="W35" i="4"/>
  <c r="AD35" i="4"/>
  <c r="AH35" i="4"/>
  <c r="AF35" i="4"/>
  <c r="AE35" i="4"/>
  <c r="AC35" i="4"/>
  <c r="AG35" i="4"/>
  <c r="AU33" i="4"/>
  <c r="AX33" i="4"/>
  <c r="AW33" i="4"/>
  <c r="AT33" i="4"/>
  <c r="AV33" i="4"/>
  <c r="AS33" i="4"/>
  <c r="Q33" i="4"/>
  <c r="N33" i="4"/>
  <c r="R33" i="4"/>
  <c r="M33" i="4"/>
  <c r="P33" i="4"/>
  <c r="O33" i="4"/>
  <c r="AF33" i="4"/>
  <c r="AC33" i="4"/>
  <c r="AE33" i="4"/>
  <c r="AH33" i="4"/>
  <c r="AG33" i="4"/>
  <c r="AD33" i="4"/>
  <c r="AK32" i="4"/>
  <c r="AN32" i="4"/>
  <c r="AO32" i="4"/>
  <c r="AP32" i="4"/>
  <c r="AL32" i="4"/>
  <c r="AM32" i="4"/>
  <c r="AN33" i="4"/>
  <c r="AL33" i="4"/>
  <c r="AK33" i="4"/>
  <c r="AP33" i="4"/>
  <c r="AO33" i="4"/>
  <c r="AM33" i="4"/>
  <c r="AC32" i="4"/>
  <c r="AH32" i="4"/>
  <c r="AF32" i="4"/>
  <c r="AD32" i="4"/>
  <c r="AG32" i="4"/>
  <c r="AE32" i="4"/>
  <c r="M35" i="4"/>
  <c r="O35" i="4"/>
  <c r="N35" i="4"/>
  <c r="Q35" i="4"/>
  <c r="P35" i="4"/>
  <c r="R35" i="4"/>
  <c r="U32" i="4"/>
  <c r="Z32" i="4"/>
  <c r="Y32" i="4"/>
  <c r="V32" i="4"/>
  <c r="W32" i="4"/>
  <c r="X32" i="4"/>
  <c r="AX35" i="4"/>
  <c r="AW35" i="4"/>
  <c r="AU35" i="4"/>
  <c r="AT35" i="4"/>
  <c r="AV35" i="4"/>
  <c r="AS35" i="4"/>
  <c r="I32" i="4"/>
  <c r="F32" i="4"/>
  <c r="H32" i="4"/>
  <c r="E32" i="4"/>
  <c r="J32" i="4"/>
  <c r="G32" i="4"/>
  <c r="G35" i="4"/>
  <c r="E35" i="4"/>
  <c r="J35" i="4"/>
  <c r="I35" i="4"/>
  <c r="F35" i="4"/>
  <c r="H35" i="4"/>
  <c r="Q36" i="4" l="1"/>
  <c r="AL36" i="4"/>
  <c r="AO36" i="4"/>
  <c r="O36" i="4"/>
  <c r="N36" i="4"/>
  <c r="AS36" i="4"/>
  <c r="AS62" i="4" s="1"/>
  <c r="J36" i="4"/>
  <c r="J60" i="4" s="1"/>
  <c r="AP36" i="4"/>
  <c r="AP57" i="4" s="1"/>
  <c r="AN36" i="4"/>
  <c r="AN61" i="4" s="1"/>
  <c r="E36" i="4"/>
  <c r="E62" i="4" s="1"/>
  <c r="AK36" i="4"/>
  <c r="AK57" i="4" s="1"/>
  <c r="AV36" i="4"/>
  <c r="AV59" i="4" s="1"/>
  <c r="Y36" i="4"/>
  <c r="V36" i="4"/>
  <c r="U36" i="4"/>
  <c r="U61" i="4" s="1"/>
  <c r="Z36" i="4"/>
  <c r="W36" i="4"/>
  <c r="AX36" i="4"/>
  <c r="AX58" i="4" s="1"/>
  <c r="AU36" i="4"/>
  <c r="AU57" i="4" s="1"/>
  <c r="AT36" i="4"/>
  <c r="AT61" i="4" s="1"/>
  <c r="AD57" i="4"/>
  <c r="AD62" i="4"/>
  <c r="AD59" i="4"/>
  <c r="AD58" i="4"/>
  <c r="AD60" i="4"/>
  <c r="AD61" i="4"/>
  <c r="AS60" i="4"/>
  <c r="AS61" i="4"/>
  <c r="AS59" i="4"/>
  <c r="AS58" i="4"/>
  <c r="AM57" i="4"/>
  <c r="AM59" i="4"/>
  <c r="AM58" i="4"/>
  <c r="AM62" i="4"/>
  <c r="AM60" i="4"/>
  <c r="AM61" i="4"/>
  <c r="AC57" i="4"/>
  <c r="AC60" i="4"/>
  <c r="AC61" i="4"/>
  <c r="AC62" i="4"/>
  <c r="AC58" i="4"/>
  <c r="AC59" i="4"/>
  <c r="AN57" i="4"/>
  <c r="AP58" i="4"/>
  <c r="AP62" i="4"/>
  <c r="AP59" i="4"/>
  <c r="AP61" i="4"/>
  <c r="AE60" i="4"/>
  <c r="AE59" i="4"/>
  <c r="AE57" i="4"/>
  <c r="AE62" i="4"/>
  <c r="AE61" i="4"/>
  <c r="AE58" i="4"/>
  <c r="AU58" i="4"/>
  <c r="AU59" i="4"/>
  <c r="AU62" i="4"/>
  <c r="AU61" i="4"/>
  <c r="AL61" i="4"/>
  <c r="AL58" i="4"/>
  <c r="AL60" i="4"/>
  <c r="AL62" i="4"/>
  <c r="AL59" i="4"/>
  <c r="AL57" i="4"/>
  <c r="AH61" i="4"/>
  <c r="AH58" i="4"/>
  <c r="AH60" i="4"/>
  <c r="AH57" i="4"/>
  <c r="AH62" i="4"/>
  <c r="AH59" i="4"/>
  <c r="AO62" i="4"/>
  <c r="AO61" i="4"/>
  <c r="AO57" i="4"/>
  <c r="AO58" i="4"/>
  <c r="AO60" i="4"/>
  <c r="AO59" i="4"/>
  <c r="AF60" i="4"/>
  <c r="AF58" i="4"/>
  <c r="AF59" i="4"/>
  <c r="AF57" i="4"/>
  <c r="AF62" i="4"/>
  <c r="AF61" i="4"/>
  <c r="AG60" i="4"/>
  <c r="AG59" i="4"/>
  <c r="AG62" i="4"/>
  <c r="AG58" i="4"/>
  <c r="AG57" i="4"/>
  <c r="AG61" i="4"/>
  <c r="AW61" i="4"/>
  <c r="AW59" i="4"/>
  <c r="AW60" i="4"/>
  <c r="AW62" i="4"/>
  <c r="AW57" i="4"/>
  <c r="AW58" i="4"/>
  <c r="AK61" i="4"/>
  <c r="AK62" i="4"/>
  <c r="P60" i="4"/>
  <c r="P57" i="4"/>
  <c r="P62" i="4"/>
  <c r="P61" i="4"/>
  <c r="P58" i="4"/>
  <c r="P59" i="4"/>
  <c r="J58" i="4"/>
  <c r="J57" i="4"/>
  <c r="J62" i="4"/>
  <c r="J59" i="4"/>
  <c r="J61" i="4"/>
  <c r="Y61" i="4"/>
  <c r="Y57" i="4"/>
  <c r="Y59" i="4"/>
  <c r="Y62" i="4"/>
  <c r="Y58" i="4"/>
  <c r="Y60" i="4"/>
  <c r="R58" i="4"/>
  <c r="R57" i="4"/>
  <c r="R61" i="4"/>
  <c r="R59" i="4"/>
  <c r="R60" i="4"/>
  <c r="R62" i="4"/>
  <c r="V59" i="4"/>
  <c r="V61" i="4"/>
  <c r="V58" i="4"/>
  <c r="V60" i="4"/>
  <c r="V62" i="4"/>
  <c r="V57" i="4"/>
  <c r="O60" i="4"/>
  <c r="O58" i="4"/>
  <c r="O61" i="4"/>
  <c r="O59" i="4"/>
  <c r="O57" i="4"/>
  <c r="O62" i="4"/>
  <c r="I57" i="4"/>
  <c r="I60" i="4"/>
  <c r="I62" i="4"/>
  <c r="I59" i="4"/>
  <c r="I61" i="4"/>
  <c r="I58" i="4"/>
  <c r="U62" i="4"/>
  <c r="U60" i="4"/>
  <c r="U58" i="4"/>
  <c r="Q61" i="4"/>
  <c r="Q57" i="4"/>
  <c r="Q60" i="4"/>
  <c r="Q59" i="4"/>
  <c r="Q62" i="4"/>
  <c r="Q58" i="4"/>
  <c r="G60" i="4"/>
  <c r="G59" i="4"/>
  <c r="G57" i="4"/>
  <c r="G61" i="4"/>
  <c r="G62" i="4"/>
  <c r="G58" i="4"/>
  <c r="Z62" i="4"/>
  <c r="Z59" i="4"/>
  <c r="Z60" i="4"/>
  <c r="Z57" i="4"/>
  <c r="Z61" i="4"/>
  <c r="Z58" i="4"/>
  <c r="N62" i="4"/>
  <c r="N59" i="4"/>
  <c r="N58" i="4"/>
  <c r="N57" i="4"/>
  <c r="N61" i="4"/>
  <c r="N60" i="4"/>
  <c r="H61" i="4"/>
  <c r="H57" i="4"/>
  <c r="H59" i="4"/>
  <c r="H60" i="4"/>
  <c r="H62" i="4"/>
  <c r="H58" i="4"/>
  <c r="W59" i="4"/>
  <c r="W57" i="4"/>
  <c r="W60" i="4"/>
  <c r="W58" i="4"/>
  <c r="W62" i="4"/>
  <c r="W61" i="4"/>
  <c r="M62" i="4"/>
  <c r="M57" i="4"/>
  <c r="M60" i="4"/>
  <c r="M58" i="4"/>
  <c r="M59" i="4"/>
  <c r="M61" i="4"/>
  <c r="F57" i="4"/>
  <c r="F58" i="4"/>
  <c r="F60" i="4"/>
  <c r="F62" i="4"/>
  <c r="F61" i="4"/>
  <c r="F59" i="4"/>
  <c r="X62" i="4"/>
  <c r="X59" i="4"/>
  <c r="X57" i="4"/>
  <c r="X58" i="4"/>
  <c r="X61" i="4"/>
  <c r="X60" i="4"/>
  <c r="AK59" i="4" l="1"/>
  <c r="AV62" i="4"/>
  <c r="AK58" i="4"/>
  <c r="AV60" i="4"/>
  <c r="AT59" i="4"/>
  <c r="AN60" i="4"/>
  <c r="E57" i="4"/>
  <c r="AT58" i="4"/>
  <c r="AN62" i="4"/>
  <c r="E61" i="4"/>
  <c r="E58" i="4"/>
  <c r="AT60" i="4"/>
  <c r="AN58" i="4"/>
  <c r="AV57" i="4"/>
  <c r="AK60" i="4"/>
  <c r="AT57" i="4"/>
  <c r="AS57" i="4"/>
  <c r="AN59" i="4"/>
  <c r="E60" i="4"/>
  <c r="AT62" i="4"/>
  <c r="AV61" i="4"/>
  <c r="E59" i="4"/>
  <c r="AU60" i="4"/>
  <c r="AP60" i="4"/>
  <c r="AV58" i="4"/>
  <c r="AX60" i="4"/>
  <c r="AX57" i="4"/>
  <c r="AX61" i="4"/>
  <c r="AX62" i="4"/>
  <c r="AX59" i="4"/>
  <c r="U59" i="4"/>
  <c r="U57" i="4"/>
  <c r="W15" i="4" l="1"/>
  <c r="W16" i="4"/>
  <c r="W17" i="4"/>
  <c r="AC15" i="4" l="1"/>
  <c r="AC16" i="4"/>
  <c r="AB16" i="4" l="1"/>
  <c r="Z16" i="4"/>
  <c r="Y16" i="4"/>
  <c r="Z15" i="4"/>
  <c r="AA15" i="4"/>
  <c r="X16" i="4"/>
  <c r="AA16" i="4"/>
  <c r="X15" i="4"/>
  <c r="AB15" i="4"/>
  <c r="Y15" i="4"/>
  <c r="E34" i="4" l="1" a="1"/>
  <c r="M34" i="4" a="1"/>
  <c r="M34" i="4" l="1"/>
  <c r="N34" i="4"/>
  <c r="P34" i="4"/>
  <c r="Q34" i="4"/>
  <c r="O34" i="4"/>
  <c r="R34" i="4"/>
  <c r="E34" i="4"/>
  <c r="G34" i="4"/>
  <c r="J34" i="4"/>
  <c r="I34" i="4"/>
  <c r="H34" i="4"/>
  <c r="F34" i="4"/>
  <c r="F49" i="4" l="1" a="1"/>
  <c r="F49" i="4" s="1"/>
  <c r="F48" i="4" a="1"/>
  <c r="F48" i="4" s="1"/>
  <c r="F45" i="4" a="1"/>
  <c r="F45" i="4" s="1"/>
  <c r="F47" i="4" a="1"/>
  <c r="F47" i="4" s="1"/>
  <c r="F50" i="4" a="1"/>
  <c r="F50" i="4" s="1"/>
  <c r="F46" i="4" a="1"/>
  <c r="F46" i="4" s="1"/>
  <c r="I50" i="4" a="1"/>
  <c r="I50" i="4" s="1"/>
  <c r="I47" i="4" a="1"/>
  <c r="I47" i="4" s="1"/>
  <c r="I49" i="4" a="1"/>
  <c r="I49" i="4" s="1"/>
  <c r="I46" i="4" a="1"/>
  <c r="I46" i="4" s="1"/>
  <c r="I48" i="4" a="1"/>
  <c r="I48" i="4" s="1"/>
  <c r="I45" i="4" a="1"/>
  <c r="I45" i="4" s="1"/>
  <c r="G45" i="4" a="1"/>
  <c r="G45" i="4" s="1"/>
  <c r="G48" i="4" a="1"/>
  <c r="G48" i="4" s="1"/>
  <c r="G47" i="4" a="1"/>
  <c r="G47" i="4" s="1"/>
  <c r="G46" i="4" a="1"/>
  <c r="G46" i="4" s="1"/>
  <c r="G50" i="4" a="1"/>
  <c r="G50" i="4" s="1"/>
  <c r="G49" i="4" a="1"/>
  <c r="G49" i="4" s="1"/>
  <c r="Q45" i="4" a="1"/>
  <c r="Q45" i="4" s="1"/>
  <c r="Q48" i="4" a="1"/>
  <c r="Q48" i="4" s="1"/>
  <c r="Q47" i="4" a="1"/>
  <c r="Q47" i="4" s="1"/>
  <c r="Q46" i="4" a="1"/>
  <c r="Q46" i="4" s="1"/>
  <c r="Q50" i="4" a="1"/>
  <c r="Q50" i="4" s="1"/>
  <c r="Q49" i="4" a="1"/>
  <c r="Q49" i="4" s="1"/>
  <c r="H47" i="4" a="1"/>
  <c r="H47" i="4" s="1"/>
  <c r="H46" i="4" a="1"/>
  <c r="H46" i="4" s="1"/>
  <c r="H49" i="4" a="1"/>
  <c r="H49" i="4" s="1"/>
  <c r="H45" i="4" a="1"/>
  <c r="H45" i="4" s="1"/>
  <c r="H48" i="4" a="1"/>
  <c r="H48" i="4" s="1"/>
  <c r="H50" i="4" a="1"/>
  <c r="H50" i="4" s="1"/>
  <c r="J45" i="4" a="1"/>
  <c r="J45" i="4" s="1"/>
  <c r="J50" i="4" a="1"/>
  <c r="J50" i="4" s="1"/>
  <c r="J47" i="4" a="1"/>
  <c r="J47" i="4" s="1"/>
  <c r="J49" i="4" a="1"/>
  <c r="J49" i="4" s="1"/>
  <c r="J48" i="4" a="1"/>
  <c r="J48" i="4" s="1"/>
  <c r="J46" i="4" a="1"/>
  <c r="J46" i="4" s="1"/>
  <c r="P47" i="4" a="1"/>
  <c r="P47" i="4" s="1"/>
  <c r="P48" i="4" a="1"/>
  <c r="P48" i="4" s="1"/>
  <c r="P50" i="4" a="1"/>
  <c r="P50" i="4" s="1"/>
  <c r="P45" i="4" a="1"/>
  <c r="P45" i="4" s="1"/>
  <c r="P46" i="4" a="1"/>
  <c r="P46" i="4" s="1"/>
  <c r="P49" i="4" a="1"/>
  <c r="P49" i="4" s="1"/>
  <c r="E46" i="4" a="1"/>
  <c r="E46" i="4" s="1"/>
  <c r="E49" i="4" a="1"/>
  <c r="E49" i="4" s="1"/>
  <c r="E48" i="4" a="1"/>
  <c r="E48" i="4" s="1"/>
  <c r="E45" i="4" a="1"/>
  <c r="E45" i="4" s="1"/>
  <c r="E47" i="4" a="1"/>
  <c r="E47" i="4" s="1"/>
  <c r="E50" i="4" a="1"/>
  <c r="E50" i="4" s="1"/>
  <c r="R47" i="4" a="1"/>
  <c r="R47" i="4" s="1"/>
  <c r="R46" i="4" a="1"/>
  <c r="R46" i="4" s="1"/>
  <c r="R45" i="4" a="1"/>
  <c r="R45" i="4" s="1"/>
  <c r="R48" i="4" a="1"/>
  <c r="R48" i="4" s="1"/>
  <c r="R49" i="4" a="1"/>
  <c r="R49" i="4" s="1"/>
  <c r="R50" i="4" a="1"/>
  <c r="R50" i="4" s="1"/>
  <c r="N48" i="4" a="1"/>
  <c r="N48" i="4" s="1"/>
  <c r="N49" i="4" a="1"/>
  <c r="N49" i="4" s="1"/>
  <c r="N47" i="4" a="1"/>
  <c r="N47" i="4" s="1"/>
  <c r="N50" i="4" a="1"/>
  <c r="N50" i="4" s="1"/>
  <c r="N46" i="4" a="1"/>
  <c r="N46" i="4" s="1"/>
  <c r="N45" i="4" a="1"/>
  <c r="N45" i="4" s="1"/>
  <c r="O45" i="4" a="1"/>
  <c r="O45" i="4" s="1"/>
  <c r="O49" i="4" a="1"/>
  <c r="O49" i="4" s="1"/>
  <c r="O48" i="4" a="1"/>
  <c r="O48" i="4" s="1"/>
  <c r="O47" i="4" a="1"/>
  <c r="O47" i="4" s="1"/>
  <c r="O50" i="4" a="1"/>
  <c r="O50" i="4" s="1"/>
  <c r="O46" i="4" a="1"/>
  <c r="O46" i="4" s="1"/>
  <c r="M46" i="4" a="1"/>
  <c r="M46" i="4" s="1"/>
  <c r="M45" i="4" a="1"/>
  <c r="M45" i="4" s="1"/>
  <c r="M48" i="4" a="1"/>
  <c r="M48" i="4" s="1"/>
  <c r="M50" i="4" a="1"/>
  <c r="M50" i="4" s="1"/>
  <c r="M49" i="4" a="1"/>
  <c r="M49" i="4" s="1"/>
  <c r="M47" i="4" a="1"/>
  <c r="M47" i="4" s="1"/>
  <c r="AF55" i="3" l="1" a="1"/>
  <c r="AS46" i="3" l="1" a="1"/>
  <c r="AS67" i="3" a="1"/>
  <c r="BF47" i="3" a="1"/>
  <c r="BF51" i="3" a="1"/>
  <c r="BK51" i="3" s="1"/>
  <c r="BK125" i="3" s="1"/>
  <c r="BS55" i="3" a="1"/>
  <c r="BZ55" i="3" s="1"/>
  <c r="BZ129" i="3" s="1"/>
  <c r="BS46" i="3" a="1"/>
  <c r="CA46" i="3" s="1"/>
  <c r="CA120" i="3" s="1"/>
  <c r="BF57" i="3" a="1"/>
  <c r="S46" i="3" a="1"/>
  <c r="S46" i="3" s="1"/>
  <c r="S120" i="3" s="1"/>
  <c r="AF67" i="3" a="1"/>
  <c r="AL67" i="3" s="1"/>
  <c r="AL141" i="3" s="1"/>
  <c r="AF46" i="3" a="1"/>
  <c r="AL46" i="3" s="1"/>
  <c r="AL120" i="3" s="1"/>
  <c r="AS55" i="3" a="1"/>
  <c r="AY55" i="3" s="1"/>
  <c r="AY129" i="3" s="1"/>
  <c r="S48" i="3" a="1"/>
  <c r="AB48" i="3" s="1"/>
  <c r="AB122" i="3" s="1"/>
  <c r="S67" i="3" a="1"/>
  <c r="T67" i="3" s="1"/>
  <c r="T141" i="3" s="1"/>
  <c r="F46" i="3" a="1"/>
  <c r="N46" i="3" s="1"/>
  <c r="N120" i="3" s="1"/>
  <c r="BF55" i="3" a="1"/>
  <c r="BF50" i="3" a="1"/>
  <c r="BF64" i="3" a="1"/>
  <c r="BJ64" i="3" s="1"/>
  <c r="BJ138" i="3" s="1"/>
  <c r="F41" i="3" a="1"/>
  <c r="AF58" i="3" a="1"/>
  <c r="AF58" i="3" s="1"/>
  <c r="AF132" i="3" s="1"/>
  <c r="BS67" i="3" a="1"/>
  <c r="BV67" i="3" s="1"/>
  <c r="BV141" i="3" s="1"/>
  <c r="BF46" i="3" a="1"/>
  <c r="BH46" i="3" s="1"/>
  <c r="BH120" i="3" s="1"/>
  <c r="BF67" i="3" a="1"/>
  <c r="BM67" i="3" s="1"/>
  <c r="BM141" i="3" s="1"/>
  <c r="AA46" i="3"/>
  <c r="AA120" i="3" s="1"/>
  <c r="Z46" i="3"/>
  <c r="Z120" i="3" s="1"/>
  <c r="V67" i="3"/>
  <c r="V141" i="3" s="1"/>
  <c r="W67" i="3"/>
  <c r="W141" i="3" s="1"/>
  <c r="U67" i="3"/>
  <c r="U141" i="3" s="1"/>
  <c r="Z67" i="3"/>
  <c r="Z141" i="3" s="1"/>
  <c r="AB67" i="3"/>
  <c r="AB141" i="3" s="1"/>
  <c r="Y67" i="3"/>
  <c r="Y141" i="3" s="1"/>
  <c r="S67" i="3"/>
  <c r="S141" i="3" s="1"/>
  <c r="AA67" i="3"/>
  <c r="AA141" i="3" s="1"/>
  <c r="L46" i="3"/>
  <c r="L120" i="3" s="1"/>
  <c r="I46" i="3"/>
  <c r="I120" i="3" s="1"/>
  <c r="F46" i="3"/>
  <c r="F120" i="3" s="1"/>
  <c r="O46" i="3"/>
  <c r="O120" i="3" s="1"/>
  <c r="AG58" i="3"/>
  <c r="AG132" i="3" s="1"/>
  <c r="AI58" i="3"/>
  <c r="AI132" i="3" s="1"/>
  <c r="AH58" i="3"/>
  <c r="AH132" i="3" s="1"/>
  <c r="AO58" i="3"/>
  <c r="AO132" i="3" s="1"/>
  <c r="AN58" i="3"/>
  <c r="AN132" i="3" s="1"/>
  <c r="BU67" i="3"/>
  <c r="BU141" i="3" s="1"/>
  <c r="BS67" i="3"/>
  <c r="BS141" i="3" s="1"/>
  <c r="BI67" i="3"/>
  <c r="BI141" i="3" s="1"/>
  <c r="BO67" i="3"/>
  <c r="BO141" i="3" s="1"/>
  <c r="AU67" i="3"/>
  <c r="AU141" i="3" s="1"/>
  <c r="AT67" i="3"/>
  <c r="AT141" i="3" s="1"/>
  <c r="BA67" i="3"/>
  <c r="BA141" i="3" s="1"/>
  <c r="AW67" i="3"/>
  <c r="AW141" i="3" s="1"/>
  <c r="BB67" i="3"/>
  <c r="BB141" i="3" s="1"/>
  <c r="AY67" i="3"/>
  <c r="AY141" i="3" s="1"/>
  <c r="AS67" i="3"/>
  <c r="AS141" i="3" s="1"/>
  <c r="AV67" i="3"/>
  <c r="AV141" i="3" s="1"/>
  <c r="AX67" i="3"/>
  <c r="AX141" i="3" s="1"/>
  <c r="AZ67" i="3"/>
  <c r="AZ141" i="3" s="1"/>
  <c r="BG51" i="3"/>
  <c r="BG125" i="3" s="1"/>
  <c r="BJ51" i="3"/>
  <c r="BJ125" i="3" s="1"/>
  <c r="BH51" i="3"/>
  <c r="BH125" i="3" s="1"/>
  <c r="BL51" i="3"/>
  <c r="BL125" i="3" s="1"/>
  <c r="BF51" i="3"/>
  <c r="BF125" i="3" s="1"/>
  <c r="BO51" i="3"/>
  <c r="BO125" i="3" s="1"/>
  <c r="BI51" i="3"/>
  <c r="BI125" i="3" s="1"/>
  <c r="BM51" i="3"/>
  <c r="BM125" i="3" s="1"/>
  <c r="BA46" i="3"/>
  <c r="BA120" i="3" s="1"/>
  <c r="AS46" i="3"/>
  <c r="AS120" i="3" s="1"/>
  <c r="AW46" i="3"/>
  <c r="AW120" i="3" s="1"/>
  <c r="AZ46" i="3"/>
  <c r="AZ120" i="3" s="1"/>
  <c r="AT46" i="3"/>
  <c r="AT120" i="3" s="1"/>
  <c r="AU46" i="3"/>
  <c r="AU120" i="3" s="1"/>
  <c r="AV46" i="3"/>
  <c r="AV120" i="3" s="1"/>
  <c r="AY46" i="3"/>
  <c r="AY120" i="3" s="1"/>
  <c r="AX46" i="3"/>
  <c r="AX120" i="3" s="1"/>
  <c r="BB46" i="3"/>
  <c r="BB120" i="3" s="1"/>
  <c r="BY46" i="3"/>
  <c r="BY120" i="3" s="1"/>
  <c r="BZ46" i="3"/>
  <c r="BZ120" i="3" s="1"/>
  <c r="BX55" i="3"/>
  <c r="BX129" i="3" s="1"/>
  <c r="CB55" i="3"/>
  <c r="CB129" i="3" s="1"/>
  <c r="BS55" i="3"/>
  <c r="BS129" i="3" s="1"/>
  <c r="BS47" i="3" a="1"/>
  <c r="S38" i="3" a="1"/>
  <c r="AF54" i="3" a="1"/>
  <c r="BS39" i="3" a="1"/>
  <c r="AF65" i="3" a="1"/>
  <c r="AS66" i="3" a="1"/>
  <c r="BM47" i="3"/>
  <c r="BM121" i="3" s="1"/>
  <c r="BN47" i="3"/>
  <c r="BN121" i="3" s="1"/>
  <c r="BJ47" i="3"/>
  <c r="BJ121" i="3" s="1"/>
  <c r="BF47" i="3"/>
  <c r="BF121" i="3" s="1"/>
  <c r="BK47" i="3"/>
  <c r="BK121" i="3" s="1"/>
  <c r="BH47" i="3"/>
  <c r="BH121" i="3" s="1"/>
  <c r="BO47" i="3"/>
  <c r="BO121" i="3" s="1"/>
  <c r="BG47" i="3"/>
  <c r="BG121" i="3" s="1"/>
  <c r="BL47" i="3"/>
  <c r="BL121" i="3" s="1"/>
  <c r="BI47" i="3"/>
  <c r="BI121" i="3" s="1"/>
  <c r="F55" i="3" a="1"/>
  <c r="AS63" i="3" a="1"/>
  <c r="AF64" i="3" a="1"/>
  <c r="F38" i="3" a="1"/>
  <c r="BS43" i="3" a="1"/>
  <c r="S65" i="3" a="1"/>
  <c r="AF66" i="3" a="1"/>
  <c r="S55" i="3" a="1"/>
  <c r="F50" i="3" a="1"/>
  <c r="BS64" i="3" a="1"/>
  <c r="BF38" i="3" a="1"/>
  <c r="BF43" i="3" a="1"/>
  <c r="S49" i="3" a="1"/>
  <c r="BF41" i="3" a="1"/>
  <c r="S39" i="3" a="1"/>
  <c r="AS65" i="3" a="1"/>
  <c r="F59" i="3" a="1"/>
  <c r="AX55" i="3"/>
  <c r="AX129" i="3" s="1"/>
  <c r="BF63" i="3" a="1"/>
  <c r="BS50" i="3" a="1"/>
  <c r="S64" i="3" a="1"/>
  <c r="F49" i="3" a="1"/>
  <c r="AS54" i="3" a="1"/>
  <c r="F67" i="3" a="1"/>
  <c r="AF55" i="3"/>
  <c r="AF129" i="3" s="1"/>
  <c r="AG55" i="3"/>
  <c r="AG129" i="3" s="1"/>
  <c r="AH55" i="3"/>
  <c r="AH129" i="3" s="1"/>
  <c r="AN55" i="3"/>
  <c r="AN129" i="3" s="1"/>
  <c r="AL55" i="3"/>
  <c r="AL129" i="3" s="1"/>
  <c r="AO55" i="3"/>
  <c r="AO129" i="3" s="1"/>
  <c r="AK55" i="3"/>
  <c r="AK129" i="3" s="1"/>
  <c r="AM55" i="3"/>
  <c r="AM129" i="3" s="1"/>
  <c r="AI55" i="3"/>
  <c r="AI129" i="3" s="1"/>
  <c r="AJ55" i="3"/>
  <c r="AJ129" i="3" s="1"/>
  <c r="AS47" i="3" a="1"/>
  <c r="S50" i="3" a="1"/>
  <c r="AS38" i="3" a="1"/>
  <c r="F43" i="3" a="1"/>
  <c r="BF49" i="3" a="1"/>
  <c r="AF41" i="3" a="1"/>
  <c r="BF54" i="3" a="1"/>
  <c r="F39" i="3" a="1"/>
  <c r="BS65" i="3" a="1"/>
  <c r="F47" i="3" a="1"/>
  <c r="BS63" i="3" a="1"/>
  <c r="S43" i="3" a="1"/>
  <c r="AS41" i="3" a="1"/>
  <c r="AS39" i="3" a="1"/>
  <c r="F66" i="3" a="1"/>
  <c r="BL64" i="3"/>
  <c r="BL138" i="3" s="1"/>
  <c r="N41" i="3"/>
  <c r="N115" i="3" s="1"/>
  <c r="L41" i="3"/>
  <c r="L115" i="3" s="1"/>
  <c r="F41" i="3"/>
  <c r="F115" i="3" s="1"/>
  <c r="M41" i="3"/>
  <c r="M115" i="3" s="1"/>
  <c r="I41" i="3"/>
  <c r="I115" i="3" s="1"/>
  <c r="G41" i="3"/>
  <c r="G115" i="3" s="1"/>
  <c r="H41" i="3"/>
  <c r="H115" i="3" s="1"/>
  <c r="K41" i="3"/>
  <c r="K115" i="3" s="1"/>
  <c r="J41" i="3"/>
  <c r="J115" i="3" s="1"/>
  <c r="O41" i="3"/>
  <c r="O115" i="3" s="1"/>
  <c r="S47" i="3" a="1"/>
  <c r="BF42" i="3" a="1"/>
  <c r="BS49" i="3" a="1"/>
  <c r="BS66" i="3" a="1"/>
  <c r="BL50" i="3"/>
  <c r="BL124" i="3" s="1"/>
  <c r="BF50" i="3"/>
  <c r="BF124" i="3" s="1"/>
  <c r="BN50" i="3"/>
  <c r="BN124" i="3" s="1"/>
  <c r="BK50" i="3"/>
  <c r="BK124" i="3" s="1"/>
  <c r="BI50" i="3"/>
  <c r="BI124" i="3" s="1"/>
  <c r="BM50" i="3"/>
  <c r="BM124" i="3" s="1"/>
  <c r="BJ50" i="3"/>
  <c r="BJ124" i="3" s="1"/>
  <c r="BG50" i="3"/>
  <c r="BG124" i="3" s="1"/>
  <c r="BH50" i="3"/>
  <c r="BH124" i="3" s="1"/>
  <c r="BO50" i="3"/>
  <c r="BO124" i="3" s="1"/>
  <c r="BO55" i="3"/>
  <c r="BO129" i="3" s="1"/>
  <c r="BI55" i="3"/>
  <c r="BI129" i="3" s="1"/>
  <c r="BG55" i="3"/>
  <c r="BG129" i="3" s="1"/>
  <c r="BK55" i="3"/>
  <c r="BK129" i="3" s="1"/>
  <c r="BF55" i="3"/>
  <c r="BF129" i="3" s="1"/>
  <c r="BJ55" i="3"/>
  <c r="BJ129" i="3" s="1"/>
  <c r="BM55" i="3"/>
  <c r="BM129" i="3" s="1"/>
  <c r="BH55" i="3"/>
  <c r="BH129" i="3" s="1"/>
  <c r="BN55" i="3"/>
  <c r="BN129" i="3" s="1"/>
  <c r="BL55" i="3"/>
  <c r="BL129" i="3" s="1"/>
  <c r="F63" i="3" a="1"/>
  <c r="AS64" i="3" a="1"/>
  <c r="AF49" i="3" a="1"/>
  <c r="BS54" i="3" a="1"/>
  <c r="AF39" i="3" a="1"/>
  <c r="F57" i="3" a="1"/>
  <c r="F58" i="3" a="1"/>
  <c r="AF47" i="3" a="1"/>
  <c r="AF38" i="3" a="1"/>
  <c r="S54" i="3" a="1"/>
  <c r="AS57" i="3" a="1"/>
  <c r="BF65" i="3" a="1"/>
  <c r="S63" i="3" a="1"/>
  <c r="AF50" i="3" a="1"/>
  <c r="AS43" i="3" a="1"/>
  <c r="S41" i="3" a="1"/>
  <c r="F54" i="3" a="1"/>
  <c r="AF57" i="3" a="1"/>
  <c r="F65" i="3" a="1"/>
  <c r="AS62" i="3" a="1"/>
  <c r="BF66" i="3" a="1"/>
  <c r="AF63" i="3" a="1"/>
  <c r="AS50" i="3" a="1"/>
  <c r="S62" i="3" a="1"/>
  <c r="F64" i="3" a="1"/>
  <c r="BS38" i="3" a="1"/>
  <c r="AF43" i="3" a="1"/>
  <c r="AS49" i="3" a="1"/>
  <c r="BS41" i="3" a="1"/>
  <c r="BF39" i="3" a="1"/>
  <c r="S66" i="3" a="1"/>
  <c r="F48" i="3" a="1"/>
  <c r="AF42" i="3" a="1"/>
  <c r="BS62" i="3" a="1"/>
  <c r="AF59" i="3" a="1"/>
  <c r="S51" i="3" a="1"/>
  <c r="S57" i="3" a="1"/>
  <c r="S40" i="3" a="1"/>
  <c r="F62" i="3" a="1"/>
  <c r="BS40" i="3" a="1"/>
  <c r="AS48" i="3" a="1"/>
  <c r="F51" i="3" a="1"/>
  <c r="BS42" i="3" a="1"/>
  <c r="AS58" i="3" a="1"/>
  <c r="BF62" i="3" a="1"/>
  <c r="BS59" i="3" a="1"/>
  <c r="BF48" i="3" a="1"/>
  <c r="BS57" i="3" a="1"/>
  <c r="AS42" i="3" a="1"/>
  <c r="AF48" i="3" a="1"/>
  <c r="AF51" i="3" a="1"/>
  <c r="F40" i="3" a="1"/>
  <c r="S58" i="3" a="1"/>
  <c r="AS59" i="3" a="1"/>
  <c r="AF56" i="3" a="1"/>
  <c r="AS51" i="3" a="1"/>
  <c r="F42" i="3" a="1"/>
  <c r="BS58" i="3" a="1"/>
  <c r="AF62" i="3" a="1"/>
  <c r="AS40" i="3" a="1"/>
  <c r="BF59" i="3" a="1"/>
  <c r="BS48" i="3" a="1"/>
  <c r="BS51" i="3" a="1"/>
  <c r="BF58" i="3" a="1"/>
  <c r="S59" i="3" a="1"/>
  <c r="S42" i="3" a="1"/>
  <c r="S32" i="3" a="1"/>
  <c r="AV55" i="3" l="1"/>
  <c r="AV129" i="3" s="1"/>
  <c r="BN67" i="3"/>
  <c r="BN141" i="3" s="1"/>
  <c r="X48" i="3"/>
  <c r="X122" i="3" s="1"/>
  <c r="AT55" i="3"/>
  <c r="AT129" i="3" s="1"/>
  <c r="BJ67" i="3"/>
  <c r="BJ141" i="3" s="1"/>
  <c r="AN46" i="3"/>
  <c r="AN120" i="3" s="1"/>
  <c r="AZ55" i="3"/>
  <c r="AZ129" i="3" s="1"/>
  <c r="BK67" i="3"/>
  <c r="BK141" i="3" s="1"/>
  <c r="AI46" i="3"/>
  <c r="AI120" i="3" s="1"/>
  <c r="S48" i="3"/>
  <c r="S122" i="3" s="1"/>
  <c r="BF67" i="3"/>
  <c r="BF141" i="3" s="1"/>
  <c r="AF46" i="3"/>
  <c r="AF120" i="3" s="1"/>
  <c r="AU55" i="3"/>
  <c r="AU129" i="3" s="1"/>
  <c r="BW46" i="3"/>
  <c r="BW120" i="3" s="1"/>
  <c r="BK46" i="3"/>
  <c r="BK120" i="3" s="1"/>
  <c r="AK58" i="3"/>
  <c r="AK132" i="3" s="1"/>
  <c r="AG46" i="3"/>
  <c r="AG120" i="3" s="1"/>
  <c r="BG67" i="3"/>
  <c r="BG141" i="3" s="1"/>
  <c r="BA55" i="3"/>
  <c r="BA129" i="3" s="1"/>
  <c r="CB67" i="3"/>
  <c r="CB141" i="3" s="1"/>
  <c r="AJ58" i="3"/>
  <c r="AJ132" i="3" s="1"/>
  <c r="AH46" i="3"/>
  <c r="AH120" i="3" s="1"/>
  <c r="AW55" i="3"/>
  <c r="AW129" i="3" s="1"/>
  <c r="V48" i="3"/>
  <c r="V122" i="3" s="1"/>
  <c r="AS55" i="3"/>
  <c r="AS129" i="3" s="1"/>
  <c r="BW67" i="3"/>
  <c r="BW141" i="3" s="1"/>
  <c r="T46" i="3"/>
  <c r="T120" i="3" s="1"/>
  <c r="BB55" i="3"/>
  <c r="BB129" i="3" s="1"/>
  <c r="BY67" i="3"/>
  <c r="BY141" i="3" s="1"/>
  <c r="AA48" i="3"/>
  <c r="AA122" i="3" s="1"/>
  <c r="V46" i="3"/>
  <c r="V120" i="3" s="1"/>
  <c r="T48" i="3"/>
  <c r="T122" i="3" s="1"/>
  <c r="BZ67" i="3"/>
  <c r="BZ141" i="3" s="1"/>
  <c r="K46" i="3"/>
  <c r="K120" i="3" s="1"/>
  <c r="U48" i="3"/>
  <c r="U122" i="3" s="1"/>
  <c r="W46" i="3"/>
  <c r="W120" i="3" s="1"/>
  <c r="BX46" i="3"/>
  <c r="BX120" i="3" s="1"/>
  <c r="AS56" i="3" a="1"/>
  <c r="BU55" i="3"/>
  <c r="BU129" i="3" s="1"/>
  <c r="BU46" i="3"/>
  <c r="BU120" i="3" s="1"/>
  <c r="AS53" i="3" a="1"/>
  <c r="AF30" i="3" a="1"/>
  <c r="BS32" i="3" a="1"/>
  <c r="BX32" i="3" s="1"/>
  <c r="BX106" i="3" s="1"/>
  <c r="F56" i="3" a="1"/>
  <c r="AF29" i="3" a="1"/>
  <c r="CA55" i="3"/>
  <c r="CA129" i="3" s="1"/>
  <c r="CA67" i="3"/>
  <c r="CA141" i="3" s="1"/>
  <c r="AB46" i="3"/>
  <c r="AB120" i="3" s="1"/>
  <c r="S30" i="3" a="1"/>
  <c r="BF34" i="3" a="1"/>
  <c r="BF56" i="3" a="1"/>
  <c r="BM46" i="3"/>
  <c r="BM120" i="3" s="1"/>
  <c r="AS30" i="3" a="1"/>
  <c r="BT55" i="3"/>
  <c r="BT129" i="3" s="1"/>
  <c r="CB46" i="3"/>
  <c r="CB120" i="3" s="1"/>
  <c r="BO46" i="3"/>
  <c r="BO120" i="3" s="1"/>
  <c r="S61" i="3" a="1"/>
  <c r="BW55" i="3"/>
  <c r="BW129" i="3" s="1"/>
  <c r="BS46" i="3"/>
  <c r="BS120" i="3" s="1"/>
  <c r="BJ46" i="3"/>
  <c r="BJ120" i="3" s="1"/>
  <c r="AL58" i="3"/>
  <c r="AL132" i="3" s="1"/>
  <c r="G46" i="3"/>
  <c r="G120" i="3" s="1"/>
  <c r="AM46" i="3"/>
  <c r="AM120" i="3" s="1"/>
  <c r="Y46" i="3"/>
  <c r="Y120" i="3" s="1"/>
  <c r="BY55" i="3"/>
  <c r="BY129" i="3" s="1"/>
  <c r="BT46" i="3"/>
  <c r="BT120" i="3" s="1"/>
  <c r="BF46" i="3"/>
  <c r="BF120" i="3" s="1"/>
  <c r="M46" i="3"/>
  <c r="M120" i="3" s="1"/>
  <c r="U46" i="3"/>
  <c r="U120" i="3" s="1"/>
  <c r="BV55" i="3"/>
  <c r="BV129" i="3" s="1"/>
  <c r="BV46" i="3"/>
  <c r="BV120" i="3" s="1"/>
  <c r="BN51" i="3"/>
  <c r="BN125" i="3" s="1"/>
  <c r="BG46" i="3"/>
  <c r="BG120" i="3" s="1"/>
  <c r="AM58" i="3"/>
  <c r="AM132" i="3" s="1"/>
  <c r="J46" i="3"/>
  <c r="J120" i="3" s="1"/>
  <c r="X67" i="3"/>
  <c r="X141" i="3" s="1"/>
  <c r="AK46" i="3"/>
  <c r="AK120" i="3" s="1"/>
  <c r="BL46" i="3"/>
  <c r="BL120" i="3" s="1"/>
  <c r="H46" i="3"/>
  <c r="H120" i="3" s="1"/>
  <c r="AO46" i="3"/>
  <c r="AO120" i="3" s="1"/>
  <c r="BF31" i="3" a="1"/>
  <c r="AS33" i="3" a="1"/>
  <c r="AX33" i="3" s="1"/>
  <c r="AX107" i="3" s="1"/>
  <c r="AF35" i="3" a="1"/>
  <c r="AJ35" i="3" s="1"/>
  <c r="AJ109" i="3" s="1"/>
  <c r="S37" i="3" a="1"/>
  <c r="V37" i="3" s="1"/>
  <c r="V111" i="3" s="1"/>
  <c r="BS61" i="3" a="1"/>
  <c r="AF67" i="3"/>
  <c r="AF141" i="3" s="1"/>
  <c r="BS34" i="3" a="1"/>
  <c r="BF32" i="3" a="1"/>
  <c r="AH67" i="3"/>
  <c r="AH141" i="3" s="1"/>
  <c r="AF61" i="3" a="1"/>
  <c r="AJ61" i="3" s="1"/>
  <c r="AJ135" i="3" s="1"/>
  <c r="BS31" i="3" a="1"/>
  <c r="BW31" i="3" s="1"/>
  <c r="BW105" i="3" s="1"/>
  <c r="AF40" i="3" a="1"/>
  <c r="AG40" i="3" s="1"/>
  <c r="AG114" i="3" s="1"/>
  <c r="F33" i="3" a="1"/>
  <c r="F33" i="3" s="1"/>
  <c r="F107" i="3" s="1"/>
  <c r="BS35" i="3" a="1"/>
  <c r="BS35" i="3" s="1"/>
  <c r="BS109" i="3" s="1"/>
  <c r="BM64" i="3"/>
  <c r="BM138" i="3" s="1"/>
  <c r="AI67" i="3"/>
  <c r="AI141" i="3" s="1"/>
  <c r="AF53" i="3" a="1"/>
  <c r="S31" i="3" a="1"/>
  <c r="AF33" i="3" a="1"/>
  <c r="AI33" i="3" s="1"/>
  <c r="AI107" i="3" s="1"/>
  <c r="AF37" i="3" a="1"/>
  <c r="AF34" i="3" a="1"/>
  <c r="BF29" i="3" a="1"/>
  <c r="BH29" i="3" s="1"/>
  <c r="BH103" i="3" s="1"/>
  <c r="BK64" i="3"/>
  <c r="BK138" i="3" s="1"/>
  <c r="AM67" i="3"/>
  <c r="AM141" i="3" s="1"/>
  <c r="BF30" i="3" a="1"/>
  <c r="BJ30" i="3" s="1"/>
  <c r="BJ104" i="3" s="1"/>
  <c r="AS35" i="3" a="1"/>
  <c r="BA35" i="3" s="1"/>
  <c r="BA109" i="3" s="1"/>
  <c r="AS37" i="3" a="1"/>
  <c r="AW37" i="3" s="1"/>
  <c r="AW111" i="3" s="1"/>
  <c r="S29" i="3" a="1"/>
  <c r="Y29" i="3" s="1"/>
  <c r="Y103" i="3" s="1"/>
  <c r="BH64" i="3"/>
  <c r="BH138" i="3" s="1"/>
  <c r="AN67" i="3"/>
  <c r="AN141" i="3" s="1"/>
  <c r="F32" i="3" a="1"/>
  <c r="I32" i="3" s="1"/>
  <c r="I106" i="3" s="1"/>
  <c r="S33" i="3" a="1"/>
  <c r="Z33" i="3" s="1"/>
  <c r="Z107" i="3" s="1"/>
  <c r="F35" i="3" a="1"/>
  <c r="O35" i="3" s="1"/>
  <c r="O109" i="3" s="1"/>
  <c r="BF33" i="3" a="1"/>
  <c r="BG33" i="3" s="1"/>
  <c r="BG107" i="3" s="1"/>
  <c r="F34" i="3" a="1"/>
  <c r="J34" i="3" s="1"/>
  <c r="J108" i="3" s="1"/>
  <c r="AS29" i="3" a="1"/>
  <c r="AS29" i="3" s="1"/>
  <c r="AS103" i="3" s="1"/>
  <c r="BN64" i="3"/>
  <c r="BN138" i="3" s="1"/>
  <c r="AJ67" i="3"/>
  <c r="AJ141" i="3" s="1"/>
  <c r="BH67" i="3"/>
  <c r="BH141" i="3" s="1"/>
  <c r="BN46" i="3"/>
  <c r="BN120" i="3" s="1"/>
  <c r="BT67" i="3"/>
  <c r="BT141" i="3" s="1"/>
  <c r="W48" i="3"/>
  <c r="W122" i="3" s="1"/>
  <c r="F53" i="3" a="1"/>
  <c r="J53" i="3" s="1"/>
  <c r="J127" i="3" s="1"/>
  <c r="F30" i="3" a="1"/>
  <c r="K30" i="3" s="1"/>
  <c r="K104" i="3" s="1"/>
  <c r="AF31" i="3" a="1"/>
  <c r="AI31" i="3" s="1"/>
  <c r="AI105" i="3" s="1"/>
  <c r="S35" i="3" a="1"/>
  <c r="U35" i="3" s="1"/>
  <c r="U109" i="3" s="1"/>
  <c r="BS37" i="3" a="1"/>
  <c r="AS61" i="3" a="1"/>
  <c r="AZ61" i="3" s="1"/>
  <c r="AZ135" i="3" s="1"/>
  <c r="BS56" i="3" a="1"/>
  <c r="CB56" i="3" s="1"/>
  <c r="CB130" i="3" s="1"/>
  <c r="BI64" i="3"/>
  <c r="BI138" i="3" s="1"/>
  <c r="AK67" i="3"/>
  <c r="AK141" i="3" s="1"/>
  <c r="BS30" i="3" a="1"/>
  <c r="BZ30" i="3" s="1"/>
  <c r="BZ104" i="3" s="1"/>
  <c r="BS29" i="3" a="1"/>
  <c r="CB29" i="3" s="1"/>
  <c r="CB103" i="3" s="1"/>
  <c r="BG64" i="3"/>
  <c r="BG138" i="3" s="1"/>
  <c r="AG67" i="3"/>
  <c r="AG141" i="3" s="1"/>
  <c r="AS31" i="3" a="1"/>
  <c r="AW31" i="3" s="1"/>
  <c r="AW105" i="3" s="1"/>
  <c r="AF32" i="3" a="1"/>
  <c r="AL32" i="3" s="1"/>
  <c r="AL106" i="3" s="1"/>
  <c r="S56" i="3" a="1"/>
  <c r="T56" i="3" s="1"/>
  <c r="T130" i="3" s="1"/>
  <c r="BS33" i="3" a="1"/>
  <c r="BS33" i="3" s="1"/>
  <c r="BS107" i="3" s="1"/>
  <c r="BF37" i="3" a="1"/>
  <c r="BM37" i="3" s="1"/>
  <c r="BM111" i="3" s="1"/>
  <c r="BF61" i="3" a="1"/>
  <c r="BK61" i="3" s="1"/>
  <c r="BK135" i="3" s="1"/>
  <c r="BF64" i="3"/>
  <c r="BF138" i="3" s="1"/>
  <c r="AO67" i="3"/>
  <c r="AO141" i="3" s="1"/>
  <c r="BL67" i="3"/>
  <c r="BL141" i="3" s="1"/>
  <c r="BI46" i="3"/>
  <c r="BI120" i="3" s="1"/>
  <c r="BX67" i="3"/>
  <c r="BX141" i="3" s="1"/>
  <c r="Z48" i="3"/>
  <c r="Z122" i="3" s="1"/>
  <c r="AJ46" i="3"/>
  <c r="AJ120" i="3" s="1"/>
  <c r="X46" i="3"/>
  <c r="X120" i="3" s="1"/>
  <c r="F61" i="3" a="1"/>
  <c r="I61" i="3" s="1"/>
  <c r="I135" i="3" s="1"/>
  <c r="F31" i="3" a="1"/>
  <c r="J31" i="3" s="1"/>
  <c r="J105" i="3" s="1"/>
  <c r="AS32" i="3" a="1"/>
  <c r="AV32" i="3" s="1"/>
  <c r="AV106" i="3" s="1"/>
  <c r="S34" i="3" a="1"/>
  <c r="X34" i="3" s="1"/>
  <c r="X108" i="3" s="1"/>
  <c r="BO64" i="3"/>
  <c r="BO138" i="3" s="1"/>
  <c r="Y48" i="3"/>
  <c r="Y122" i="3" s="1"/>
  <c r="BF53" i="3" a="1"/>
  <c r="BH53" i="3" s="1"/>
  <c r="BH127" i="3" s="1"/>
  <c r="BF40" i="3" a="1"/>
  <c r="BS53" i="3" a="1"/>
  <c r="BS53" i="3" s="1"/>
  <c r="BS127" i="3" s="1"/>
  <c r="BF35" i="3" a="1"/>
  <c r="F37" i="3" a="1"/>
  <c r="N37" i="3" s="1"/>
  <c r="N111" i="3" s="1"/>
  <c r="AS34" i="3" a="1"/>
  <c r="AY34" i="3" s="1"/>
  <c r="AY108" i="3" s="1"/>
  <c r="F29" i="3" a="1"/>
  <c r="I29" i="3" s="1"/>
  <c r="I103" i="3" s="1"/>
  <c r="AI56" i="3"/>
  <c r="AI130" i="3" s="1"/>
  <c r="AO56" i="3"/>
  <c r="AO130" i="3" s="1"/>
  <c r="AJ56" i="3"/>
  <c r="AJ130" i="3" s="1"/>
  <c r="AL56" i="3"/>
  <c r="AL130" i="3" s="1"/>
  <c r="AK56" i="3"/>
  <c r="AK130" i="3" s="1"/>
  <c r="AN56" i="3"/>
  <c r="AN130" i="3" s="1"/>
  <c r="AH56" i="3"/>
  <c r="AH130" i="3" s="1"/>
  <c r="AM56" i="3"/>
  <c r="AM130" i="3" s="1"/>
  <c r="AG56" i="3"/>
  <c r="AG130" i="3" s="1"/>
  <c r="AF56" i="3"/>
  <c r="AF130" i="3" s="1"/>
  <c r="AH61" i="3"/>
  <c r="AH135" i="3" s="1"/>
  <c r="BZ31" i="3"/>
  <c r="BZ105" i="3" s="1"/>
  <c r="BV31" i="3"/>
  <c r="BV105" i="3" s="1"/>
  <c r="CA31" i="3"/>
  <c r="CA105" i="3" s="1"/>
  <c r="BT31" i="3"/>
  <c r="BT105" i="3" s="1"/>
  <c r="BY31" i="3"/>
  <c r="BY105" i="3" s="1"/>
  <c r="BS31" i="3"/>
  <c r="BS105" i="3" s="1"/>
  <c r="CB31" i="3"/>
  <c r="CB105" i="3" s="1"/>
  <c r="BX31" i="3"/>
  <c r="BX105" i="3" s="1"/>
  <c r="AM40" i="3"/>
  <c r="AM114" i="3" s="1"/>
  <c r="AI40" i="3"/>
  <c r="AI114" i="3" s="1"/>
  <c r="AK40" i="3"/>
  <c r="AK114" i="3" s="1"/>
  <c r="AN40" i="3"/>
  <c r="AN114" i="3" s="1"/>
  <c r="AH40" i="3"/>
  <c r="AH114" i="3" s="1"/>
  <c r="K33" i="3"/>
  <c r="K107" i="3" s="1"/>
  <c r="J33" i="3"/>
  <c r="J107" i="3" s="1"/>
  <c r="G33" i="3"/>
  <c r="G107" i="3" s="1"/>
  <c r="M33" i="3"/>
  <c r="M107" i="3" s="1"/>
  <c r="I33" i="3"/>
  <c r="I107" i="3" s="1"/>
  <c r="BB48" i="3"/>
  <c r="BB122" i="3" s="1"/>
  <c r="AS48" i="3"/>
  <c r="AS122" i="3" s="1"/>
  <c r="AX48" i="3"/>
  <c r="AX122" i="3" s="1"/>
  <c r="BA48" i="3"/>
  <c r="BA122" i="3" s="1"/>
  <c r="AV48" i="3"/>
  <c r="AV122" i="3" s="1"/>
  <c r="AZ48" i="3"/>
  <c r="AZ122" i="3" s="1"/>
  <c r="AY48" i="3"/>
  <c r="AY122" i="3" s="1"/>
  <c r="AU48" i="3"/>
  <c r="AU122" i="3" s="1"/>
  <c r="AT48" i="3"/>
  <c r="AT122" i="3" s="1"/>
  <c r="AW48" i="3"/>
  <c r="AW122" i="3" s="1"/>
  <c r="BV62" i="3"/>
  <c r="BV136" i="3" s="1"/>
  <c r="CA62" i="3"/>
  <c r="CA136" i="3" s="1"/>
  <c r="BZ62" i="3"/>
  <c r="BZ136" i="3" s="1"/>
  <c r="BS62" i="3"/>
  <c r="BS136" i="3" s="1"/>
  <c r="CB62" i="3"/>
  <c r="CB136" i="3" s="1"/>
  <c r="BY62" i="3"/>
  <c r="BY136" i="3" s="1"/>
  <c r="BU62" i="3"/>
  <c r="BU136" i="3" s="1"/>
  <c r="BT62" i="3"/>
  <c r="BT136" i="3" s="1"/>
  <c r="BX62" i="3"/>
  <c r="BX136" i="3" s="1"/>
  <c r="BW62" i="3"/>
  <c r="BW136" i="3" s="1"/>
  <c r="AK33" i="3"/>
  <c r="AK107" i="3" s="1"/>
  <c r="AJ33" i="3"/>
  <c r="AJ107" i="3" s="1"/>
  <c r="AN33" i="3"/>
  <c r="AN107" i="3" s="1"/>
  <c r="AF33" i="3"/>
  <c r="AF107" i="3" s="1"/>
  <c r="AM33" i="3"/>
  <c r="AM107" i="3" s="1"/>
  <c r="I57" i="3"/>
  <c r="I131" i="3" s="1"/>
  <c r="H57" i="3"/>
  <c r="H131" i="3" s="1"/>
  <c r="L57" i="3"/>
  <c r="L131" i="3" s="1"/>
  <c r="O57" i="3"/>
  <c r="O131" i="3" s="1"/>
  <c r="F57" i="3"/>
  <c r="F131" i="3" s="1"/>
  <c r="N57" i="3"/>
  <c r="N131" i="3" s="1"/>
  <c r="J57" i="3"/>
  <c r="J131" i="3" s="1"/>
  <c r="K57" i="3"/>
  <c r="K131" i="3" s="1"/>
  <c r="G57" i="3"/>
  <c r="G131" i="3" s="1"/>
  <c r="M57" i="3"/>
  <c r="M131" i="3" s="1"/>
  <c r="AF62" i="3"/>
  <c r="AF136" i="3" s="1"/>
  <c r="AM62" i="3"/>
  <c r="AM136" i="3" s="1"/>
  <c r="AJ62" i="3"/>
  <c r="AJ136" i="3" s="1"/>
  <c r="AO62" i="3"/>
  <c r="AO136" i="3" s="1"/>
  <c r="AL62" i="3"/>
  <c r="AL136" i="3" s="1"/>
  <c r="AN62" i="3"/>
  <c r="AN136" i="3" s="1"/>
  <c r="AI62" i="3"/>
  <c r="AI136" i="3" s="1"/>
  <c r="AK62" i="3"/>
  <c r="AK136" i="3" s="1"/>
  <c r="AG62" i="3"/>
  <c r="AG136" i="3" s="1"/>
  <c r="AH62" i="3"/>
  <c r="AH136" i="3" s="1"/>
  <c r="AT37" i="3"/>
  <c r="AT111" i="3" s="1"/>
  <c r="AV37" i="3"/>
  <c r="AV111" i="3" s="1"/>
  <c r="Z29" i="3"/>
  <c r="Z103" i="3" s="1"/>
  <c r="Y40" i="3"/>
  <c r="Y114" i="3" s="1"/>
  <c r="X40" i="3"/>
  <c r="X114" i="3" s="1"/>
  <c r="AA40" i="3"/>
  <c r="AA114" i="3" s="1"/>
  <c r="W40" i="3"/>
  <c r="W114" i="3" s="1"/>
  <c r="T40" i="3"/>
  <c r="T114" i="3" s="1"/>
  <c r="U40" i="3"/>
  <c r="U114" i="3" s="1"/>
  <c r="Z40" i="3"/>
  <c r="Z114" i="3" s="1"/>
  <c r="AB40" i="3"/>
  <c r="AB114" i="3" s="1"/>
  <c r="S40" i="3"/>
  <c r="S114" i="3" s="1"/>
  <c r="V40" i="3"/>
  <c r="V114" i="3" s="1"/>
  <c r="AA32" i="3"/>
  <c r="AA106" i="3" s="1"/>
  <c r="V32" i="3"/>
  <c r="V106" i="3" s="1"/>
  <c r="Z32" i="3"/>
  <c r="Z106" i="3" s="1"/>
  <c r="AB32" i="3"/>
  <c r="AB106" i="3" s="1"/>
  <c r="S32" i="3"/>
  <c r="S106" i="3" s="1"/>
  <c r="U32" i="3"/>
  <c r="U106" i="3" s="1"/>
  <c r="X32" i="3"/>
  <c r="X106" i="3" s="1"/>
  <c r="Y32" i="3"/>
  <c r="Y106" i="3" s="1"/>
  <c r="T32" i="3"/>
  <c r="T106" i="3" s="1"/>
  <c r="W32" i="3"/>
  <c r="W106" i="3" s="1"/>
  <c r="F32" i="3"/>
  <c r="F106" i="3" s="1"/>
  <c r="H32" i="3"/>
  <c r="H106" i="3" s="1"/>
  <c r="K32" i="3"/>
  <c r="K106" i="3" s="1"/>
  <c r="M32" i="3"/>
  <c r="M106" i="3" s="1"/>
  <c r="L32" i="3"/>
  <c r="L106" i="3" s="1"/>
  <c r="AA33" i="3"/>
  <c r="AA107" i="3" s="1"/>
  <c r="U33" i="3"/>
  <c r="U107" i="3" s="1"/>
  <c r="S33" i="3"/>
  <c r="S107" i="3" s="1"/>
  <c r="W33" i="3"/>
  <c r="W107" i="3" s="1"/>
  <c r="AB33" i="3"/>
  <c r="AB107" i="3" s="1"/>
  <c r="BF62" i="3"/>
  <c r="BF136" i="3" s="1"/>
  <c r="BJ62" i="3"/>
  <c r="BJ136" i="3" s="1"/>
  <c r="BK62" i="3"/>
  <c r="BK136" i="3" s="1"/>
  <c r="BO62" i="3"/>
  <c r="BO136" i="3" s="1"/>
  <c r="BL62" i="3"/>
  <c r="BL136" i="3" s="1"/>
  <c r="BN62" i="3"/>
  <c r="BN136" i="3" s="1"/>
  <c r="BG62" i="3"/>
  <c r="BG136" i="3" s="1"/>
  <c r="BI62" i="3"/>
  <c r="BI136" i="3" s="1"/>
  <c r="BM62" i="3"/>
  <c r="BM136" i="3" s="1"/>
  <c r="BH62" i="3"/>
  <c r="BH136" i="3" s="1"/>
  <c r="BO33" i="3"/>
  <c r="BO107" i="3" s="1"/>
  <c r="BK33" i="3"/>
  <c r="BK107" i="3" s="1"/>
  <c r="BL33" i="3"/>
  <c r="BL107" i="3" s="1"/>
  <c r="BF33" i="3"/>
  <c r="BF107" i="3" s="1"/>
  <c r="BH33" i="3"/>
  <c r="BH107" i="3" s="1"/>
  <c r="BI33" i="3"/>
  <c r="BI107" i="3" s="1"/>
  <c r="BN33" i="3"/>
  <c r="BN107" i="3" s="1"/>
  <c r="BJ33" i="3"/>
  <c r="BJ107" i="3" s="1"/>
  <c r="G34" i="3"/>
  <c r="G108" i="3" s="1"/>
  <c r="L34" i="3"/>
  <c r="L108" i="3" s="1"/>
  <c r="O34" i="3"/>
  <c r="O108" i="3" s="1"/>
  <c r="M34" i="3"/>
  <c r="M108" i="3" s="1"/>
  <c r="K34" i="3"/>
  <c r="K108" i="3" s="1"/>
  <c r="N34" i="3"/>
  <c r="N108" i="3" s="1"/>
  <c r="F34" i="3"/>
  <c r="F108" i="3" s="1"/>
  <c r="I34" i="3"/>
  <c r="I108" i="3" s="1"/>
  <c r="AN42" i="3"/>
  <c r="AN116" i="3" s="1"/>
  <c r="AI42" i="3"/>
  <c r="AI116" i="3" s="1"/>
  <c r="AM42" i="3"/>
  <c r="AM116" i="3" s="1"/>
  <c r="AH42" i="3"/>
  <c r="AH116" i="3" s="1"/>
  <c r="AJ42" i="3"/>
  <c r="AJ116" i="3" s="1"/>
  <c r="AK42" i="3"/>
  <c r="AK116" i="3" s="1"/>
  <c r="AL42" i="3"/>
  <c r="AL116" i="3" s="1"/>
  <c r="AO42" i="3"/>
  <c r="AO116" i="3" s="1"/>
  <c r="AF42" i="3"/>
  <c r="AF116" i="3" s="1"/>
  <c r="AG42" i="3"/>
  <c r="AG116" i="3" s="1"/>
  <c r="AV29" i="3"/>
  <c r="AV103" i="3" s="1"/>
  <c r="BB29" i="3"/>
  <c r="BB103" i="3" s="1"/>
  <c r="AX29" i="3"/>
  <c r="AX103" i="3" s="1"/>
  <c r="BA29" i="3"/>
  <c r="BA103" i="3" s="1"/>
  <c r="H53" i="3"/>
  <c r="H127" i="3" s="1"/>
  <c r="I53" i="3"/>
  <c r="I127" i="3" s="1"/>
  <c r="BT58" i="3"/>
  <c r="BT132" i="3" s="1"/>
  <c r="BS58" i="3"/>
  <c r="BS132" i="3" s="1"/>
  <c r="BW58" i="3"/>
  <c r="BW132" i="3" s="1"/>
  <c r="CA58" i="3"/>
  <c r="CA132" i="3" s="1"/>
  <c r="BU58" i="3"/>
  <c r="BU132" i="3" s="1"/>
  <c r="BV58" i="3"/>
  <c r="BV132" i="3" s="1"/>
  <c r="BX58" i="3"/>
  <c r="BX132" i="3" s="1"/>
  <c r="CB58" i="3"/>
  <c r="CB132" i="3" s="1"/>
  <c r="BY58" i="3"/>
  <c r="BY132" i="3" s="1"/>
  <c r="BZ58" i="3"/>
  <c r="BZ132" i="3" s="1"/>
  <c r="M30" i="3"/>
  <c r="M104" i="3" s="1"/>
  <c r="H30" i="3"/>
  <c r="H104" i="3" s="1"/>
  <c r="G30" i="3"/>
  <c r="G104" i="3" s="1"/>
  <c r="I30" i="3"/>
  <c r="I104" i="3" s="1"/>
  <c r="J30" i="3"/>
  <c r="J104" i="3" s="1"/>
  <c r="AJ31" i="3"/>
  <c r="AJ105" i="3" s="1"/>
  <c r="BH48" i="3"/>
  <c r="BH122" i="3" s="1"/>
  <c r="BI48" i="3"/>
  <c r="BI122" i="3" s="1"/>
  <c r="BJ48" i="3"/>
  <c r="BJ122" i="3" s="1"/>
  <c r="BK48" i="3"/>
  <c r="BK122" i="3" s="1"/>
  <c r="BF48" i="3"/>
  <c r="BF122" i="3" s="1"/>
  <c r="BM48" i="3"/>
  <c r="BM122" i="3" s="1"/>
  <c r="BO48" i="3"/>
  <c r="BO122" i="3" s="1"/>
  <c r="BG48" i="3"/>
  <c r="BG122" i="3" s="1"/>
  <c r="BL48" i="3"/>
  <c r="BL122" i="3" s="1"/>
  <c r="BN48" i="3"/>
  <c r="BN122" i="3" s="1"/>
  <c r="AA35" i="3"/>
  <c r="AA109" i="3" s="1"/>
  <c r="X35" i="3"/>
  <c r="X109" i="3" s="1"/>
  <c r="S35" i="3"/>
  <c r="S109" i="3" s="1"/>
  <c r="Y35" i="3"/>
  <c r="Y109" i="3" s="1"/>
  <c r="V35" i="3"/>
  <c r="V109" i="3" s="1"/>
  <c r="T35" i="3"/>
  <c r="T109" i="3" s="1"/>
  <c r="BY37" i="3"/>
  <c r="BY111" i="3" s="1"/>
  <c r="BZ37" i="3"/>
  <c r="BZ111" i="3" s="1"/>
  <c r="BX37" i="3"/>
  <c r="BX111" i="3" s="1"/>
  <c r="BS37" i="3"/>
  <c r="BS111" i="3" s="1"/>
  <c r="BU37" i="3"/>
  <c r="BU111" i="3" s="1"/>
  <c r="BV37" i="3"/>
  <c r="BV111" i="3" s="1"/>
  <c r="CA37" i="3"/>
  <c r="CA111" i="3" s="1"/>
  <c r="CB37" i="3"/>
  <c r="CB111" i="3" s="1"/>
  <c r="BT37" i="3"/>
  <c r="BT111" i="3" s="1"/>
  <c r="BW37" i="3"/>
  <c r="BW111" i="3" s="1"/>
  <c r="BA61" i="3"/>
  <c r="BA135" i="3" s="1"/>
  <c r="BB61" i="3"/>
  <c r="BB135" i="3" s="1"/>
  <c r="AU61" i="3"/>
  <c r="AU135" i="3" s="1"/>
  <c r="AX57" i="3"/>
  <c r="AX131" i="3" s="1"/>
  <c r="AZ57" i="3"/>
  <c r="AZ131" i="3" s="1"/>
  <c r="AS57" i="3"/>
  <c r="AS131" i="3" s="1"/>
  <c r="AT57" i="3"/>
  <c r="AT131" i="3" s="1"/>
  <c r="BB57" i="3"/>
  <c r="BB131" i="3" s="1"/>
  <c r="AV57" i="3"/>
  <c r="AV131" i="3" s="1"/>
  <c r="AY57" i="3"/>
  <c r="AY131" i="3" s="1"/>
  <c r="AU57" i="3"/>
  <c r="AU131" i="3" s="1"/>
  <c r="AW57" i="3"/>
  <c r="AW131" i="3" s="1"/>
  <c r="BA57" i="3"/>
  <c r="BA131" i="3" s="1"/>
  <c r="CA56" i="3"/>
  <c r="CA130" i="3" s="1"/>
  <c r="BY56" i="3"/>
  <c r="BY130" i="3" s="1"/>
  <c r="BX56" i="3"/>
  <c r="BX130" i="3" s="1"/>
  <c r="BU56" i="3"/>
  <c r="BU130" i="3" s="1"/>
  <c r="BT56" i="3"/>
  <c r="BT130" i="3" s="1"/>
  <c r="BW56" i="3"/>
  <c r="BW130" i="3" s="1"/>
  <c r="BV56" i="3"/>
  <c r="BV130" i="3" s="1"/>
  <c r="BS56" i="3"/>
  <c r="BS130" i="3" s="1"/>
  <c r="AI57" i="3"/>
  <c r="AI131" i="3" s="1"/>
  <c r="AJ57" i="3"/>
  <c r="AJ131" i="3" s="1"/>
  <c r="AO57" i="3"/>
  <c r="AO131" i="3" s="1"/>
  <c r="AH57" i="3"/>
  <c r="AH131" i="3" s="1"/>
  <c r="AK57" i="3"/>
  <c r="AK131" i="3" s="1"/>
  <c r="AN57" i="3"/>
  <c r="AN131" i="3" s="1"/>
  <c r="AF57" i="3"/>
  <c r="AF131" i="3" s="1"/>
  <c r="AL57" i="3"/>
  <c r="AL131" i="3" s="1"/>
  <c r="AM57" i="3"/>
  <c r="AM131" i="3" s="1"/>
  <c r="AG57" i="3"/>
  <c r="AG131" i="3" s="1"/>
  <c r="BL58" i="3"/>
  <c r="BL132" i="3" s="1"/>
  <c r="BG58" i="3"/>
  <c r="BG132" i="3" s="1"/>
  <c r="BN58" i="3"/>
  <c r="BN132" i="3" s="1"/>
  <c r="BO58" i="3"/>
  <c r="BO132" i="3" s="1"/>
  <c r="BJ58" i="3"/>
  <c r="BJ132" i="3" s="1"/>
  <c r="BF58" i="3"/>
  <c r="BF132" i="3" s="1"/>
  <c r="BK58" i="3"/>
  <c r="BK132" i="3" s="1"/>
  <c r="BM58" i="3"/>
  <c r="BM132" i="3" s="1"/>
  <c r="BH58" i="3"/>
  <c r="BH132" i="3" s="1"/>
  <c r="BI58" i="3"/>
  <c r="BI132" i="3" s="1"/>
  <c r="N42" i="3"/>
  <c r="N116" i="3" s="1"/>
  <c r="O42" i="3"/>
  <c r="O116" i="3" s="1"/>
  <c r="L42" i="3"/>
  <c r="L116" i="3" s="1"/>
  <c r="K42" i="3"/>
  <c r="K116" i="3" s="1"/>
  <c r="H42" i="3"/>
  <c r="H116" i="3" s="1"/>
  <c r="I42" i="3"/>
  <c r="I116" i="3" s="1"/>
  <c r="F42" i="3"/>
  <c r="F116" i="3" s="1"/>
  <c r="J42" i="3"/>
  <c r="J116" i="3" s="1"/>
  <c r="M42" i="3"/>
  <c r="M116" i="3" s="1"/>
  <c r="G42" i="3"/>
  <c r="G116" i="3" s="1"/>
  <c r="BY30" i="3"/>
  <c r="BY104" i="3" s="1"/>
  <c r="AX58" i="3"/>
  <c r="AX132" i="3" s="1"/>
  <c r="BB58" i="3"/>
  <c r="BB132" i="3" s="1"/>
  <c r="AV58" i="3"/>
  <c r="AV132" i="3" s="1"/>
  <c r="AT58" i="3"/>
  <c r="AT132" i="3" s="1"/>
  <c r="AZ58" i="3"/>
  <c r="AZ132" i="3" s="1"/>
  <c r="AS58" i="3"/>
  <c r="AS132" i="3" s="1"/>
  <c r="AW58" i="3"/>
  <c r="AW132" i="3" s="1"/>
  <c r="BA58" i="3"/>
  <c r="BA132" i="3" s="1"/>
  <c r="AU58" i="3"/>
  <c r="AU132" i="3" s="1"/>
  <c r="AY58" i="3"/>
  <c r="AY132" i="3" s="1"/>
  <c r="BY40" i="3"/>
  <c r="BY114" i="3" s="1"/>
  <c r="BW40" i="3"/>
  <c r="BW114" i="3" s="1"/>
  <c r="BU40" i="3"/>
  <c r="BU114" i="3" s="1"/>
  <c r="CB40" i="3"/>
  <c r="CB114" i="3" s="1"/>
  <c r="BX40" i="3"/>
  <c r="BX114" i="3" s="1"/>
  <c r="CA40" i="3"/>
  <c r="CA114" i="3" s="1"/>
  <c r="BS40" i="3"/>
  <c r="BS114" i="3" s="1"/>
  <c r="BV40" i="3"/>
  <c r="BV114" i="3" s="1"/>
  <c r="BT40" i="3"/>
  <c r="BT114" i="3" s="1"/>
  <c r="BZ40" i="3"/>
  <c r="BZ114" i="3" s="1"/>
  <c r="AO59" i="3"/>
  <c r="AO133" i="3" s="1"/>
  <c r="AJ59" i="3"/>
  <c r="AJ133" i="3" s="1"/>
  <c r="AG59" i="3"/>
  <c r="AG133" i="3" s="1"/>
  <c r="AN59" i="3"/>
  <c r="AN133" i="3" s="1"/>
  <c r="AM59" i="3"/>
  <c r="AM133" i="3" s="1"/>
  <c r="AF59" i="3"/>
  <c r="AF133" i="3" s="1"/>
  <c r="AH59" i="3"/>
  <c r="AH133" i="3" s="1"/>
  <c r="AI59" i="3"/>
  <c r="AI133" i="3" s="1"/>
  <c r="AL59" i="3"/>
  <c r="AL133" i="3" s="1"/>
  <c r="AK59" i="3"/>
  <c r="AK133" i="3" s="1"/>
  <c r="BW29" i="3"/>
  <c r="BW103" i="3" s="1"/>
  <c r="BT29" i="3"/>
  <c r="BT103" i="3" s="1"/>
  <c r="BU29" i="3"/>
  <c r="BU103" i="3" s="1"/>
  <c r="BS29" i="3"/>
  <c r="BS103" i="3" s="1"/>
  <c r="BY29" i="3"/>
  <c r="BY103" i="3" s="1"/>
  <c r="V42" i="3"/>
  <c r="V116" i="3" s="1"/>
  <c r="Z42" i="3"/>
  <c r="Z116" i="3" s="1"/>
  <c r="AB42" i="3"/>
  <c r="AB116" i="3" s="1"/>
  <c r="S42" i="3"/>
  <c r="S116" i="3" s="1"/>
  <c r="U42" i="3"/>
  <c r="U116" i="3" s="1"/>
  <c r="Y42" i="3"/>
  <c r="Y116" i="3" s="1"/>
  <c r="T42" i="3"/>
  <c r="T116" i="3" s="1"/>
  <c r="X42" i="3"/>
  <c r="X116" i="3" s="1"/>
  <c r="W42" i="3"/>
  <c r="W116" i="3" s="1"/>
  <c r="AA42" i="3"/>
  <c r="AA116" i="3" s="1"/>
  <c r="BB31" i="3"/>
  <c r="BB105" i="3" s="1"/>
  <c r="AX31" i="3"/>
  <c r="AX105" i="3" s="1"/>
  <c r="BA31" i="3"/>
  <c r="BA105" i="3" s="1"/>
  <c r="AS31" i="3"/>
  <c r="AS105" i="3" s="1"/>
  <c r="AY31" i="3"/>
  <c r="AY105" i="3" s="1"/>
  <c r="AU42" i="3"/>
  <c r="AU116" i="3" s="1"/>
  <c r="BA42" i="3"/>
  <c r="BA116" i="3" s="1"/>
  <c r="BB42" i="3"/>
  <c r="BB116" i="3" s="1"/>
  <c r="AT42" i="3"/>
  <c r="AT116" i="3" s="1"/>
  <c r="AX42" i="3"/>
  <c r="AX116" i="3" s="1"/>
  <c r="AV42" i="3"/>
  <c r="AV116" i="3" s="1"/>
  <c r="AZ42" i="3"/>
  <c r="AZ116" i="3" s="1"/>
  <c r="AY42" i="3"/>
  <c r="AY116" i="3" s="1"/>
  <c r="AW42" i="3"/>
  <c r="AW116" i="3" s="1"/>
  <c r="AS42" i="3"/>
  <c r="AS116" i="3" s="1"/>
  <c r="AG32" i="3"/>
  <c r="AG106" i="3" s="1"/>
  <c r="AH32" i="3"/>
  <c r="AH106" i="3" s="1"/>
  <c r="AI32" i="3"/>
  <c r="AI106" i="3" s="1"/>
  <c r="AN32" i="3"/>
  <c r="AN106" i="3" s="1"/>
  <c r="AJ32" i="3"/>
  <c r="AJ106" i="3" s="1"/>
  <c r="AO32" i="3"/>
  <c r="AO106" i="3" s="1"/>
  <c r="AK32" i="3"/>
  <c r="AK106" i="3" s="1"/>
  <c r="AM32" i="3"/>
  <c r="AM106" i="3" s="1"/>
  <c r="X56" i="3"/>
  <c r="X130" i="3" s="1"/>
  <c r="AB56" i="3"/>
  <c r="AB130" i="3" s="1"/>
  <c r="Z56" i="3"/>
  <c r="Z130" i="3" s="1"/>
  <c r="U56" i="3"/>
  <c r="U130" i="3" s="1"/>
  <c r="W56" i="3"/>
  <c r="W130" i="3" s="1"/>
  <c r="AA56" i="3"/>
  <c r="AA130" i="3" s="1"/>
  <c r="CB33" i="3"/>
  <c r="CB107" i="3" s="1"/>
  <c r="BT33" i="3"/>
  <c r="BT107" i="3" s="1"/>
  <c r="BY33" i="3"/>
  <c r="BY107" i="3" s="1"/>
  <c r="BX33" i="3"/>
  <c r="BX107" i="3" s="1"/>
  <c r="BU33" i="3"/>
  <c r="BU107" i="3" s="1"/>
  <c r="BV33" i="3"/>
  <c r="BV107" i="3" s="1"/>
  <c r="BY42" i="3"/>
  <c r="BY116" i="3" s="1"/>
  <c r="BW42" i="3"/>
  <c r="BW116" i="3" s="1"/>
  <c r="BX42" i="3"/>
  <c r="BX116" i="3" s="1"/>
  <c r="BS42" i="3"/>
  <c r="BS116" i="3" s="1"/>
  <c r="BZ42" i="3"/>
  <c r="BZ116" i="3" s="1"/>
  <c r="CB42" i="3"/>
  <c r="CB116" i="3" s="1"/>
  <c r="BT42" i="3"/>
  <c r="BT116" i="3" s="1"/>
  <c r="BU42" i="3"/>
  <c r="BU116" i="3" s="1"/>
  <c r="BV42" i="3"/>
  <c r="BV116" i="3" s="1"/>
  <c r="CA42" i="3"/>
  <c r="CA116" i="3" s="1"/>
  <c r="BI37" i="3"/>
  <c r="BI111" i="3" s="1"/>
  <c r="BN37" i="3"/>
  <c r="BN111" i="3" s="1"/>
  <c r="BJ37" i="3"/>
  <c r="BJ111" i="3" s="1"/>
  <c r="BK37" i="3"/>
  <c r="BK111" i="3" s="1"/>
  <c r="BO37" i="3"/>
  <c r="BO111" i="3" s="1"/>
  <c r="BF37" i="3"/>
  <c r="BF111" i="3" s="1"/>
  <c r="G61" i="3"/>
  <c r="G135" i="3" s="1"/>
  <c r="F61" i="3"/>
  <c r="F135" i="3" s="1"/>
  <c r="J61" i="3"/>
  <c r="J135" i="3" s="1"/>
  <c r="K61" i="3"/>
  <c r="K135" i="3" s="1"/>
  <c r="N61" i="3"/>
  <c r="N135" i="3" s="1"/>
  <c r="M61" i="3"/>
  <c r="M135" i="3" s="1"/>
  <c r="N31" i="3"/>
  <c r="N105" i="3" s="1"/>
  <c r="O31" i="3"/>
  <c r="O105" i="3" s="1"/>
  <c r="H31" i="3"/>
  <c r="H105" i="3" s="1"/>
  <c r="G31" i="3"/>
  <c r="G105" i="3" s="1"/>
  <c r="L31" i="3"/>
  <c r="L105" i="3" s="1"/>
  <c r="K31" i="3"/>
  <c r="K105" i="3" s="1"/>
  <c r="O62" i="3"/>
  <c r="O136" i="3" s="1"/>
  <c r="G62" i="3"/>
  <c r="G136" i="3" s="1"/>
  <c r="F62" i="3"/>
  <c r="F136" i="3" s="1"/>
  <c r="H62" i="3"/>
  <c r="H136" i="3" s="1"/>
  <c r="I62" i="3"/>
  <c r="I136" i="3" s="1"/>
  <c r="K62" i="3"/>
  <c r="K136" i="3" s="1"/>
  <c r="N62" i="3"/>
  <c r="N136" i="3" s="1"/>
  <c r="M62" i="3"/>
  <c r="M136" i="3" s="1"/>
  <c r="J62" i="3"/>
  <c r="J136" i="3" s="1"/>
  <c r="L62" i="3"/>
  <c r="L136" i="3" s="1"/>
  <c r="T34" i="3"/>
  <c r="T108" i="3" s="1"/>
  <c r="V34" i="3"/>
  <c r="V108" i="3" s="1"/>
  <c r="W34" i="3"/>
  <c r="W108" i="3" s="1"/>
  <c r="S34" i="3"/>
  <c r="S108" i="3" s="1"/>
  <c r="Y34" i="3"/>
  <c r="Y108" i="3" s="1"/>
  <c r="AA34" i="3"/>
  <c r="AA108" i="3" s="1"/>
  <c r="AB34" i="3"/>
  <c r="AB108" i="3" s="1"/>
  <c r="AM53" i="3"/>
  <c r="AM127" i="3" s="1"/>
  <c r="AK53" i="3"/>
  <c r="AK127" i="3" s="1"/>
  <c r="AG53" i="3"/>
  <c r="AG127" i="3" s="1"/>
  <c r="AH53" i="3"/>
  <c r="AH127" i="3" s="1"/>
  <c r="AN53" i="3"/>
  <c r="AN127" i="3" s="1"/>
  <c r="AI53" i="3"/>
  <c r="AI127" i="3" s="1"/>
  <c r="AF53" i="3"/>
  <c r="AF127" i="3" s="1"/>
  <c r="AL53" i="3"/>
  <c r="AL127" i="3" s="1"/>
  <c r="AJ53" i="3"/>
  <c r="AJ127" i="3" s="1"/>
  <c r="AO53" i="3"/>
  <c r="AO127" i="3" s="1"/>
  <c r="Z31" i="3"/>
  <c r="Z105" i="3" s="1"/>
  <c r="U31" i="3"/>
  <c r="U105" i="3" s="1"/>
  <c r="AA31" i="3"/>
  <c r="AA105" i="3" s="1"/>
  <c r="X31" i="3"/>
  <c r="X105" i="3" s="1"/>
  <c r="Y31" i="3"/>
  <c r="Y105" i="3" s="1"/>
  <c r="V31" i="3"/>
  <c r="V105" i="3" s="1"/>
  <c r="AB31" i="3"/>
  <c r="AB105" i="3" s="1"/>
  <c r="W31" i="3"/>
  <c r="W105" i="3" s="1"/>
  <c r="T31" i="3"/>
  <c r="T105" i="3" s="1"/>
  <c r="S31" i="3"/>
  <c r="S105" i="3" s="1"/>
  <c r="BI40" i="3"/>
  <c r="BI114" i="3" s="1"/>
  <c r="BK40" i="3"/>
  <c r="BK114" i="3" s="1"/>
  <c r="BL40" i="3"/>
  <c r="BL114" i="3" s="1"/>
  <c r="BO40" i="3"/>
  <c r="BO114" i="3" s="1"/>
  <c r="BM40" i="3"/>
  <c r="BM114" i="3" s="1"/>
  <c r="BJ40" i="3"/>
  <c r="BJ114" i="3" s="1"/>
  <c r="BN40" i="3"/>
  <c r="BN114" i="3" s="1"/>
  <c r="BF40" i="3"/>
  <c r="BF114" i="3" s="1"/>
  <c r="BH40" i="3"/>
  <c r="BH114" i="3" s="1"/>
  <c r="BG40" i="3"/>
  <c r="BG114" i="3" s="1"/>
  <c r="G40" i="3"/>
  <c r="G114" i="3" s="1"/>
  <c r="N40" i="3"/>
  <c r="N114" i="3" s="1"/>
  <c r="O40" i="3"/>
  <c r="O114" i="3" s="1"/>
  <c r="M40" i="3"/>
  <c r="M114" i="3" s="1"/>
  <c r="L40" i="3"/>
  <c r="L114" i="3" s="1"/>
  <c r="H40" i="3"/>
  <c r="H114" i="3" s="1"/>
  <c r="F40" i="3"/>
  <c r="F114" i="3" s="1"/>
  <c r="I40" i="3"/>
  <c r="I114" i="3" s="1"/>
  <c r="J40" i="3"/>
  <c r="J114" i="3" s="1"/>
  <c r="K40" i="3"/>
  <c r="K114" i="3" s="1"/>
  <c r="BX53" i="3"/>
  <c r="BX127" i="3" s="1"/>
  <c r="BW53" i="3"/>
  <c r="BW127" i="3" s="1"/>
  <c r="BY53" i="3"/>
  <c r="BY127" i="3" s="1"/>
  <c r="BZ53" i="3"/>
  <c r="BZ127" i="3" s="1"/>
  <c r="BT53" i="3"/>
  <c r="BT127" i="3" s="1"/>
  <c r="BV53" i="3"/>
  <c r="BV127" i="3" s="1"/>
  <c r="CA53" i="3"/>
  <c r="CA127" i="3" s="1"/>
  <c r="BJ35" i="3"/>
  <c r="BJ109" i="3" s="1"/>
  <c r="BN35" i="3"/>
  <c r="BN109" i="3" s="1"/>
  <c r="BO35" i="3"/>
  <c r="BO109" i="3" s="1"/>
  <c r="BH35" i="3"/>
  <c r="BH109" i="3" s="1"/>
  <c r="BG35" i="3"/>
  <c r="BG109" i="3" s="1"/>
  <c r="BI35" i="3"/>
  <c r="BI109" i="3" s="1"/>
  <c r="BM35" i="3"/>
  <c r="BM109" i="3" s="1"/>
  <c r="BK35" i="3"/>
  <c r="BK109" i="3" s="1"/>
  <c r="BL35" i="3"/>
  <c r="BL109" i="3" s="1"/>
  <c r="BF35" i="3"/>
  <c r="BF109" i="3" s="1"/>
  <c r="O37" i="3"/>
  <c r="O111" i="3" s="1"/>
  <c r="L37" i="3"/>
  <c r="L111" i="3" s="1"/>
  <c r="F37" i="3"/>
  <c r="F111" i="3" s="1"/>
  <c r="H37" i="3"/>
  <c r="H111" i="3" s="1"/>
  <c r="M37" i="3"/>
  <c r="M111" i="3" s="1"/>
  <c r="J37" i="3"/>
  <c r="J111" i="3" s="1"/>
  <c r="I37" i="3"/>
  <c r="I111" i="3" s="1"/>
  <c r="BA34" i="3"/>
  <c r="BA108" i="3" s="1"/>
  <c r="AT34" i="3"/>
  <c r="AT108" i="3" s="1"/>
  <c r="AS34" i="3"/>
  <c r="AS108" i="3" s="1"/>
  <c r="AU34" i="3"/>
  <c r="AU108" i="3" s="1"/>
  <c r="AW34" i="3"/>
  <c r="AW108" i="3" s="1"/>
  <c r="BB34" i="3"/>
  <c r="BB108" i="3" s="1"/>
  <c r="AX34" i="3"/>
  <c r="AX108" i="3" s="1"/>
  <c r="AZ34" i="3"/>
  <c r="AZ108" i="3" s="1"/>
  <c r="AV34" i="3"/>
  <c r="AV108" i="3" s="1"/>
  <c r="H29" i="3"/>
  <c r="H103" i="3" s="1"/>
  <c r="F29" i="3"/>
  <c r="F103" i="3" s="1"/>
  <c r="K29" i="3"/>
  <c r="K103" i="3" s="1"/>
  <c r="G29" i="3"/>
  <c r="G103" i="3" s="1"/>
  <c r="O29" i="3"/>
  <c r="O103" i="3" s="1"/>
  <c r="L29" i="3"/>
  <c r="L103" i="3" s="1"/>
  <c r="N29" i="3"/>
  <c r="N103" i="3" s="1"/>
  <c r="J29" i="3"/>
  <c r="J103" i="3" s="1"/>
  <c r="AK37" i="3"/>
  <c r="AK111" i="3" s="1"/>
  <c r="AJ37" i="3"/>
  <c r="AJ111" i="3" s="1"/>
  <c r="AH37" i="3"/>
  <c r="AH111" i="3" s="1"/>
  <c r="AN37" i="3"/>
  <c r="AN111" i="3" s="1"/>
  <c r="AM37" i="3"/>
  <c r="AM111" i="3" s="1"/>
  <c r="AL37" i="3"/>
  <c r="AL111" i="3" s="1"/>
  <c r="AO37" i="3"/>
  <c r="AO111" i="3" s="1"/>
  <c r="AF37" i="3"/>
  <c r="AF111" i="3" s="1"/>
  <c r="AG37" i="3"/>
  <c r="AG111" i="3" s="1"/>
  <c r="AI37" i="3"/>
  <c r="AI111" i="3" s="1"/>
  <c r="BI29" i="3"/>
  <c r="BI103" i="3" s="1"/>
  <c r="AZ53" i="3"/>
  <c r="AZ127" i="3" s="1"/>
  <c r="BB53" i="3"/>
  <c r="BB127" i="3" s="1"/>
  <c r="AV53" i="3"/>
  <c r="AV127" i="3" s="1"/>
  <c r="AW53" i="3"/>
  <c r="AW127" i="3" s="1"/>
  <c r="AS53" i="3"/>
  <c r="AS127" i="3" s="1"/>
  <c r="AT53" i="3"/>
  <c r="AT127" i="3" s="1"/>
  <c r="AX53" i="3"/>
  <c r="AX127" i="3" s="1"/>
  <c r="AU53" i="3"/>
  <c r="AU127" i="3" s="1"/>
  <c r="BA53" i="3"/>
  <c r="BA127" i="3" s="1"/>
  <c r="AY53" i="3"/>
  <c r="AY127" i="3" s="1"/>
  <c r="AF30" i="3"/>
  <c r="AF104" i="3" s="1"/>
  <c r="AL30" i="3"/>
  <c r="AL104" i="3" s="1"/>
  <c r="AH30" i="3"/>
  <c r="AH104" i="3" s="1"/>
  <c r="AM30" i="3"/>
  <c r="AM104" i="3" s="1"/>
  <c r="AG30" i="3"/>
  <c r="AG104" i="3" s="1"/>
  <c r="AN30" i="3"/>
  <c r="AN104" i="3" s="1"/>
  <c r="AK30" i="3"/>
  <c r="AK104" i="3" s="1"/>
  <c r="AJ30" i="3"/>
  <c r="AJ104" i="3" s="1"/>
  <c r="AI30" i="3"/>
  <c r="AI104" i="3" s="1"/>
  <c r="AO30" i="3"/>
  <c r="AO104" i="3" s="1"/>
  <c r="BY32" i="3"/>
  <c r="BY106" i="3" s="1"/>
  <c r="BU59" i="3"/>
  <c r="BU133" i="3" s="1"/>
  <c r="BZ59" i="3"/>
  <c r="BZ133" i="3" s="1"/>
  <c r="BW59" i="3"/>
  <c r="BW133" i="3" s="1"/>
  <c r="BY59" i="3"/>
  <c r="BY133" i="3" s="1"/>
  <c r="CB59" i="3"/>
  <c r="CB133" i="3" s="1"/>
  <c r="BT59" i="3"/>
  <c r="BT133" i="3" s="1"/>
  <c r="BV59" i="3"/>
  <c r="BV133" i="3" s="1"/>
  <c r="BS59" i="3"/>
  <c r="BS133" i="3" s="1"/>
  <c r="CA59" i="3"/>
  <c r="CA133" i="3" s="1"/>
  <c r="BX59" i="3"/>
  <c r="BX133" i="3" s="1"/>
  <c r="O56" i="3"/>
  <c r="O130" i="3" s="1"/>
  <c r="M56" i="3"/>
  <c r="M130" i="3" s="1"/>
  <c r="L56" i="3"/>
  <c r="L130" i="3" s="1"/>
  <c r="G56" i="3"/>
  <c r="G130" i="3" s="1"/>
  <c r="K56" i="3"/>
  <c r="K130" i="3" s="1"/>
  <c r="J56" i="3"/>
  <c r="J130" i="3" s="1"/>
  <c r="I56" i="3"/>
  <c r="I130" i="3" s="1"/>
  <c r="H56" i="3"/>
  <c r="H130" i="3" s="1"/>
  <c r="N56" i="3"/>
  <c r="N130" i="3" s="1"/>
  <c r="F56" i="3"/>
  <c r="F130" i="3" s="1"/>
  <c r="AH29" i="3"/>
  <c r="AH103" i="3" s="1"/>
  <c r="AJ29" i="3"/>
  <c r="AJ103" i="3" s="1"/>
  <c r="AN29" i="3"/>
  <c r="AN103" i="3" s="1"/>
  <c r="AG29" i="3"/>
  <c r="AG103" i="3" s="1"/>
  <c r="AL29" i="3"/>
  <c r="AL103" i="3" s="1"/>
  <c r="AI29" i="3"/>
  <c r="AI103" i="3" s="1"/>
  <c r="AM29" i="3"/>
  <c r="AM103" i="3" s="1"/>
  <c r="AO29" i="3"/>
  <c r="AO103" i="3" s="1"/>
  <c r="AK29" i="3"/>
  <c r="AK103" i="3" s="1"/>
  <c r="AF29" i="3"/>
  <c r="AF103" i="3" s="1"/>
  <c r="AU56" i="3"/>
  <c r="AU130" i="3" s="1"/>
  <c r="AS56" i="3"/>
  <c r="AS130" i="3" s="1"/>
  <c r="AT56" i="3"/>
  <c r="AT130" i="3" s="1"/>
  <c r="AV56" i="3"/>
  <c r="AV130" i="3" s="1"/>
  <c r="BB56" i="3"/>
  <c r="BB130" i="3" s="1"/>
  <c r="AX56" i="3"/>
  <c r="AX130" i="3" s="1"/>
  <c r="AZ56" i="3"/>
  <c r="AZ130" i="3" s="1"/>
  <c r="AW56" i="3"/>
  <c r="AW130" i="3" s="1"/>
  <c r="BA56" i="3"/>
  <c r="BA130" i="3" s="1"/>
  <c r="AY56" i="3"/>
  <c r="AY130" i="3" s="1"/>
  <c r="AO34" i="3"/>
  <c r="AO108" i="3" s="1"/>
  <c r="AN34" i="3"/>
  <c r="AN108" i="3" s="1"/>
  <c r="AF34" i="3"/>
  <c r="AF108" i="3" s="1"/>
  <c r="AH34" i="3"/>
  <c r="AH108" i="3" s="1"/>
  <c r="AI34" i="3"/>
  <c r="AI108" i="3" s="1"/>
  <c r="AL34" i="3"/>
  <c r="AL108" i="3" s="1"/>
  <c r="AK34" i="3"/>
  <c r="AK108" i="3" s="1"/>
  <c r="AG34" i="3"/>
  <c r="AG108" i="3" s="1"/>
  <c r="AJ34" i="3"/>
  <c r="AJ108" i="3" s="1"/>
  <c r="AM34" i="3"/>
  <c r="AM108" i="3" s="1"/>
  <c r="W30" i="3"/>
  <c r="W104" i="3" s="1"/>
  <c r="Z30" i="3"/>
  <c r="Z104" i="3" s="1"/>
  <c r="U30" i="3"/>
  <c r="U104" i="3" s="1"/>
  <c r="V30" i="3"/>
  <c r="V104" i="3" s="1"/>
  <c r="X30" i="3"/>
  <c r="X104" i="3" s="1"/>
  <c r="T30" i="3"/>
  <c r="T104" i="3" s="1"/>
  <c r="AA30" i="3"/>
  <c r="AA104" i="3" s="1"/>
  <c r="S30" i="3"/>
  <c r="S104" i="3" s="1"/>
  <c r="AB30" i="3"/>
  <c r="AB104" i="3" s="1"/>
  <c r="Y30" i="3"/>
  <c r="Y104" i="3" s="1"/>
  <c r="BK31" i="3"/>
  <c r="BK105" i="3" s="1"/>
  <c r="BL31" i="3"/>
  <c r="BL105" i="3" s="1"/>
  <c r="BG31" i="3"/>
  <c r="BG105" i="3" s="1"/>
  <c r="BH31" i="3"/>
  <c r="BH105" i="3" s="1"/>
  <c r="BJ31" i="3"/>
  <c r="BJ105" i="3" s="1"/>
  <c r="BN31" i="3"/>
  <c r="BN105" i="3" s="1"/>
  <c r="BM31" i="3"/>
  <c r="BM105" i="3" s="1"/>
  <c r="BO31" i="3"/>
  <c r="BO105" i="3" s="1"/>
  <c r="BF31" i="3"/>
  <c r="BF105" i="3" s="1"/>
  <c r="BI31" i="3"/>
  <c r="BI105" i="3" s="1"/>
  <c r="AY33" i="3"/>
  <c r="AY107" i="3" s="1"/>
  <c r="AW33" i="3"/>
  <c r="AW107" i="3" s="1"/>
  <c r="U37" i="3"/>
  <c r="U111" i="3" s="1"/>
  <c r="BN34" i="3"/>
  <c r="BN108" i="3" s="1"/>
  <c r="BI34" i="3"/>
  <c r="BI108" i="3" s="1"/>
  <c r="BG34" i="3"/>
  <c r="BG108" i="3" s="1"/>
  <c r="BH34" i="3"/>
  <c r="BH108" i="3" s="1"/>
  <c r="BO34" i="3"/>
  <c r="BO108" i="3" s="1"/>
  <c r="BJ34" i="3"/>
  <c r="BJ108" i="3" s="1"/>
  <c r="BK34" i="3"/>
  <c r="BK108" i="3" s="1"/>
  <c r="BM34" i="3"/>
  <c r="BM108" i="3" s="1"/>
  <c r="BF34" i="3"/>
  <c r="BF108" i="3" s="1"/>
  <c r="BL34" i="3"/>
  <c r="BL108" i="3" s="1"/>
  <c r="BF56" i="3"/>
  <c r="BF130" i="3" s="1"/>
  <c r="BJ56" i="3"/>
  <c r="BJ130" i="3" s="1"/>
  <c r="BG56" i="3"/>
  <c r="BG130" i="3" s="1"/>
  <c r="BN56" i="3"/>
  <c r="BN130" i="3" s="1"/>
  <c r="BI56" i="3"/>
  <c r="BI130" i="3" s="1"/>
  <c r="BM56" i="3"/>
  <c r="BM130" i="3" s="1"/>
  <c r="BO56" i="3"/>
  <c r="BO130" i="3" s="1"/>
  <c r="BL56" i="3"/>
  <c r="BL130" i="3" s="1"/>
  <c r="BK56" i="3"/>
  <c r="BK130" i="3" s="1"/>
  <c r="BH56" i="3"/>
  <c r="BH130" i="3" s="1"/>
  <c r="BT61" i="3"/>
  <c r="BT135" i="3" s="1"/>
  <c r="BW61" i="3"/>
  <c r="BW135" i="3" s="1"/>
  <c r="BY61" i="3"/>
  <c r="BY135" i="3" s="1"/>
  <c r="CB61" i="3"/>
  <c r="CB135" i="3" s="1"/>
  <c r="BU61" i="3"/>
  <c r="BU135" i="3" s="1"/>
  <c r="BV61" i="3"/>
  <c r="BV135" i="3" s="1"/>
  <c r="BX61" i="3"/>
  <c r="BX135" i="3" s="1"/>
  <c r="BS61" i="3"/>
  <c r="BS135" i="3" s="1"/>
  <c r="BZ61" i="3"/>
  <c r="BZ135" i="3" s="1"/>
  <c r="CA61" i="3"/>
  <c r="CA135" i="3" s="1"/>
  <c r="AA59" i="3"/>
  <c r="AA133" i="3" s="1"/>
  <c r="Z59" i="3"/>
  <c r="Z133" i="3" s="1"/>
  <c r="V59" i="3"/>
  <c r="V133" i="3" s="1"/>
  <c r="AB59" i="3"/>
  <c r="AB133" i="3" s="1"/>
  <c r="T59" i="3"/>
  <c r="T133" i="3" s="1"/>
  <c r="U59" i="3"/>
  <c r="U133" i="3" s="1"/>
  <c r="Y59" i="3"/>
  <c r="Y133" i="3" s="1"/>
  <c r="W59" i="3"/>
  <c r="W133" i="3" s="1"/>
  <c r="X59" i="3"/>
  <c r="X133" i="3" s="1"/>
  <c r="S59" i="3"/>
  <c r="S133" i="3" s="1"/>
  <c r="BM59" i="3"/>
  <c r="BM133" i="3" s="1"/>
  <c r="BN59" i="3"/>
  <c r="BN133" i="3" s="1"/>
  <c r="BO59" i="3"/>
  <c r="BO133" i="3" s="1"/>
  <c r="BF59" i="3"/>
  <c r="BF133" i="3" s="1"/>
  <c r="BI59" i="3"/>
  <c r="BI133" i="3" s="1"/>
  <c r="BL59" i="3"/>
  <c r="BL133" i="3" s="1"/>
  <c r="BH59" i="3"/>
  <c r="BH133" i="3" s="1"/>
  <c r="BJ59" i="3"/>
  <c r="BJ133" i="3" s="1"/>
  <c r="BG59" i="3"/>
  <c r="BG133" i="3" s="1"/>
  <c r="BK59" i="3"/>
  <c r="BK133" i="3" s="1"/>
  <c r="BX57" i="3"/>
  <c r="BX131" i="3" s="1"/>
  <c r="BY57" i="3"/>
  <c r="BY131" i="3" s="1"/>
  <c r="BT57" i="3"/>
  <c r="BT131" i="3" s="1"/>
  <c r="BZ57" i="3"/>
  <c r="BZ131" i="3" s="1"/>
  <c r="BU57" i="3"/>
  <c r="BU131" i="3" s="1"/>
  <c r="BW57" i="3"/>
  <c r="BW131" i="3" s="1"/>
  <c r="BS57" i="3"/>
  <c r="BS131" i="3" s="1"/>
  <c r="CA57" i="3"/>
  <c r="CA131" i="3" s="1"/>
  <c r="BV57" i="3"/>
  <c r="BV131" i="3" s="1"/>
  <c r="CB57" i="3"/>
  <c r="CB131" i="3" s="1"/>
  <c r="BY34" i="3"/>
  <c r="BY108" i="3" s="1"/>
  <c r="CA34" i="3"/>
  <c r="CA108" i="3" s="1"/>
  <c r="BV34" i="3"/>
  <c r="BV108" i="3" s="1"/>
  <c r="BT34" i="3"/>
  <c r="BT108" i="3" s="1"/>
  <c r="BU34" i="3"/>
  <c r="BU108" i="3" s="1"/>
  <c r="BW34" i="3"/>
  <c r="BW108" i="3" s="1"/>
  <c r="BX34" i="3"/>
  <c r="BX108" i="3" s="1"/>
  <c r="BZ34" i="3"/>
  <c r="BZ108" i="3" s="1"/>
  <c r="CB34" i="3"/>
  <c r="CB108" i="3" s="1"/>
  <c r="BS34" i="3"/>
  <c r="BS108" i="3" s="1"/>
  <c r="AX62" i="3"/>
  <c r="AX136" i="3" s="1"/>
  <c r="AV62" i="3"/>
  <c r="AV136" i="3" s="1"/>
  <c r="AZ62" i="3"/>
  <c r="AZ136" i="3" s="1"/>
  <c r="AW62" i="3"/>
  <c r="AW136" i="3" s="1"/>
  <c r="AY62" i="3"/>
  <c r="AY136" i="3" s="1"/>
  <c r="AU62" i="3"/>
  <c r="AU136" i="3" s="1"/>
  <c r="BA62" i="3"/>
  <c r="BA136" i="3" s="1"/>
  <c r="BB62" i="3"/>
  <c r="BB136" i="3" s="1"/>
  <c r="AT62" i="3"/>
  <c r="AT136" i="3" s="1"/>
  <c r="AS62" i="3"/>
  <c r="AS136" i="3" s="1"/>
  <c r="H58" i="3"/>
  <c r="H132" i="3" s="1"/>
  <c r="J58" i="3"/>
  <c r="J132" i="3" s="1"/>
  <c r="M58" i="3"/>
  <c r="M132" i="3" s="1"/>
  <c r="K58" i="3"/>
  <c r="K132" i="3" s="1"/>
  <c r="L58" i="3"/>
  <c r="L132" i="3" s="1"/>
  <c r="N58" i="3"/>
  <c r="N132" i="3" s="1"/>
  <c r="O58" i="3"/>
  <c r="O132" i="3" s="1"/>
  <c r="G58" i="3"/>
  <c r="G132" i="3" s="1"/>
  <c r="I58" i="3"/>
  <c r="I132" i="3" s="1"/>
  <c r="F58" i="3"/>
  <c r="F132" i="3" s="1"/>
  <c r="BM32" i="3"/>
  <c r="BM106" i="3" s="1"/>
  <c r="BI32" i="3"/>
  <c r="BI106" i="3" s="1"/>
  <c r="BH32" i="3"/>
  <c r="BH106" i="3" s="1"/>
  <c r="BJ32" i="3"/>
  <c r="BJ106" i="3" s="1"/>
  <c r="BK32" i="3"/>
  <c r="BK106" i="3" s="1"/>
  <c r="BO32" i="3"/>
  <c r="BO106" i="3" s="1"/>
  <c r="BG32" i="3"/>
  <c r="BG106" i="3" s="1"/>
  <c r="BF32" i="3"/>
  <c r="BF106" i="3" s="1"/>
  <c r="BN32" i="3"/>
  <c r="BN106" i="3" s="1"/>
  <c r="BL32" i="3"/>
  <c r="BL106" i="3" s="1"/>
  <c r="K48" i="3"/>
  <c r="K122" i="3" s="1"/>
  <c r="L48" i="3"/>
  <c r="L122" i="3" s="1"/>
  <c r="N48" i="3"/>
  <c r="N122" i="3" s="1"/>
  <c r="J48" i="3"/>
  <c r="J122" i="3" s="1"/>
  <c r="M48" i="3"/>
  <c r="M122" i="3" s="1"/>
  <c r="F48" i="3"/>
  <c r="F122" i="3" s="1"/>
  <c r="I48" i="3"/>
  <c r="I122" i="3" s="1"/>
  <c r="O48" i="3"/>
  <c r="O122" i="3" s="1"/>
  <c r="G48" i="3"/>
  <c r="G122" i="3" s="1"/>
  <c r="H48" i="3"/>
  <c r="H122" i="3" s="1"/>
  <c r="F45" i="3" a="1"/>
  <c r="N54" i="3"/>
  <c r="N128" i="3" s="1"/>
  <c r="M54" i="3"/>
  <c r="M128" i="3" s="1"/>
  <c r="O54" i="3"/>
  <c r="O128" i="3" s="1"/>
  <c r="H54" i="3"/>
  <c r="H128" i="3" s="1"/>
  <c r="F54" i="3"/>
  <c r="F128" i="3" s="1"/>
  <c r="L54" i="3"/>
  <c r="L128" i="3" s="1"/>
  <c r="G54" i="3"/>
  <c r="G128" i="3" s="1"/>
  <c r="K54" i="3"/>
  <c r="K128" i="3" s="1"/>
  <c r="I54" i="3"/>
  <c r="I128" i="3" s="1"/>
  <c r="J54" i="3"/>
  <c r="J128" i="3" s="1"/>
  <c r="AS64" i="3"/>
  <c r="AS138" i="3" s="1"/>
  <c r="AT64" i="3"/>
  <c r="AT138" i="3" s="1"/>
  <c r="AU64" i="3"/>
  <c r="AU138" i="3" s="1"/>
  <c r="AX64" i="3"/>
  <c r="AX138" i="3" s="1"/>
  <c r="AZ64" i="3"/>
  <c r="AZ138" i="3" s="1"/>
  <c r="AV64" i="3"/>
  <c r="AV138" i="3" s="1"/>
  <c r="BA64" i="3"/>
  <c r="BA138" i="3" s="1"/>
  <c r="AW64" i="3"/>
  <c r="AW138" i="3" s="1"/>
  <c r="AY64" i="3"/>
  <c r="AY138" i="3" s="1"/>
  <c r="BB64" i="3"/>
  <c r="BB138" i="3" s="1"/>
  <c r="CA63" i="3"/>
  <c r="CA137" i="3" s="1"/>
  <c r="CB63" i="3"/>
  <c r="CB137" i="3" s="1"/>
  <c r="BU63" i="3"/>
  <c r="BU137" i="3" s="1"/>
  <c r="BW63" i="3"/>
  <c r="BW137" i="3" s="1"/>
  <c r="BY63" i="3"/>
  <c r="BY137" i="3" s="1"/>
  <c r="BZ63" i="3"/>
  <c r="BZ137" i="3" s="1"/>
  <c r="BS63" i="3"/>
  <c r="BS137" i="3" s="1"/>
  <c r="BT63" i="3"/>
  <c r="BT137" i="3" s="1"/>
  <c r="BV63" i="3"/>
  <c r="BV137" i="3" s="1"/>
  <c r="BX63" i="3"/>
  <c r="BX137" i="3" s="1"/>
  <c r="BW65" i="3"/>
  <c r="BW139" i="3" s="1"/>
  <c r="BU65" i="3"/>
  <c r="BU139" i="3" s="1"/>
  <c r="CB65" i="3"/>
  <c r="CB139" i="3" s="1"/>
  <c r="BT65" i="3"/>
  <c r="BT139" i="3" s="1"/>
  <c r="CA65" i="3"/>
  <c r="CA139" i="3" s="1"/>
  <c r="BY65" i="3"/>
  <c r="BY139" i="3" s="1"/>
  <c r="BV65" i="3"/>
  <c r="BV139" i="3" s="1"/>
  <c r="BZ65" i="3"/>
  <c r="BZ139" i="3" s="1"/>
  <c r="BS65" i="3"/>
  <c r="BS139" i="3" s="1"/>
  <c r="BX65" i="3"/>
  <c r="BX139" i="3" s="1"/>
  <c r="CB50" i="3"/>
  <c r="CB124" i="3" s="1"/>
  <c r="BS50" i="3"/>
  <c r="BS124" i="3" s="1"/>
  <c r="BZ50" i="3"/>
  <c r="BZ124" i="3" s="1"/>
  <c r="CA50" i="3"/>
  <c r="CA124" i="3" s="1"/>
  <c r="BV50" i="3"/>
  <c r="BV124" i="3" s="1"/>
  <c r="BY50" i="3"/>
  <c r="BY124" i="3" s="1"/>
  <c r="BT50" i="3"/>
  <c r="BT124" i="3" s="1"/>
  <c r="BW50" i="3"/>
  <c r="BW124" i="3" s="1"/>
  <c r="BU50" i="3"/>
  <c r="BU124" i="3" s="1"/>
  <c r="BX50" i="3"/>
  <c r="BX124" i="3" s="1"/>
  <c r="L55" i="3"/>
  <c r="L129" i="3" s="1"/>
  <c r="M55" i="3"/>
  <c r="M129" i="3" s="1"/>
  <c r="G55" i="3"/>
  <c r="G129" i="3" s="1"/>
  <c r="J55" i="3"/>
  <c r="J129" i="3" s="1"/>
  <c r="K55" i="3"/>
  <c r="K129" i="3" s="1"/>
  <c r="N55" i="3"/>
  <c r="N129" i="3" s="1"/>
  <c r="F55" i="3"/>
  <c r="F129" i="3" s="1"/>
  <c r="I55" i="3"/>
  <c r="I129" i="3" s="1"/>
  <c r="H55" i="3"/>
  <c r="H129" i="3" s="1"/>
  <c r="O55" i="3"/>
  <c r="O129" i="3" s="1"/>
  <c r="Y38" i="3"/>
  <c r="Y112" i="3" s="1"/>
  <c r="Z38" i="3"/>
  <c r="Z112" i="3" s="1"/>
  <c r="AB38" i="3"/>
  <c r="AB112" i="3" s="1"/>
  <c r="W38" i="3"/>
  <c r="W112" i="3" s="1"/>
  <c r="X38" i="3"/>
  <c r="X112" i="3" s="1"/>
  <c r="V38" i="3"/>
  <c r="V112" i="3" s="1"/>
  <c r="T38" i="3"/>
  <c r="T112" i="3" s="1"/>
  <c r="U38" i="3"/>
  <c r="U112" i="3" s="1"/>
  <c r="S38" i="3"/>
  <c r="S112" i="3" s="1"/>
  <c r="AA38" i="3"/>
  <c r="AA112" i="3" s="1"/>
  <c r="AF45" i="3" a="1"/>
  <c r="Y51" i="3"/>
  <c r="Y125" i="3" s="1"/>
  <c r="X51" i="3"/>
  <c r="X125" i="3" s="1"/>
  <c r="AB51" i="3"/>
  <c r="AB125" i="3" s="1"/>
  <c r="T51" i="3"/>
  <c r="T125" i="3" s="1"/>
  <c r="U51" i="3"/>
  <c r="U125" i="3" s="1"/>
  <c r="W51" i="3"/>
  <c r="W125" i="3" s="1"/>
  <c r="V51" i="3"/>
  <c r="V125" i="3" s="1"/>
  <c r="AA51" i="3"/>
  <c r="AA125" i="3" s="1"/>
  <c r="S51" i="3"/>
  <c r="S125" i="3" s="1"/>
  <c r="Z51" i="3"/>
  <c r="Z125" i="3" s="1"/>
  <c r="BV41" i="3"/>
  <c r="BV115" i="3" s="1"/>
  <c r="BX41" i="3"/>
  <c r="BX115" i="3" s="1"/>
  <c r="BT41" i="3"/>
  <c r="BT115" i="3" s="1"/>
  <c r="CB41" i="3"/>
  <c r="CB115" i="3" s="1"/>
  <c r="BW41" i="3"/>
  <c r="BW115" i="3" s="1"/>
  <c r="BS41" i="3"/>
  <c r="BS115" i="3" s="1"/>
  <c r="BY41" i="3"/>
  <c r="BY115" i="3" s="1"/>
  <c r="BU41" i="3"/>
  <c r="BU115" i="3" s="1"/>
  <c r="CA41" i="3"/>
  <c r="CA115" i="3" s="1"/>
  <c r="BZ41" i="3"/>
  <c r="BZ115" i="3" s="1"/>
  <c r="N63" i="3"/>
  <c r="N137" i="3" s="1"/>
  <c r="F63" i="3"/>
  <c r="F137" i="3" s="1"/>
  <c r="K63" i="3"/>
  <c r="K137" i="3" s="1"/>
  <c r="M63" i="3"/>
  <c r="M137" i="3" s="1"/>
  <c r="H63" i="3"/>
  <c r="H137" i="3" s="1"/>
  <c r="L63" i="3"/>
  <c r="L137" i="3" s="1"/>
  <c r="I63" i="3"/>
  <c r="I137" i="3" s="1"/>
  <c r="J63" i="3"/>
  <c r="J137" i="3" s="1"/>
  <c r="O63" i="3"/>
  <c r="O137" i="3" s="1"/>
  <c r="G63" i="3"/>
  <c r="G137" i="3" s="1"/>
  <c r="BL54" i="3"/>
  <c r="BL128" i="3" s="1"/>
  <c r="BK54" i="3"/>
  <c r="BK128" i="3" s="1"/>
  <c r="BN54" i="3"/>
  <c r="BN128" i="3" s="1"/>
  <c r="BI54" i="3"/>
  <c r="BI128" i="3" s="1"/>
  <c r="BG54" i="3"/>
  <c r="BG128" i="3" s="1"/>
  <c r="BO54" i="3"/>
  <c r="BO128" i="3" s="1"/>
  <c r="BJ54" i="3"/>
  <c r="BJ128" i="3" s="1"/>
  <c r="BM54" i="3"/>
  <c r="BM128" i="3" s="1"/>
  <c r="BH54" i="3"/>
  <c r="BH128" i="3" s="1"/>
  <c r="BF54" i="3"/>
  <c r="BF128" i="3" s="1"/>
  <c r="AU47" i="3"/>
  <c r="AU121" i="3" s="1"/>
  <c r="AV47" i="3"/>
  <c r="AV121" i="3" s="1"/>
  <c r="AW47" i="3"/>
  <c r="AW121" i="3" s="1"/>
  <c r="BB47" i="3"/>
  <c r="BB121" i="3" s="1"/>
  <c r="AY47" i="3"/>
  <c r="AY121" i="3" s="1"/>
  <c r="AZ47" i="3"/>
  <c r="AZ121" i="3" s="1"/>
  <c r="AT47" i="3"/>
  <c r="AT121" i="3" s="1"/>
  <c r="AX47" i="3"/>
  <c r="AX121" i="3" s="1"/>
  <c r="AS47" i="3"/>
  <c r="AS121" i="3" s="1"/>
  <c r="BA47" i="3"/>
  <c r="BA121" i="3" s="1"/>
  <c r="BB54" i="3"/>
  <c r="BB128" i="3" s="1"/>
  <c r="AX54" i="3"/>
  <c r="AX128" i="3" s="1"/>
  <c r="BA54" i="3"/>
  <c r="BA128" i="3" s="1"/>
  <c r="AV54" i="3"/>
  <c r="AV128" i="3" s="1"/>
  <c r="AW54" i="3"/>
  <c r="AW128" i="3" s="1"/>
  <c r="AY54" i="3"/>
  <c r="AY128" i="3" s="1"/>
  <c r="AZ54" i="3"/>
  <c r="AZ128" i="3" s="1"/>
  <c r="AT54" i="3"/>
  <c r="AT128" i="3" s="1"/>
  <c r="AS54" i="3"/>
  <c r="AS128" i="3" s="1"/>
  <c r="AU54" i="3"/>
  <c r="AU128" i="3" s="1"/>
  <c r="AA49" i="3"/>
  <c r="AA123" i="3" s="1"/>
  <c r="AB49" i="3"/>
  <c r="AB123" i="3" s="1"/>
  <c r="Z49" i="3"/>
  <c r="Z123" i="3" s="1"/>
  <c r="T49" i="3"/>
  <c r="T123" i="3" s="1"/>
  <c r="V49" i="3"/>
  <c r="V123" i="3" s="1"/>
  <c r="S49" i="3"/>
  <c r="S123" i="3" s="1"/>
  <c r="U49" i="3"/>
  <c r="U123" i="3" s="1"/>
  <c r="Y49" i="3"/>
  <c r="Y123" i="3" s="1"/>
  <c r="X49" i="3"/>
  <c r="X123" i="3" s="1"/>
  <c r="W49" i="3"/>
  <c r="W123" i="3" s="1"/>
  <c r="J39" i="3"/>
  <c r="J113" i="3" s="1"/>
  <c r="N39" i="3"/>
  <c r="N113" i="3" s="1"/>
  <c r="L39" i="3"/>
  <c r="L113" i="3" s="1"/>
  <c r="H39" i="3"/>
  <c r="H113" i="3" s="1"/>
  <c r="M39" i="3"/>
  <c r="M113" i="3" s="1"/>
  <c r="O39" i="3"/>
  <c r="O113" i="3" s="1"/>
  <c r="F39" i="3"/>
  <c r="F113" i="3" s="1"/>
  <c r="I39" i="3"/>
  <c r="I113" i="3" s="1"/>
  <c r="K39" i="3"/>
  <c r="K113" i="3" s="1"/>
  <c r="G39" i="3"/>
  <c r="G113" i="3" s="1"/>
  <c r="J59" i="3"/>
  <c r="J133" i="3" s="1"/>
  <c r="K59" i="3"/>
  <c r="K133" i="3" s="1"/>
  <c r="H59" i="3"/>
  <c r="H133" i="3" s="1"/>
  <c r="L59" i="3"/>
  <c r="L133" i="3" s="1"/>
  <c r="M59" i="3"/>
  <c r="M133" i="3" s="1"/>
  <c r="F59" i="3"/>
  <c r="F133" i="3" s="1"/>
  <c r="G59" i="3"/>
  <c r="G133" i="3" s="1"/>
  <c r="I59" i="3"/>
  <c r="I133" i="3" s="1"/>
  <c r="N59" i="3"/>
  <c r="N133" i="3" s="1"/>
  <c r="O59" i="3"/>
  <c r="O133" i="3" s="1"/>
  <c r="AZ49" i="3"/>
  <c r="AZ123" i="3" s="1"/>
  <c r="AY49" i="3"/>
  <c r="AY123" i="3" s="1"/>
  <c r="AU49" i="3"/>
  <c r="AU123" i="3" s="1"/>
  <c r="AX49" i="3"/>
  <c r="AX123" i="3" s="1"/>
  <c r="AW49" i="3"/>
  <c r="AW123" i="3" s="1"/>
  <c r="BB49" i="3"/>
  <c r="BB123" i="3" s="1"/>
  <c r="AS49" i="3"/>
  <c r="AS123" i="3" s="1"/>
  <c r="BA49" i="3"/>
  <c r="BA123" i="3" s="1"/>
  <c r="AT49" i="3"/>
  <c r="AT123" i="3" s="1"/>
  <c r="AV49" i="3"/>
  <c r="AV123" i="3" s="1"/>
  <c r="BZ54" i="3"/>
  <c r="BZ128" i="3" s="1"/>
  <c r="BS54" i="3"/>
  <c r="BS128" i="3" s="1"/>
  <c r="CA54" i="3"/>
  <c r="CA128" i="3" s="1"/>
  <c r="BW54" i="3"/>
  <c r="BW128" i="3" s="1"/>
  <c r="BY54" i="3"/>
  <c r="BY128" i="3" s="1"/>
  <c r="BV54" i="3"/>
  <c r="BV128" i="3" s="1"/>
  <c r="CB54" i="3"/>
  <c r="CB128" i="3" s="1"/>
  <c r="BT54" i="3"/>
  <c r="BT128" i="3" s="1"/>
  <c r="BU54" i="3"/>
  <c r="BU128" i="3" s="1"/>
  <c r="BX54" i="3"/>
  <c r="BX128" i="3" s="1"/>
  <c r="BY66" i="3"/>
  <c r="BY140" i="3" s="1"/>
  <c r="BV66" i="3"/>
  <c r="BV140" i="3" s="1"/>
  <c r="CA66" i="3"/>
  <c r="CA140" i="3" s="1"/>
  <c r="BT66" i="3"/>
  <c r="BT140" i="3" s="1"/>
  <c r="BZ66" i="3"/>
  <c r="BZ140" i="3" s="1"/>
  <c r="CB66" i="3"/>
  <c r="CB140" i="3" s="1"/>
  <c r="BW66" i="3"/>
  <c r="BW140" i="3" s="1"/>
  <c r="BU66" i="3"/>
  <c r="BU140" i="3" s="1"/>
  <c r="BX66" i="3"/>
  <c r="BX140" i="3" s="1"/>
  <c r="BS66" i="3"/>
  <c r="BS140" i="3" s="1"/>
  <c r="BA39" i="3"/>
  <c r="BA113" i="3" s="1"/>
  <c r="AY39" i="3"/>
  <c r="AY113" i="3" s="1"/>
  <c r="AZ39" i="3"/>
  <c r="AZ113" i="3" s="1"/>
  <c r="AV39" i="3"/>
  <c r="AV113" i="3" s="1"/>
  <c r="BB39" i="3"/>
  <c r="BB113" i="3" s="1"/>
  <c r="AW39" i="3"/>
  <c r="AW113" i="3" s="1"/>
  <c r="AX39" i="3"/>
  <c r="AX113" i="3" s="1"/>
  <c r="AU39" i="3"/>
  <c r="AU113" i="3" s="1"/>
  <c r="AT39" i="3"/>
  <c r="AT113" i="3" s="1"/>
  <c r="AS39" i="3"/>
  <c r="AS113" i="3" s="1"/>
  <c r="BG43" i="3"/>
  <c r="BG117" i="3" s="1"/>
  <c r="BH43" i="3"/>
  <c r="BH117" i="3" s="1"/>
  <c r="BI43" i="3"/>
  <c r="BI117" i="3" s="1"/>
  <c r="BM43" i="3"/>
  <c r="BM117" i="3" s="1"/>
  <c r="BN43" i="3"/>
  <c r="BN117" i="3" s="1"/>
  <c r="BL43" i="3"/>
  <c r="BL117" i="3" s="1"/>
  <c r="BJ43" i="3"/>
  <c r="BJ117" i="3" s="1"/>
  <c r="BK43" i="3"/>
  <c r="BK117" i="3" s="1"/>
  <c r="BF43" i="3"/>
  <c r="BF117" i="3" s="1"/>
  <c r="BO43" i="3"/>
  <c r="BO117" i="3" s="1"/>
  <c r="BT47" i="3"/>
  <c r="BT121" i="3" s="1"/>
  <c r="CA47" i="3"/>
  <c r="CA121" i="3" s="1"/>
  <c r="BY47" i="3"/>
  <c r="BY121" i="3" s="1"/>
  <c r="CB47" i="3"/>
  <c r="CB121" i="3" s="1"/>
  <c r="BZ47" i="3"/>
  <c r="BZ121" i="3" s="1"/>
  <c r="BX47" i="3"/>
  <c r="BX121" i="3" s="1"/>
  <c r="BS47" i="3"/>
  <c r="BS121" i="3" s="1"/>
  <c r="BV47" i="3"/>
  <c r="BV121" i="3" s="1"/>
  <c r="BU47" i="3"/>
  <c r="BU121" i="3" s="1"/>
  <c r="BW47" i="3"/>
  <c r="BW121" i="3" s="1"/>
  <c r="I47" i="3"/>
  <c r="I121" i="3" s="1"/>
  <c r="J47" i="3"/>
  <c r="J121" i="3" s="1"/>
  <c r="F47" i="3"/>
  <c r="F121" i="3" s="1"/>
  <c r="M47" i="3"/>
  <c r="M121" i="3" s="1"/>
  <c r="O47" i="3"/>
  <c r="O121" i="3" s="1"/>
  <c r="G47" i="3"/>
  <c r="G121" i="3" s="1"/>
  <c r="K47" i="3"/>
  <c r="K121" i="3" s="1"/>
  <c r="L47" i="3"/>
  <c r="L121" i="3" s="1"/>
  <c r="N47" i="3"/>
  <c r="N121" i="3" s="1"/>
  <c r="H47" i="3"/>
  <c r="H121" i="3" s="1"/>
  <c r="AG48" i="3"/>
  <c r="AG122" i="3" s="1"/>
  <c r="AH48" i="3"/>
  <c r="AH122" i="3" s="1"/>
  <c r="AI48" i="3"/>
  <c r="AI122" i="3" s="1"/>
  <c r="AM48" i="3"/>
  <c r="AM122" i="3" s="1"/>
  <c r="AJ48" i="3"/>
  <c r="AJ122" i="3" s="1"/>
  <c r="AF48" i="3"/>
  <c r="AF122" i="3" s="1"/>
  <c r="AK48" i="3"/>
  <c r="AK122" i="3" s="1"/>
  <c r="AL48" i="3"/>
  <c r="AL122" i="3" s="1"/>
  <c r="AN48" i="3"/>
  <c r="AN122" i="3" s="1"/>
  <c r="AO48" i="3"/>
  <c r="AO122" i="3" s="1"/>
  <c r="AL43" i="3"/>
  <c r="AL117" i="3" s="1"/>
  <c r="AJ43" i="3"/>
  <c r="AJ117" i="3" s="1"/>
  <c r="AK43" i="3"/>
  <c r="AK117" i="3" s="1"/>
  <c r="AI43" i="3"/>
  <c r="AI117" i="3" s="1"/>
  <c r="AF43" i="3"/>
  <c r="AF117" i="3" s="1"/>
  <c r="AN43" i="3"/>
  <c r="AN117" i="3" s="1"/>
  <c r="AO43" i="3"/>
  <c r="AO117" i="3" s="1"/>
  <c r="AM43" i="3"/>
  <c r="AM117" i="3" s="1"/>
  <c r="AH43" i="3"/>
  <c r="AH117" i="3" s="1"/>
  <c r="AG43" i="3"/>
  <c r="AG117" i="3" s="1"/>
  <c r="BM66" i="3"/>
  <c r="BM140" i="3" s="1"/>
  <c r="BK66" i="3"/>
  <c r="BK140" i="3" s="1"/>
  <c r="BG66" i="3"/>
  <c r="BG140" i="3" s="1"/>
  <c r="BL66" i="3"/>
  <c r="BL140" i="3" s="1"/>
  <c r="BN66" i="3"/>
  <c r="BN140" i="3" s="1"/>
  <c r="BF66" i="3"/>
  <c r="BF140" i="3" s="1"/>
  <c r="BO66" i="3"/>
  <c r="BO140" i="3" s="1"/>
  <c r="BI66" i="3"/>
  <c r="BI140" i="3" s="1"/>
  <c r="BJ66" i="3"/>
  <c r="BJ140" i="3" s="1"/>
  <c r="BH66" i="3"/>
  <c r="BH140" i="3" s="1"/>
  <c r="V41" i="3"/>
  <c r="V115" i="3" s="1"/>
  <c r="AA41" i="3"/>
  <c r="AA115" i="3" s="1"/>
  <c r="T41" i="3"/>
  <c r="T115" i="3" s="1"/>
  <c r="U41" i="3"/>
  <c r="U115" i="3" s="1"/>
  <c r="AB41" i="3"/>
  <c r="AB115" i="3" s="1"/>
  <c r="S41" i="3"/>
  <c r="S115" i="3" s="1"/>
  <c r="Y41" i="3"/>
  <c r="Y115" i="3" s="1"/>
  <c r="X41" i="3"/>
  <c r="X115" i="3" s="1"/>
  <c r="Z41" i="3"/>
  <c r="Z115" i="3" s="1"/>
  <c r="W41" i="3"/>
  <c r="W115" i="3" s="1"/>
  <c r="AH38" i="3"/>
  <c r="AH112" i="3" s="1"/>
  <c r="AK38" i="3"/>
  <c r="AK112" i="3" s="1"/>
  <c r="AG38" i="3"/>
  <c r="AG112" i="3" s="1"/>
  <c r="AO38" i="3"/>
  <c r="AO112" i="3" s="1"/>
  <c r="AF38" i="3"/>
  <c r="AF112" i="3" s="1"/>
  <c r="AJ38" i="3"/>
  <c r="AJ112" i="3" s="1"/>
  <c r="AL38" i="3"/>
  <c r="AL112" i="3" s="1"/>
  <c r="AM38" i="3"/>
  <c r="AM112" i="3" s="1"/>
  <c r="AI38" i="3"/>
  <c r="AI112" i="3" s="1"/>
  <c r="AN38" i="3"/>
  <c r="AN112" i="3" s="1"/>
  <c r="AF41" i="3"/>
  <c r="AF115" i="3" s="1"/>
  <c r="AN41" i="3"/>
  <c r="AN115" i="3" s="1"/>
  <c r="AO41" i="3"/>
  <c r="AO115" i="3" s="1"/>
  <c r="AH41" i="3"/>
  <c r="AH115" i="3" s="1"/>
  <c r="AG41" i="3"/>
  <c r="AG115" i="3" s="1"/>
  <c r="AI41" i="3"/>
  <c r="AI115" i="3" s="1"/>
  <c r="AK41" i="3"/>
  <c r="AK115" i="3" s="1"/>
  <c r="AL41" i="3"/>
  <c r="AL115" i="3" s="1"/>
  <c r="AM41" i="3"/>
  <c r="AM115" i="3" s="1"/>
  <c r="AJ41" i="3"/>
  <c r="AJ115" i="3" s="1"/>
  <c r="BT39" i="3"/>
  <c r="BT113" i="3" s="1"/>
  <c r="BZ39" i="3"/>
  <c r="BZ113" i="3" s="1"/>
  <c r="CB39" i="3"/>
  <c r="CB113" i="3" s="1"/>
  <c r="BU39" i="3"/>
  <c r="BU113" i="3" s="1"/>
  <c r="CA39" i="3"/>
  <c r="CA113" i="3" s="1"/>
  <c r="BY39" i="3"/>
  <c r="BY113" i="3" s="1"/>
  <c r="BW39" i="3"/>
  <c r="BW113" i="3" s="1"/>
  <c r="BS39" i="3"/>
  <c r="BS113" i="3" s="1"/>
  <c r="BV39" i="3"/>
  <c r="BV113" i="3" s="1"/>
  <c r="BX39" i="3"/>
  <c r="BX113" i="3" s="1"/>
  <c r="V47" i="3"/>
  <c r="V121" i="3" s="1"/>
  <c r="AA47" i="3"/>
  <c r="AA121" i="3" s="1"/>
  <c r="U47" i="3"/>
  <c r="U121" i="3" s="1"/>
  <c r="Z47" i="3"/>
  <c r="Z121" i="3" s="1"/>
  <c r="X47" i="3"/>
  <c r="X121" i="3" s="1"/>
  <c r="W47" i="3"/>
  <c r="W121" i="3" s="1"/>
  <c r="AB47" i="3"/>
  <c r="AB121" i="3" s="1"/>
  <c r="T47" i="3"/>
  <c r="T121" i="3" s="1"/>
  <c r="S47" i="3"/>
  <c r="S121" i="3" s="1"/>
  <c r="Y47" i="3"/>
  <c r="Y121" i="3" s="1"/>
  <c r="BH63" i="3"/>
  <c r="BH137" i="3" s="1"/>
  <c r="BO63" i="3"/>
  <c r="BO137" i="3" s="1"/>
  <c r="BF63" i="3"/>
  <c r="BF137" i="3" s="1"/>
  <c r="BK63" i="3"/>
  <c r="BK137" i="3" s="1"/>
  <c r="BL63" i="3"/>
  <c r="BL137" i="3" s="1"/>
  <c r="BM63" i="3"/>
  <c r="BM137" i="3" s="1"/>
  <c r="BJ63" i="3"/>
  <c r="BJ137" i="3" s="1"/>
  <c r="BI63" i="3"/>
  <c r="BI137" i="3" s="1"/>
  <c r="BN63" i="3"/>
  <c r="BN137" i="3" s="1"/>
  <c r="BG63" i="3"/>
  <c r="BG137" i="3" s="1"/>
  <c r="BB51" i="3"/>
  <c r="BB125" i="3" s="1"/>
  <c r="AT51" i="3"/>
  <c r="AT125" i="3" s="1"/>
  <c r="AX51" i="3"/>
  <c r="AX125" i="3" s="1"/>
  <c r="BA51" i="3"/>
  <c r="BA125" i="3" s="1"/>
  <c r="AU51" i="3"/>
  <c r="AU125" i="3" s="1"/>
  <c r="AY51" i="3"/>
  <c r="AY125" i="3" s="1"/>
  <c r="AV51" i="3"/>
  <c r="AV125" i="3" s="1"/>
  <c r="AW51" i="3"/>
  <c r="AW125" i="3" s="1"/>
  <c r="AZ51" i="3"/>
  <c r="AZ125" i="3" s="1"/>
  <c r="AS51" i="3"/>
  <c r="AS125" i="3" s="1"/>
  <c r="AS45" i="3" a="1"/>
  <c r="BT43" i="3"/>
  <c r="BT117" i="3" s="1"/>
  <c r="BW43" i="3"/>
  <c r="BW117" i="3" s="1"/>
  <c r="BX43" i="3"/>
  <c r="BX117" i="3" s="1"/>
  <c r="BZ43" i="3"/>
  <c r="BZ117" i="3" s="1"/>
  <c r="CB43" i="3"/>
  <c r="CB117" i="3" s="1"/>
  <c r="BS43" i="3"/>
  <c r="BS117" i="3" s="1"/>
  <c r="BV43" i="3"/>
  <c r="BV117" i="3" s="1"/>
  <c r="BU43" i="3"/>
  <c r="BU117" i="3" s="1"/>
  <c r="CA43" i="3"/>
  <c r="CA117" i="3" s="1"/>
  <c r="BY43" i="3"/>
  <c r="BY117" i="3" s="1"/>
  <c r="AL54" i="3"/>
  <c r="AL128" i="3" s="1"/>
  <c r="AI54" i="3"/>
  <c r="AI128" i="3" s="1"/>
  <c r="AH54" i="3"/>
  <c r="AH128" i="3" s="1"/>
  <c r="AN54" i="3"/>
  <c r="AN128" i="3" s="1"/>
  <c r="AJ54" i="3"/>
  <c r="AJ128" i="3" s="1"/>
  <c r="AM54" i="3"/>
  <c r="AM128" i="3" s="1"/>
  <c r="AG54" i="3"/>
  <c r="AG128" i="3" s="1"/>
  <c r="AK54" i="3"/>
  <c r="AK128" i="3" s="1"/>
  <c r="AF54" i="3"/>
  <c r="AF128" i="3" s="1"/>
  <c r="AO54" i="3"/>
  <c r="AO128" i="3" s="1"/>
  <c r="BO41" i="3"/>
  <c r="BO115" i="3" s="1"/>
  <c r="BK41" i="3"/>
  <c r="BK115" i="3" s="1"/>
  <c r="BG41" i="3"/>
  <c r="BG115" i="3" s="1"/>
  <c r="BN41" i="3"/>
  <c r="BN115" i="3" s="1"/>
  <c r="BH41" i="3"/>
  <c r="BH115" i="3" s="1"/>
  <c r="BF41" i="3"/>
  <c r="BF115" i="3" s="1"/>
  <c r="BJ41" i="3"/>
  <c r="BJ115" i="3" s="1"/>
  <c r="BM41" i="3"/>
  <c r="BM115" i="3" s="1"/>
  <c r="BI41" i="3"/>
  <c r="BI115" i="3" s="1"/>
  <c r="BL41" i="3"/>
  <c r="BL115" i="3" s="1"/>
  <c r="S53" i="3" a="1"/>
  <c r="BY51" i="3"/>
  <c r="BY125" i="3" s="1"/>
  <c r="BW51" i="3"/>
  <c r="BW125" i="3" s="1"/>
  <c r="BV51" i="3"/>
  <c r="BV125" i="3" s="1"/>
  <c r="BU51" i="3"/>
  <c r="BU125" i="3" s="1"/>
  <c r="BS51" i="3"/>
  <c r="BS125" i="3" s="1"/>
  <c r="BZ51" i="3"/>
  <c r="BZ125" i="3" s="1"/>
  <c r="BX51" i="3"/>
  <c r="BX125" i="3" s="1"/>
  <c r="CB51" i="3"/>
  <c r="CB125" i="3" s="1"/>
  <c r="BT51" i="3"/>
  <c r="BT125" i="3" s="1"/>
  <c r="CA51" i="3"/>
  <c r="CA125" i="3" s="1"/>
  <c r="AL51" i="3"/>
  <c r="AL125" i="3" s="1"/>
  <c r="AK51" i="3"/>
  <c r="AK125" i="3" s="1"/>
  <c r="AF51" i="3"/>
  <c r="AF125" i="3" s="1"/>
  <c r="AG51" i="3"/>
  <c r="AG125" i="3" s="1"/>
  <c r="AN51" i="3"/>
  <c r="AN125" i="3" s="1"/>
  <c r="AO51" i="3"/>
  <c r="AO125" i="3" s="1"/>
  <c r="AJ51" i="3"/>
  <c r="AJ125" i="3" s="1"/>
  <c r="AI51" i="3"/>
  <c r="AI125" i="3" s="1"/>
  <c r="AH51" i="3"/>
  <c r="AH125" i="3" s="1"/>
  <c r="AM51" i="3"/>
  <c r="AM125" i="3" s="1"/>
  <c r="BF45" i="3" a="1"/>
  <c r="BW38" i="3"/>
  <c r="BW112" i="3" s="1"/>
  <c r="BX38" i="3"/>
  <c r="BX112" i="3" s="1"/>
  <c r="BV38" i="3"/>
  <c r="BV112" i="3" s="1"/>
  <c r="CB38" i="3"/>
  <c r="CB112" i="3" s="1"/>
  <c r="BU38" i="3"/>
  <c r="BU112" i="3" s="1"/>
  <c r="BY38" i="3"/>
  <c r="BY112" i="3" s="1"/>
  <c r="BZ38" i="3"/>
  <c r="BZ112" i="3" s="1"/>
  <c r="CA38" i="3"/>
  <c r="CA112" i="3" s="1"/>
  <c r="BT38" i="3"/>
  <c r="BT112" i="3" s="1"/>
  <c r="BS38" i="3"/>
  <c r="BS112" i="3" s="1"/>
  <c r="G65" i="3"/>
  <c r="G139" i="3" s="1"/>
  <c r="J65" i="3"/>
  <c r="J139" i="3" s="1"/>
  <c r="F65" i="3"/>
  <c r="F139" i="3" s="1"/>
  <c r="K65" i="3"/>
  <c r="K139" i="3" s="1"/>
  <c r="H65" i="3"/>
  <c r="H139" i="3" s="1"/>
  <c r="L65" i="3"/>
  <c r="L139" i="3" s="1"/>
  <c r="M65" i="3"/>
  <c r="M139" i="3" s="1"/>
  <c r="I65" i="3"/>
  <c r="I139" i="3" s="1"/>
  <c r="O65" i="3"/>
  <c r="O139" i="3" s="1"/>
  <c r="N65" i="3"/>
  <c r="N139" i="3" s="1"/>
  <c r="AV43" i="3"/>
  <c r="AV117" i="3" s="1"/>
  <c r="BA43" i="3"/>
  <c r="BA117" i="3" s="1"/>
  <c r="AX43" i="3"/>
  <c r="AX117" i="3" s="1"/>
  <c r="AY43" i="3"/>
  <c r="AY117" i="3" s="1"/>
  <c r="BB43" i="3"/>
  <c r="BB117" i="3" s="1"/>
  <c r="AW43" i="3"/>
  <c r="AW117" i="3" s="1"/>
  <c r="AU43" i="3"/>
  <c r="AU117" i="3" s="1"/>
  <c r="AZ43" i="3"/>
  <c r="AZ117" i="3" s="1"/>
  <c r="AS43" i="3"/>
  <c r="AS117" i="3" s="1"/>
  <c r="AT43" i="3"/>
  <c r="AT117" i="3" s="1"/>
  <c r="BH65" i="3"/>
  <c r="BH139" i="3" s="1"/>
  <c r="BJ65" i="3"/>
  <c r="BJ139" i="3" s="1"/>
  <c r="BG65" i="3"/>
  <c r="BG139" i="3" s="1"/>
  <c r="BF65" i="3"/>
  <c r="BF139" i="3" s="1"/>
  <c r="BI65" i="3"/>
  <c r="BI139" i="3" s="1"/>
  <c r="BN65" i="3"/>
  <c r="BN139" i="3" s="1"/>
  <c r="BL65" i="3"/>
  <c r="BL139" i="3" s="1"/>
  <c r="BO65" i="3"/>
  <c r="BO139" i="3" s="1"/>
  <c r="BM65" i="3"/>
  <c r="BM139" i="3" s="1"/>
  <c r="BK65" i="3"/>
  <c r="BK139" i="3" s="1"/>
  <c r="AL47" i="3"/>
  <c r="AL121" i="3" s="1"/>
  <c r="AH47" i="3"/>
  <c r="AH121" i="3" s="1"/>
  <c r="AI47" i="3"/>
  <c r="AI121" i="3" s="1"/>
  <c r="AK47" i="3"/>
  <c r="AK121" i="3" s="1"/>
  <c r="AM47" i="3"/>
  <c r="AM121" i="3" s="1"/>
  <c r="AF47" i="3"/>
  <c r="AF121" i="3" s="1"/>
  <c r="AG47" i="3"/>
  <c r="AG121" i="3" s="1"/>
  <c r="AN47" i="3"/>
  <c r="AN121" i="3" s="1"/>
  <c r="AJ47" i="3"/>
  <c r="AJ121" i="3" s="1"/>
  <c r="AO47" i="3"/>
  <c r="AO121" i="3" s="1"/>
  <c r="BN49" i="3"/>
  <c r="BN123" i="3" s="1"/>
  <c r="BG49" i="3"/>
  <c r="BG123" i="3" s="1"/>
  <c r="BF49" i="3"/>
  <c r="BF123" i="3" s="1"/>
  <c r="BH49" i="3"/>
  <c r="BH123" i="3" s="1"/>
  <c r="BK49" i="3"/>
  <c r="BK123" i="3" s="1"/>
  <c r="BI49" i="3"/>
  <c r="BI123" i="3" s="1"/>
  <c r="BL49" i="3"/>
  <c r="BL123" i="3" s="1"/>
  <c r="BJ49" i="3"/>
  <c r="BJ123" i="3" s="1"/>
  <c r="BO49" i="3"/>
  <c r="BO123" i="3" s="1"/>
  <c r="BM49" i="3"/>
  <c r="BM123" i="3" s="1"/>
  <c r="F49" i="3"/>
  <c r="F123" i="3" s="1"/>
  <c r="I49" i="3"/>
  <c r="I123" i="3" s="1"/>
  <c r="K49" i="3"/>
  <c r="K123" i="3" s="1"/>
  <c r="L49" i="3"/>
  <c r="L123" i="3" s="1"/>
  <c r="J49" i="3"/>
  <c r="J123" i="3" s="1"/>
  <c r="M49" i="3"/>
  <c r="M123" i="3" s="1"/>
  <c r="O49" i="3"/>
  <c r="O123" i="3" s="1"/>
  <c r="G49" i="3"/>
  <c r="G123" i="3" s="1"/>
  <c r="H49" i="3"/>
  <c r="H123" i="3" s="1"/>
  <c r="N49" i="3"/>
  <c r="N123" i="3" s="1"/>
  <c r="BK38" i="3"/>
  <c r="BK112" i="3" s="1"/>
  <c r="BI38" i="3"/>
  <c r="BI112" i="3" s="1"/>
  <c r="BO38" i="3"/>
  <c r="BO112" i="3" s="1"/>
  <c r="BN38" i="3"/>
  <c r="BN112" i="3" s="1"/>
  <c r="BH38" i="3"/>
  <c r="BH112" i="3" s="1"/>
  <c r="BG38" i="3"/>
  <c r="BG112" i="3" s="1"/>
  <c r="BJ38" i="3"/>
  <c r="BJ112" i="3" s="1"/>
  <c r="BL38" i="3"/>
  <c r="BL112" i="3" s="1"/>
  <c r="BM38" i="3"/>
  <c r="BM112" i="3" s="1"/>
  <c r="BF38" i="3"/>
  <c r="BF112" i="3" s="1"/>
  <c r="AN39" i="3"/>
  <c r="AN113" i="3" s="1"/>
  <c r="AG39" i="3"/>
  <c r="AG113" i="3" s="1"/>
  <c r="AM39" i="3"/>
  <c r="AM113" i="3" s="1"/>
  <c r="AH39" i="3"/>
  <c r="AH113" i="3" s="1"/>
  <c r="AO39" i="3"/>
  <c r="AO113" i="3" s="1"/>
  <c r="AI39" i="3"/>
  <c r="AI113" i="3" s="1"/>
  <c r="AL39" i="3"/>
  <c r="AL113" i="3" s="1"/>
  <c r="AF39" i="3"/>
  <c r="AF113" i="3" s="1"/>
  <c r="AK39" i="3"/>
  <c r="AK113" i="3" s="1"/>
  <c r="AJ39" i="3"/>
  <c r="AJ113" i="3" s="1"/>
  <c r="S57" i="3"/>
  <c r="S131" i="3" s="1"/>
  <c r="W57" i="3"/>
  <c r="W131" i="3" s="1"/>
  <c r="AB57" i="3"/>
  <c r="AB131" i="3" s="1"/>
  <c r="AA57" i="3"/>
  <c r="AA131" i="3" s="1"/>
  <c r="Y57" i="3"/>
  <c r="Y131" i="3" s="1"/>
  <c r="U57" i="3"/>
  <c r="U131" i="3" s="1"/>
  <c r="T57" i="3"/>
  <c r="T131" i="3" s="1"/>
  <c r="V57" i="3"/>
  <c r="V131" i="3" s="1"/>
  <c r="Z57" i="3"/>
  <c r="Z131" i="3" s="1"/>
  <c r="X57" i="3"/>
  <c r="X131" i="3" s="1"/>
  <c r="S61" i="3"/>
  <c r="S135" i="3" s="1"/>
  <c r="AA61" i="3"/>
  <c r="AA135" i="3" s="1"/>
  <c r="X61" i="3"/>
  <c r="X135" i="3" s="1"/>
  <c r="Z61" i="3"/>
  <c r="Z135" i="3" s="1"/>
  <c r="T61" i="3"/>
  <c r="T135" i="3" s="1"/>
  <c r="V61" i="3"/>
  <c r="V135" i="3" s="1"/>
  <c r="AB61" i="3"/>
  <c r="AB135" i="3" s="1"/>
  <c r="W61" i="3"/>
  <c r="W135" i="3" s="1"/>
  <c r="U61" i="3"/>
  <c r="U135" i="3" s="1"/>
  <c r="Y61" i="3"/>
  <c r="Y135" i="3" s="1"/>
  <c r="T66" i="3"/>
  <c r="T140" i="3" s="1"/>
  <c r="AB66" i="3"/>
  <c r="AB140" i="3" s="1"/>
  <c r="X66" i="3"/>
  <c r="X140" i="3" s="1"/>
  <c r="Z66" i="3"/>
  <c r="Z140" i="3" s="1"/>
  <c r="Y66" i="3"/>
  <c r="Y140" i="3" s="1"/>
  <c r="U66" i="3"/>
  <c r="U140" i="3" s="1"/>
  <c r="AA66" i="3"/>
  <c r="AA140" i="3" s="1"/>
  <c r="S66" i="3"/>
  <c r="S140" i="3" s="1"/>
  <c r="V66" i="3"/>
  <c r="V140" i="3" s="1"/>
  <c r="W66" i="3"/>
  <c r="W140" i="3" s="1"/>
  <c r="AS41" i="3"/>
  <c r="AS115" i="3" s="1"/>
  <c r="AY41" i="3"/>
  <c r="AY115" i="3" s="1"/>
  <c r="AZ41" i="3"/>
  <c r="AZ115" i="3" s="1"/>
  <c r="AV41" i="3"/>
  <c r="AV115" i="3" s="1"/>
  <c r="BB41" i="3"/>
  <c r="BB115" i="3" s="1"/>
  <c r="AX41" i="3"/>
  <c r="AX115" i="3" s="1"/>
  <c r="AT41" i="3"/>
  <c r="AT115" i="3" s="1"/>
  <c r="BA41" i="3"/>
  <c r="BA115" i="3" s="1"/>
  <c r="AW41" i="3"/>
  <c r="AW115" i="3" s="1"/>
  <c r="AU41" i="3"/>
  <c r="AU115" i="3" s="1"/>
  <c r="I43" i="3"/>
  <c r="I117" i="3" s="1"/>
  <c r="H43" i="3"/>
  <c r="H117" i="3" s="1"/>
  <c r="L43" i="3"/>
  <c r="L117" i="3" s="1"/>
  <c r="G43" i="3"/>
  <c r="G117" i="3" s="1"/>
  <c r="M43" i="3"/>
  <c r="M117" i="3" s="1"/>
  <c r="N43" i="3"/>
  <c r="N117" i="3" s="1"/>
  <c r="K43" i="3"/>
  <c r="K117" i="3" s="1"/>
  <c r="J43" i="3"/>
  <c r="J117" i="3" s="1"/>
  <c r="F43" i="3"/>
  <c r="F117" i="3" s="1"/>
  <c r="O43" i="3"/>
  <c r="O117" i="3" s="1"/>
  <c r="AY65" i="3"/>
  <c r="AY139" i="3" s="1"/>
  <c r="AU65" i="3"/>
  <c r="AU139" i="3" s="1"/>
  <c r="AW65" i="3"/>
  <c r="AW139" i="3" s="1"/>
  <c r="BA65" i="3"/>
  <c r="BA139" i="3" s="1"/>
  <c r="AT65" i="3"/>
  <c r="AT139" i="3" s="1"/>
  <c r="AS65" i="3"/>
  <c r="AS139" i="3" s="1"/>
  <c r="AX65" i="3"/>
  <c r="AX139" i="3" s="1"/>
  <c r="AZ65" i="3"/>
  <c r="AZ139" i="3" s="1"/>
  <c r="AV65" i="3"/>
  <c r="AV139" i="3" s="1"/>
  <c r="BB65" i="3"/>
  <c r="BB139" i="3" s="1"/>
  <c r="AG66" i="3"/>
  <c r="AG140" i="3" s="1"/>
  <c r="AL66" i="3"/>
  <c r="AL140" i="3" s="1"/>
  <c r="AM66" i="3"/>
  <c r="AM140" i="3" s="1"/>
  <c r="AJ66" i="3"/>
  <c r="AJ140" i="3" s="1"/>
  <c r="AN66" i="3"/>
  <c r="AN140" i="3" s="1"/>
  <c r="AO66" i="3"/>
  <c r="AO140" i="3" s="1"/>
  <c r="AK66" i="3"/>
  <c r="AK140" i="3" s="1"/>
  <c r="AI66" i="3"/>
  <c r="AI140" i="3" s="1"/>
  <c r="AH66" i="3"/>
  <c r="AH140" i="3" s="1"/>
  <c r="AF66" i="3"/>
  <c r="AF140" i="3" s="1"/>
  <c r="F38" i="3"/>
  <c r="F112" i="3" s="1"/>
  <c r="G38" i="3"/>
  <c r="G112" i="3" s="1"/>
  <c r="J38" i="3"/>
  <c r="J112" i="3" s="1"/>
  <c r="M38" i="3"/>
  <c r="M112" i="3" s="1"/>
  <c r="N38" i="3"/>
  <c r="N112" i="3" s="1"/>
  <c r="O38" i="3"/>
  <c r="O112" i="3" s="1"/>
  <c r="I38" i="3"/>
  <c r="I112" i="3" s="1"/>
  <c r="K38" i="3"/>
  <c r="K112" i="3" s="1"/>
  <c r="L38" i="3"/>
  <c r="L112" i="3" s="1"/>
  <c r="H38" i="3"/>
  <c r="H112" i="3" s="1"/>
  <c r="BV48" i="3"/>
  <c r="BV122" i="3" s="1"/>
  <c r="CB48" i="3"/>
  <c r="CB122" i="3" s="1"/>
  <c r="BW48" i="3"/>
  <c r="BW122" i="3" s="1"/>
  <c r="BY48" i="3"/>
  <c r="BY122" i="3" s="1"/>
  <c r="BX48" i="3"/>
  <c r="BX122" i="3" s="1"/>
  <c r="BT48" i="3"/>
  <c r="BT122" i="3" s="1"/>
  <c r="BS48" i="3"/>
  <c r="BS122" i="3" s="1"/>
  <c r="BZ48" i="3"/>
  <c r="BZ122" i="3" s="1"/>
  <c r="BU48" i="3"/>
  <c r="BU122" i="3" s="1"/>
  <c r="CA48" i="3"/>
  <c r="CA122" i="3" s="1"/>
  <c r="S45" i="3" a="1"/>
  <c r="J51" i="3"/>
  <c r="J125" i="3" s="1"/>
  <c r="H51" i="3"/>
  <c r="H125" i="3" s="1"/>
  <c r="F51" i="3"/>
  <c r="F125" i="3" s="1"/>
  <c r="O51" i="3"/>
  <c r="O125" i="3" s="1"/>
  <c r="K51" i="3"/>
  <c r="K125" i="3" s="1"/>
  <c r="G51" i="3"/>
  <c r="G125" i="3" s="1"/>
  <c r="L51" i="3"/>
  <c r="L125" i="3" s="1"/>
  <c r="I51" i="3"/>
  <c r="I125" i="3" s="1"/>
  <c r="N51" i="3"/>
  <c r="N125" i="3" s="1"/>
  <c r="M51" i="3"/>
  <c r="M125" i="3" s="1"/>
  <c r="G64" i="3"/>
  <c r="G138" i="3" s="1"/>
  <c r="F64" i="3"/>
  <c r="F138" i="3" s="1"/>
  <c r="J64" i="3"/>
  <c r="J138" i="3" s="1"/>
  <c r="I64" i="3"/>
  <c r="I138" i="3" s="1"/>
  <c r="M64" i="3"/>
  <c r="M138" i="3" s="1"/>
  <c r="N64" i="3"/>
  <c r="N138" i="3" s="1"/>
  <c r="H64" i="3"/>
  <c r="H138" i="3" s="1"/>
  <c r="L64" i="3"/>
  <c r="L138" i="3" s="1"/>
  <c r="K64" i="3"/>
  <c r="K138" i="3" s="1"/>
  <c r="O64" i="3"/>
  <c r="O138" i="3" s="1"/>
  <c r="AO49" i="3"/>
  <c r="AO123" i="3" s="1"/>
  <c r="AL49" i="3"/>
  <c r="AL123" i="3" s="1"/>
  <c r="AN49" i="3"/>
  <c r="AN123" i="3" s="1"/>
  <c r="AK49" i="3"/>
  <c r="AK123" i="3" s="1"/>
  <c r="AJ49" i="3"/>
  <c r="AJ123" i="3" s="1"/>
  <c r="AF49" i="3"/>
  <c r="AF123" i="3" s="1"/>
  <c r="AH49" i="3"/>
  <c r="AH123" i="3" s="1"/>
  <c r="AG49" i="3"/>
  <c r="AG123" i="3" s="1"/>
  <c r="AI49" i="3"/>
  <c r="AI123" i="3" s="1"/>
  <c r="AM49" i="3"/>
  <c r="AM123" i="3" s="1"/>
  <c r="CA64" i="3"/>
  <c r="CA138" i="3" s="1"/>
  <c r="BS64" i="3"/>
  <c r="BS138" i="3" s="1"/>
  <c r="BY64" i="3"/>
  <c r="BY138" i="3" s="1"/>
  <c r="BZ64" i="3"/>
  <c r="BZ138" i="3" s="1"/>
  <c r="BT64" i="3"/>
  <c r="BT138" i="3" s="1"/>
  <c r="CB64" i="3"/>
  <c r="CB138" i="3" s="1"/>
  <c r="BX64" i="3"/>
  <c r="BX138" i="3" s="1"/>
  <c r="BU64" i="3"/>
  <c r="BU138" i="3" s="1"/>
  <c r="BV64" i="3"/>
  <c r="BV138" i="3" s="1"/>
  <c r="BW64" i="3"/>
  <c r="BW138" i="3" s="1"/>
  <c r="AY40" i="3"/>
  <c r="AY114" i="3" s="1"/>
  <c r="AT40" i="3"/>
  <c r="AT114" i="3" s="1"/>
  <c r="AU40" i="3"/>
  <c r="AU114" i="3" s="1"/>
  <c r="AZ40" i="3"/>
  <c r="AZ114" i="3" s="1"/>
  <c r="AV40" i="3"/>
  <c r="AV114" i="3" s="1"/>
  <c r="AW40" i="3"/>
  <c r="AW114" i="3" s="1"/>
  <c r="BB40" i="3"/>
  <c r="BB114" i="3" s="1"/>
  <c r="AX40" i="3"/>
  <c r="AX114" i="3" s="1"/>
  <c r="BA40" i="3"/>
  <c r="BA114" i="3" s="1"/>
  <c r="AS40" i="3"/>
  <c r="AS114" i="3" s="1"/>
  <c r="V62" i="3"/>
  <c r="V136" i="3" s="1"/>
  <c r="Z62" i="3"/>
  <c r="Z136" i="3" s="1"/>
  <c r="Y62" i="3"/>
  <c r="Y136" i="3" s="1"/>
  <c r="AB62" i="3"/>
  <c r="AB136" i="3" s="1"/>
  <c r="U62" i="3"/>
  <c r="U136" i="3" s="1"/>
  <c r="X62" i="3"/>
  <c r="X136" i="3" s="1"/>
  <c r="AA62" i="3"/>
  <c r="AA136" i="3" s="1"/>
  <c r="W62" i="3"/>
  <c r="W136" i="3" s="1"/>
  <c r="S62" i="3"/>
  <c r="S136" i="3" s="1"/>
  <c r="T62" i="3"/>
  <c r="T136" i="3" s="1"/>
  <c r="BU49" i="3"/>
  <c r="BU123" i="3" s="1"/>
  <c r="CB49" i="3"/>
  <c r="CB123" i="3" s="1"/>
  <c r="BZ49" i="3"/>
  <c r="BZ123" i="3" s="1"/>
  <c r="BT49" i="3"/>
  <c r="BT123" i="3" s="1"/>
  <c r="BW49" i="3"/>
  <c r="BW123" i="3" s="1"/>
  <c r="BY49" i="3"/>
  <c r="BY123" i="3" s="1"/>
  <c r="CA49" i="3"/>
  <c r="CA123" i="3" s="1"/>
  <c r="BV49" i="3"/>
  <c r="BV123" i="3" s="1"/>
  <c r="BX49" i="3"/>
  <c r="BX123" i="3" s="1"/>
  <c r="BS49" i="3"/>
  <c r="BS123" i="3" s="1"/>
  <c r="S43" i="3"/>
  <c r="S117" i="3" s="1"/>
  <c r="U43" i="3"/>
  <c r="U117" i="3" s="1"/>
  <c r="Z43" i="3"/>
  <c r="Z117" i="3" s="1"/>
  <c r="X43" i="3"/>
  <c r="X117" i="3" s="1"/>
  <c r="Y43" i="3"/>
  <c r="Y117" i="3" s="1"/>
  <c r="AA43" i="3"/>
  <c r="AA117" i="3" s="1"/>
  <c r="W43" i="3"/>
  <c r="W117" i="3" s="1"/>
  <c r="V43" i="3"/>
  <c r="V117" i="3" s="1"/>
  <c r="AB43" i="3"/>
  <c r="AB117" i="3" s="1"/>
  <c r="T43" i="3"/>
  <c r="T117" i="3" s="1"/>
  <c r="J67" i="3"/>
  <c r="J141" i="3" s="1"/>
  <c r="N67" i="3"/>
  <c r="N141" i="3" s="1"/>
  <c r="I67" i="3"/>
  <c r="I141" i="3" s="1"/>
  <c r="H67" i="3"/>
  <c r="H141" i="3" s="1"/>
  <c r="O67" i="3"/>
  <c r="O141" i="3" s="1"/>
  <c r="M67" i="3"/>
  <c r="M141" i="3" s="1"/>
  <c r="F67" i="3"/>
  <c r="F141" i="3" s="1"/>
  <c r="L67" i="3"/>
  <c r="L141" i="3" s="1"/>
  <c r="K67" i="3"/>
  <c r="K141" i="3" s="1"/>
  <c r="G67" i="3"/>
  <c r="G141" i="3" s="1"/>
  <c r="T39" i="3"/>
  <c r="T113" i="3" s="1"/>
  <c r="Z39" i="3"/>
  <c r="Z113" i="3" s="1"/>
  <c r="X39" i="3"/>
  <c r="X113" i="3" s="1"/>
  <c r="V39" i="3"/>
  <c r="V113" i="3" s="1"/>
  <c r="AA39" i="3"/>
  <c r="AA113" i="3" s="1"/>
  <c r="W39" i="3"/>
  <c r="W113" i="3" s="1"/>
  <c r="U39" i="3"/>
  <c r="U113" i="3" s="1"/>
  <c r="S39" i="3"/>
  <c r="S113" i="3" s="1"/>
  <c r="AB39" i="3"/>
  <c r="AB113" i="3" s="1"/>
  <c r="Y39" i="3"/>
  <c r="Y113" i="3" s="1"/>
  <c r="L50" i="3"/>
  <c r="L124" i="3" s="1"/>
  <c r="F50" i="3"/>
  <c r="F124" i="3" s="1"/>
  <c r="N50" i="3"/>
  <c r="N124" i="3" s="1"/>
  <c r="M50" i="3"/>
  <c r="M124" i="3" s="1"/>
  <c r="J50" i="3"/>
  <c r="J124" i="3" s="1"/>
  <c r="K50" i="3"/>
  <c r="K124" i="3" s="1"/>
  <c r="H50" i="3"/>
  <c r="H124" i="3" s="1"/>
  <c r="I50" i="3"/>
  <c r="I124" i="3" s="1"/>
  <c r="G50" i="3"/>
  <c r="G124" i="3" s="1"/>
  <c r="O50" i="3"/>
  <c r="O124" i="3" s="1"/>
  <c r="AS30" i="3"/>
  <c r="AS104" i="3" s="1"/>
  <c r="AV30" i="3"/>
  <c r="AV104" i="3" s="1"/>
  <c r="AZ30" i="3"/>
  <c r="AZ104" i="3" s="1"/>
  <c r="AT30" i="3"/>
  <c r="AT104" i="3" s="1"/>
  <c r="AW30" i="3"/>
  <c r="AW104" i="3" s="1"/>
  <c r="AY30" i="3"/>
  <c r="AY104" i="3" s="1"/>
  <c r="AX30" i="3"/>
  <c r="AX104" i="3" s="1"/>
  <c r="BA30" i="3"/>
  <c r="BA104" i="3" s="1"/>
  <c r="BB30" i="3"/>
  <c r="BB104" i="3" s="1"/>
  <c r="AU30" i="3"/>
  <c r="AU104" i="3" s="1"/>
  <c r="BK39" i="3"/>
  <c r="BK113" i="3" s="1"/>
  <c r="BI39" i="3"/>
  <c r="BI113" i="3" s="1"/>
  <c r="BO39" i="3"/>
  <c r="BO113" i="3" s="1"/>
  <c r="BL39" i="3"/>
  <c r="BL113" i="3" s="1"/>
  <c r="BF39" i="3"/>
  <c r="BF113" i="3" s="1"/>
  <c r="BJ39" i="3"/>
  <c r="BJ113" i="3" s="1"/>
  <c r="BN39" i="3"/>
  <c r="BN113" i="3" s="1"/>
  <c r="BH39" i="3"/>
  <c r="BH113" i="3" s="1"/>
  <c r="BM39" i="3"/>
  <c r="BM113" i="3" s="1"/>
  <c r="BG39" i="3"/>
  <c r="BG113" i="3" s="1"/>
  <c r="BB50" i="3"/>
  <c r="BB124" i="3" s="1"/>
  <c r="AS50" i="3"/>
  <c r="AS124" i="3" s="1"/>
  <c r="AT50" i="3"/>
  <c r="AT124" i="3" s="1"/>
  <c r="AX50" i="3"/>
  <c r="AX124" i="3" s="1"/>
  <c r="BA50" i="3"/>
  <c r="BA124" i="3" s="1"/>
  <c r="AU50" i="3"/>
  <c r="AU124" i="3" s="1"/>
  <c r="AV50" i="3"/>
  <c r="AV124" i="3" s="1"/>
  <c r="AW50" i="3"/>
  <c r="AW124" i="3" s="1"/>
  <c r="AY50" i="3"/>
  <c r="AY124" i="3" s="1"/>
  <c r="AZ50" i="3"/>
  <c r="AZ124" i="3" s="1"/>
  <c r="AF50" i="3"/>
  <c r="AF124" i="3" s="1"/>
  <c r="AN50" i="3"/>
  <c r="AN124" i="3" s="1"/>
  <c r="AO50" i="3"/>
  <c r="AO124" i="3" s="1"/>
  <c r="AG50" i="3"/>
  <c r="AG124" i="3" s="1"/>
  <c r="AK50" i="3"/>
  <c r="AK124" i="3" s="1"/>
  <c r="AH50" i="3"/>
  <c r="AH124" i="3" s="1"/>
  <c r="AM50" i="3"/>
  <c r="AM124" i="3" s="1"/>
  <c r="AL50" i="3"/>
  <c r="AL124" i="3" s="1"/>
  <c r="AJ50" i="3"/>
  <c r="AJ124" i="3" s="1"/>
  <c r="AI50" i="3"/>
  <c r="AI124" i="3" s="1"/>
  <c r="T54" i="3"/>
  <c r="T128" i="3" s="1"/>
  <c r="AB54" i="3"/>
  <c r="AB128" i="3" s="1"/>
  <c r="Y54" i="3"/>
  <c r="Y128" i="3" s="1"/>
  <c r="AA54" i="3"/>
  <c r="AA128" i="3" s="1"/>
  <c r="S54" i="3"/>
  <c r="S128" i="3" s="1"/>
  <c r="U54" i="3"/>
  <c r="U128" i="3" s="1"/>
  <c r="X54" i="3"/>
  <c r="X128" i="3" s="1"/>
  <c r="W54" i="3"/>
  <c r="W128" i="3" s="1"/>
  <c r="Z54" i="3"/>
  <c r="Z128" i="3" s="1"/>
  <c r="V54" i="3"/>
  <c r="V128" i="3" s="1"/>
  <c r="BN57" i="3"/>
  <c r="BN131" i="3" s="1"/>
  <c r="BH57" i="3"/>
  <c r="BH131" i="3" s="1"/>
  <c r="BM57" i="3"/>
  <c r="BM131" i="3" s="1"/>
  <c r="BL57" i="3"/>
  <c r="BL131" i="3" s="1"/>
  <c r="BI57" i="3"/>
  <c r="BI131" i="3" s="1"/>
  <c r="BK57" i="3"/>
  <c r="BK131" i="3" s="1"/>
  <c r="BJ57" i="3"/>
  <c r="BJ131" i="3" s="1"/>
  <c r="BO57" i="3"/>
  <c r="BO131" i="3" s="1"/>
  <c r="BF57" i="3"/>
  <c r="BF131" i="3" s="1"/>
  <c r="BG57" i="3"/>
  <c r="BG131" i="3" s="1"/>
  <c r="BI42" i="3"/>
  <c r="BI116" i="3" s="1"/>
  <c r="BF42" i="3"/>
  <c r="BF116" i="3" s="1"/>
  <c r="BG42" i="3"/>
  <c r="BG116" i="3" s="1"/>
  <c r="BK42" i="3"/>
  <c r="BK116" i="3" s="1"/>
  <c r="BL42" i="3"/>
  <c r="BL116" i="3" s="1"/>
  <c r="BN42" i="3"/>
  <c r="BN116" i="3" s="1"/>
  <c r="BJ42" i="3"/>
  <c r="BJ116" i="3" s="1"/>
  <c r="BO42" i="3"/>
  <c r="BO116" i="3" s="1"/>
  <c r="BM42" i="3"/>
  <c r="BM116" i="3" s="1"/>
  <c r="BH42" i="3"/>
  <c r="BH116" i="3" s="1"/>
  <c r="AX38" i="3"/>
  <c r="AX112" i="3" s="1"/>
  <c r="AW38" i="3"/>
  <c r="AW112" i="3" s="1"/>
  <c r="BA38" i="3"/>
  <c r="BA112" i="3" s="1"/>
  <c r="AT38" i="3"/>
  <c r="AT112" i="3" s="1"/>
  <c r="AU38" i="3"/>
  <c r="AU112" i="3" s="1"/>
  <c r="AV38" i="3"/>
  <c r="AV112" i="3" s="1"/>
  <c r="BB38" i="3"/>
  <c r="BB112" i="3" s="1"/>
  <c r="AS38" i="3"/>
  <c r="AS112" i="3" s="1"/>
  <c r="AY38" i="3"/>
  <c r="AY112" i="3" s="1"/>
  <c r="AZ38" i="3"/>
  <c r="AZ112" i="3" s="1"/>
  <c r="V64" i="3"/>
  <c r="V138" i="3" s="1"/>
  <c r="U64" i="3"/>
  <c r="U138" i="3" s="1"/>
  <c r="W64" i="3"/>
  <c r="W138" i="3" s="1"/>
  <c r="Z64" i="3"/>
  <c r="Z138" i="3" s="1"/>
  <c r="S64" i="3"/>
  <c r="S138" i="3" s="1"/>
  <c r="AB64" i="3"/>
  <c r="AB138" i="3" s="1"/>
  <c r="X64" i="3"/>
  <c r="X138" i="3" s="1"/>
  <c r="AA64" i="3"/>
  <c r="AA138" i="3" s="1"/>
  <c r="Y64" i="3"/>
  <c r="Y138" i="3" s="1"/>
  <c r="T64" i="3"/>
  <c r="T138" i="3" s="1"/>
  <c r="T55" i="3"/>
  <c r="T129" i="3" s="1"/>
  <c r="S55" i="3"/>
  <c r="S129" i="3" s="1"/>
  <c r="U55" i="3"/>
  <c r="U129" i="3" s="1"/>
  <c r="AB55" i="3"/>
  <c r="AB129" i="3" s="1"/>
  <c r="W55" i="3"/>
  <c r="W129" i="3" s="1"/>
  <c r="X55" i="3"/>
  <c r="X129" i="3" s="1"/>
  <c r="Y55" i="3"/>
  <c r="Y129" i="3" s="1"/>
  <c r="AA55" i="3"/>
  <c r="AA129" i="3" s="1"/>
  <c r="V55" i="3"/>
  <c r="V129" i="3" s="1"/>
  <c r="Z55" i="3"/>
  <c r="Z129" i="3" s="1"/>
  <c r="W65" i="3"/>
  <c r="W139" i="3" s="1"/>
  <c r="V65" i="3"/>
  <c r="V139" i="3" s="1"/>
  <c r="AB65" i="3"/>
  <c r="AB139" i="3" s="1"/>
  <c r="X65" i="3"/>
  <c r="X139" i="3" s="1"/>
  <c r="T65" i="3"/>
  <c r="T139" i="3" s="1"/>
  <c r="Y65" i="3"/>
  <c r="Y139" i="3" s="1"/>
  <c r="Z65" i="3"/>
  <c r="Z139" i="3" s="1"/>
  <c r="S65" i="3"/>
  <c r="S139" i="3" s="1"/>
  <c r="U65" i="3"/>
  <c r="U139" i="3" s="1"/>
  <c r="AA65" i="3"/>
  <c r="AA139" i="3" s="1"/>
  <c r="AM64" i="3"/>
  <c r="AM138" i="3" s="1"/>
  <c r="AF64" i="3"/>
  <c r="AF138" i="3" s="1"/>
  <c r="AL64" i="3"/>
  <c r="AL138" i="3" s="1"/>
  <c r="AH64" i="3"/>
  <c r="AH138" i="3" s="1"/>
  <c r="AG64" i="3"/>
  <c r="AG138" i="3" s="1"/>
  <c r="AI64" i="3"/>
  <c r="AI138" i="3" s="1"/>
  <c r="AK64" i="3"/>
  <c r="AK138" i="3" s="1"/>
  <c r="AJ64" i="3"/>
  <c r="AJ138" i="3" s="1"/>
  <c r="AN64" i="3"/>
  <c r="AN138" i="3" s="1"/>
  <c r="AO64" i="3"/>
  <c r="AO138" i="3" s="1"/>
  <c r="AX66" i="3"/>
  <c r="AX140" i="3" s="1"/>
  <c r="AU66" i="3"/>
  <c r="AU140" i="3" s="1"/>
  <c r="AT66" i="3"/>
  <c r="AT140" i="3" s="1"/>
  <c r="AY66" i="3"/>
  <c r="AY140" i="3" s="1"/>
  <c r="AZ66" i="3"/>
  <c r="AZ140" i="3" s="1"/>
  <c r="AW66" i="3"/>
  <c r="AW140" i="3" s="1"/>
  <c r="BB66" i="3"/>
  <c r="BB140" i="3" s="1"/>
  <c r="AS66" i="3"/>
  <c r="AS140" i="3" s="1"/>
  <c r="BA66" i="3"/>
  <c r="BA140" i="3" s="1"/>
  <c r="AV66" i="3"/>
  <c r="AV140" i="3" s="1"/>
  <c r="T50" i="3"/>
  <c r="T124" i="3" s="1"/>
  <c r="X50" i="3"/>
  <c r="X124" i="3" s="1"/>
  <c r="U50" i="3"/>
  <c r="U124" i="3" s="1"/>
  <c r="W50" i="3"/>
  <c r="W124" i="3" s="1"/>
  <c r="AA50" i="3"/>
  <c r="AA124" i="3" s="1"/>
  <c r="Y50" i="3"/>
  <c r="Y124" i="3" s="1"/>
  <c r="V50" i="3"/>
  <c r="V124" i="3" s="1"/>
  <c r="Z50" i="3"/>
  <c r="Z124" i="3" s="1"/>
  <c r="AB50" i="3"/>
  <c r="AB124" i="3" s="1"/>
  <c r="S50" i="3"/>
  <c r="S124" i="3" s="1"/>
  <c r="AX59" i="3"/>
  <c r="AX133" i="3" s="1"/>
  <c r="AS59" i="3"/>
  <c r="AS133" i="3" s="1"/>
  <c r="AZ59" i="3"/>
  <c r="AZ133" i="3" s="1"/>
  <c r="AY59" i="3"/>
  <c r="AY133" i="3" s="1"/>
  <c r="AV59" i="3"/>
  <c r="AV133" i="3" s="1"/>
  <c r="BA59" i="3"/>
  <c r="BA133" i="3" s="1"/>
  <c r="AU59" i="3"/>
  <c r="AU133" i="3" s="1"/>
  <c r="BB59" i="3"/>
  <c r="BB133" i="3" s="1"/>
  <c r="AW59" i="3"/>
  <c r="AW133" i="3" s="1"/>
  <c r="AT59" i="3"/>
  <c r="AT133" i="3" s="1"/>
  <c r="AA58" i="3"/>
  <c r="AA132" i="3" s="1"/>
  <c r="U58" i="3"/>
  <c r="U132" i="3" s="1"/>
  <c r="V58" i="3"/>
  <c r="V132" i="3" s="1"/>
  <c r="W58" i="3"/>
  <c r="W132" i="3" s="1"/>
  <c r="Z58" i="3"/>
  <c r="Z132" i="3" s="1"/>
  <c r="Y58" i="3"/>
  <c r="Y132" i="3" s="1"/>
  <c r="X58" i="3"/>
  <c r="X132" i="3" s="1"/>
  <c r="T58" i="3"/>
  <c r="T132" i="3" s="1"/>
  <c r="AB58" i="3"/>
  <c r="AB132" i="3" s="1"/>
  <c r="S58" i="3"/>
  <c r="S132" i="3" s="1"/>
  <c r="BS45" i="3" a="1"/>
  <c r="AH63" i="3"/>
  <c r="AH137" i="3" s="1"/>
  <c r="AK63" i="3"/>
  <c r="AK137" i="3" s="1"/>
  <c r="AN63" i="3"/>
  <c r="AN137" i="3" s="1"/>
  <c r="AL63" i="3"/>
  <c r="AL137" i="3" s="1"/>
  <c r="AG63" i="3"/>
  <c r="AG137" i="3" s="1"/>
  <c r="AF63" i="3"/>
  <c r="AF137" i="3" s="1"/>
  <c r="AI63" i="3"/>
  <c r="AI137" i="3" s="1"/>
  <c r="AM63" i="3"/>
  <c r="AM137" i="3" s="1"/>
  <c r="AO63" i="3"/>
  <c r="AO137" i="3" s="1"/>
  <c r="AJ63" i="3"/>
  <c r="AJ137" i="3" s="1"/>
  <c r="V63" i="3"/>
  <c r="V137" i="3" s="1"/>
  <c r="AB63" i="3"/>
  <c r="AB137" i="3" s="1"/>
  <c r="Z63" i="3"/>
  <c r="Z137" i="3" s="1"/>
  <c r="Y63" i="3"/>
  <c r="Y137" i="3" s="1"/>
  <c r="AA63" i="3"/>
  <c r="AA137" i="3" s="1"/>
  <c r="U63" i="3"/>
  <c r="U137" i="3" s="1"/>
  <c r="W63" i="3"/>
  <c r="W137" i="3" s="1"/>
  <c r="T63" i="3"/>
  <c r="T137" i="3" s="1"/>
  <c r="X63" i="3"/>
  <c r="X137" i="3" s="1"/>
  <c r="S63" i="3"/>
  <c r="S137" i="3" s="1"/>
  <c r="J66" i="3"/>
  <c r="J140" i="3" s="1"/>
  <c r="H66" i="3"/>
  <c r="H140" i="3" s="1"/>
  <c r="K66" i="3"/>
  <c r="K140" i="3" s="1"/>
  <c r="L66" i="3"/>
  <c r="L140" i="3" s="1"/>
  <c r="M66" i="3"/>
  <c r="M140" i="3" s="1"/>
  <c r="F66" i="3"/>
  <c r="F140" i="3" s="1"/>
  <c r="N66" i="3"/>
  <c r="N140" i="3" s="1"/>
  <c r="O66" i="3"/>
  <c r="O140" i="3" s="1"/>
  <c r="G66" i="3"/>
  <c r="G140" i="3" s="1"/>
  <c r="I66" i="3"/>
  <c r="I140" i="3" s="1"/>
  <c r="AZ63" i="3"/>
  <c r="AZ137" i="3" s="1"/>
  <c r="AX63" i="3"/>
  <c r="AX137" i="3" s="1"/>
  <c r="AU63" i="3"/>
  <c r="AU137" i="3" s="1"/>
  <c r="AW63" i="3"/>
  <c r="AW137" i="3" s="1"/>
  <c r="AY63" i="3"/>
  <c r="AY137" i="3" s="1"/>
  <c r="BA63" i="3"/>
  <c r="BA137" i="3" s="1"/>
  <c r="AV63" i="3"/>
  <c r="AV137" i="3" s="1"/>
  <c r="AS63" i="3"/>
  <c r="AS137" i="3" s="1"/>
  <c r="BB63" i="3"/>
  <c r="BB137" i="3" s="1"/>
  <c r="AT63" i="3"/>
  <c r="AT137" i="3" s="1"/>
  <c r="AI65" i="3"/>
  <c r="AI139" i="3" s="1"/>
  <c r="AO65" i="3"/>
  <c r="AO139" i="3" s="1"/>
  <c r="AN65" i="3"/>
  <c r="AN139" i="3" s="1"/>
  <c r="AH65" i="3"/>
  <c r="AH139" i="3" s="1"/>
  <c r="AM65" i="3"/>
  <c r="AM139" i="3" s="1"/>
  <c r="AL65" i="3"/>
  <c r="AL139" i="3" s="1"/>
  <c r="AG65" i="3"/>
  <c r="AG139" i="3" s="1"/>
  <c r="AK65" i="3"/>
  <c r="AK139" i="3" s="1"/>
  <c r="AF65" i="3"/>
  <c r="AF139" i="3" s="1"/>
  <c r="AJ65" i="3"/>
  <c r="AJ139" i="3" s="1"/>
  <c r="S36" i="3" a="1"/>
  <c r="BF36" i="3" a="1"/>
  <c r="F36" i="3" a="1"/>
  <c r="AS36" i="3" a="1"/>
  <c r="BS36" i="3" a="1"/>
  <c r="AF36" i="3" a="1"/>
  <c r="S52" i="3" a="1"/>
  <c r="BF52" i="3" a="1"/>
  <c r="BS52" i="3" a="1"/>
  <c r="AS52" i="3" a="1"/>
  <c r="AF52" i="3" a="1"/>
  <c r="F52" i="3" a="1"/>
  <c r="BF60" i="3" a="1"/>
  <c r="AF60" i="3" a="1"/>
  <c r="F60" i="3" a="1"/>
  <c r="S60" i="3" a="1"/>
  <c r="AS60" i="3" a="1"/>
  <c r="BS60" i="3" a="1"/>
  <c r="BF44" i="3" a="1"/>
  <c r="AS44" i="3" a="1"/>
  <c r="BS44" i="3" a="1"/>
  <c r="AF44" i="3" a="1"/>
  <c r="F44" i="3" a="1"/>
  <c r="S44" i="3" a="1"/>
  <c r="S25" i="3" a="1"/>
  <c r="W37" i="3" l="1"/>
  <c r="W111" i="3" s="1"/>
  <c r="X37" i="3"/>
  <c r="X111" i="3" s="1"/>
  <c r="BB33" i="3"/>
  <c r="BB107" i="3" s="1"/>
  <c r="BM53" i="3"/>
  <c r="BM127" i="3" s="1"/>
  <c r="BV30" i="3"/>
  <c r="BV104" i="3" s="1"/>
  <c r="AA29" i="3"/>
  <c r="AA103" i="3" s="1"/>
  <c r="AY37" i="3"/>
  <c r="AY111" i="3" s="1"/>
  <c r="BS30" i="3"/>
  <c r="BS104" i="3" s="1"/>
  <c r="AA37" i="3"/>
  <c r="AA111" i="3" s="1"/>
  <c r="T37" i="3"/>
  <c r="T111" i="3" s="1"/>
  <c r="BA33" i="3"/>
  <c r="BA107" i="3" s="1"/>
  <c r="BL53" i="3"/>
  <c r="BL127" i="3" s="1"/>
  <c r="BX30" i="3"/>
  <c r="BX104" i="3" s="1"/>
  <c r="X29" i="3"/>
  <c r="X103" i="3" s="1"/>
  <c r="AV35" i="3"/>
  <c r="AV109" i="3" s="1"/>
  <c r="AB37" i="3"/>
  <c r="AB111" i="3" s="1"/>
  <c r="AZ33" i="3"/>
  <c r="AZ107" i="3" s="1"/>
  <c r="BF53" i="3"/>
  <c r="BF127" i="3" s="1"/>
  <c r="T29" i="3"/>
  <c r="T103" i="3" s="1"/>
  <c r="AT35" i="3"/>
  <c r="AT109" i="3" s="1"/>
  <c r="BN53" i="3"/>
  <c r="BN127" i="3" s="1"/>
  <c r="AU37" i="3"/>
  <c r="AU111" i="3" s="1"/>
  <c r="Z37" i="3"/>
  <c r="Z111" i="3" s="1"/>
  <c r="BJ53" i="3"/>
  <c r="BJ127" i="3" s="1"/>
  <c r="AS37" i="3"/>
  <c r="AS111" i="3" s="1"/>
  <c r="AU35" i="3"/>
  <c r="AU109" i="3" s="1"/>
  <c r="Y37" i="3"/>
  <c r="Y111" i="3" s="1"/>
  <c r="BO53" i="3"/>
  <c r="BO127" i="3" s="1"/>
  <c r="BA37" i="3"/>
  <c r="BA111" i="3" s="1"/>
  <c r="AX35" i="3"/>
  <c r="AX109" i="3" s="1"/>
  <c r="AV33" i="3"/>
  <c r="AV107" i="3" s="1"/>
  <c r="BI53" i="3"/>
  <c r="BI127" i="3" s="1"/>
  <c r="Z34" i="3"/>
  <c r="Z108" i="3" s="1"/>
  <c r="BZ56" i="3"/>
  <c r="BZ130" i="3" s="1"/>
  <c r="AZ37" i="3"/>
  <c r="AZ111" i="3" s="1"/>
  <c r="BB35" i="3"/>
  <c r="BB109" i="3" s="1"/>
  <c r="BK53" i="3"/>
  <c r="BK127" i="3" s="1"/>
  <c r="AU33" i="3"/>
  <c r="AU107" i="3" s="1"/>
  <c r="BG53" i="3"/>
  <c r="BG127" i="3" s="1"/>
  <c r="BB37" i="3"/>
  <c r="BB111" i="3" s="1"/>
  <c r="AW35" i="3"/>
  <c r="AW109" i="3" s="1"/>
  <c r="AT33" i="3"/>
  <c r="AT107" i="3" s="1"/>
  <c r="BU30" i="3"/>
  <c r="BU104" i="3" s="1"/>
  <c r="U29" i="3"/>
  <c r="U103" i="3" s="1"/>
  <c r="S37" i="3"/>
  <c r="S111" i="3" s="1"/>
  <c r="AS33" i="3"/>
  <c r="AS107" i="3" s="1"/>
  <c r="U34" i="3"/>
  <c r="U108" i="3" s="1"/>
  <c r="H61" i="3"/>
  <c r="H135" i="3" s="1"/>
  <c r="BG37" i="3"/>
  <c r="BG111" i="3" s="1"/>
  <c r="BZ33" i="3"/>
  <c r="BZ107" i="3" s="1"/>
  <c r="S56" i="3"/>
  <c r="S130" i="3" s="1"/>
  <c r="AF32" i="3"/>
  <c r="AF106" i="3" s="1"/>
  <c r="AW61" i="3"/>
  <c r="AW135" i="3" s="1"/>
  <c r="W35" i="3"/>
  <c r="W109" i="3" s="1"/>
  <c r="N53" i="3"/>
  <c r="N127" i="3" s="1"/>
  <c r="H34" i="3"/>
  <c r="H108" i="3" s="1"/>
  <c r="AX37" i="3"/>
  <c r="AX111" i="3" s="1"/>
  <c r="AZ35" i="3"/>
  <c r="AZ109" i="3" s="1"/>
  <c r="N33" i="3"/>
  <c r="N107" i="3" s="1"/>
  <c r="BU31" i="3"/>
  <c r="BU105" i="3" s="1"/>
  <c r="W29" i="3"/>
  <c r="W103" i="3" s="1"/>
  <c r="O61" i="3"/>
  <c r="O135" i="3" s="1"/>
  <c r="BH37" i="3"/>
  <c r="BH111" i="3" s="1"/>
  <c r="CA33" i="3"/>
  <c r="CA107" i="3" s="1"/>
  <c r="V56" i="3"/>
  <c r="V130" i="3" s="1"/>
  <c r="AY61" i="3"/>
  <c r="AY135" i="3" s="1"/>
  <c r="Z35" i="3"/>
  <c r="Z109" i="3" s="1"/>
  <c r="AW29" i="3"/>
  <c r="AW103" i="3" s="1"/>
  <c r="AY35" i="3"/>
  <c r="AY109" i="3" s="1"/>
  <c r="O33" i="3"/>
  <c r="O107" i="3" s="1"/>
  <c r="BO30" i="3"/>
  <c r="BO104" i="3" s="1"/>
  <c r="BW35" i="3"/>
  <c r="BW109" i="3" s="1"/>
  <c r="BV32" i="3"/>
  <c r="BV106" i="3" s="1"/>
  <c r="M31" i="3"/>
  <c r="M105" i="3" s="1"/>
  <c r="AU31" i="3"/>
  <c r="AU105" i="3" s="1"/>
  <c r="CA30" i="3"/>
  <c r="CA104" i="3" s="1"/>
  <c r="AS61" i="3"/>
  <c r="AS135" i="3" s="1"/>
  <c r="AK31" i="3"/>
  <c r="AK105" i="3" s="1"/>
  <c r="L53" i="3"/>
  <c r="L127" i="3" s="1"/>
  <c r="J32" i="3"/>
  <c r="J106" i="3" s="1"/>
  <c r="S29" i="3"/>
  <c r="S103" i="3" s="1"/>
  <c r="BG30" i="3"/>
  <c r="BG104" i="3" s="1"/>
  <c r="BT35" i="3"/>
  <c r="BT109" i="3" s="1"/>
  <c r="AL40" i="3"/>
  <c r="AL114" i="3" s="1"/>
  <c r="AF35" i="3"/>
  <c r="AF109" i="3" s="1"/>
  <c r="BT32" i="3"/>
  <c r="BT106" i="3" s="1"/>
  <c r="BT30" i="3"/>
  <c r="BT104" i="3" s="1"/>
  <c r="AH31" i="3"/>
  <c r="AH105" i="3" s="1"/>
  <c r="O53" i="3"/>
  <c r="O127" i="3" s="1"/>
  <c r="BI30" i="3"/>
  <c r="BI104" i="3" s="1"/>
  <c r="CB35" i="3"/>
  <c r="CB109" i="3" s="1"/>
  <c r="AO40" i="3"/>
  <c r="AO114" i="3" s="1"/>
  <c r="AK35" i="3"/>
  <c r="AK109" i="3" s="1"/>
  <c r="CB32" i="3"/>
  <c r="CB106" i="3" s="1"/>
  <c r="N35" i="3"/>
  <c r="N109" i="3" s="1"/>
  <c r="BF30" i="3"/>
  <c r="BF104" i="3" s="1"/>
  <c r="BZ35" i="3"/>
  <c r="BZ109" i="3" s="1"/>
  <c r="AI35" i="3"/>
  <c r="AI109" i="3" s="1"/>
  <c r="BU32" i="3"/>
  <c r="BU106" i="3" s="1"/>
  <c r="M29" i="3"/>
  <c r="M103" i="3" s="1"/>
  <c r="BU53" i="3"/>
  <c r="BU127" i="3" s="1"/>
  <c r="I31" i="3"/>
  <c r="I105" i="3" s="1"/>
  <c r="BL37" i="3"/>
  <c r="BL111" i="3" s="1"/>
  <c r="AZ31" i="3"/>
  <c r="AZ105" i="3" s="1"/>
  <c r="O30" i="3"/>
  <c r="O104" i="3" s="1"/>
  <c r="AT29" i="3"/>
  <c r="AT103" i="3" s="1"/>
  <c r="M35" i="3"/>
  <c r="M109" i="3" s="1"/>
  <c r="O32" i="3"/>
  <c r="O106" i="3" s="1"/>
  <c r="V29" i="3"/>
  <c r="V103" i="3" s="1"/>
  <c r="BH30" i="3"/>
  <c r="BH104" i="3" s="1"/>
  <c r="AL33" i="3"/>
  <c r="AL107" i="3" s="1"/>
  <c r="BY35" i="3"/>
  <c r="BY109" i="3" s="1"/>
  <c r="AJ40" i="3"/>
  <c r="AJ114" i="3" s="1"/>
  <c r="AN35" i="3"/>
  <c r="AN109" i="3" s="1"/>
  <c r="BZ32" i="3"/>
  <c r="BZ106" i="3" s="1"/>
  <c r="L35" i="3"/>
  <c r="L109" i="3" s="1"/>
  <c r="BL30" i="3"/>
  <c r="BL104" i="3" s="1"/>
  <c r="BV35" i="3"/>
  <c r="BV109" i="3" s="1"/>
  <c r="AG35" i="3"/>
  <c r="AG109" i="3" s="1"/>
  <c r="G35" i="3"/>
  <c r="G109" i="3" s="1"/>
  <c r="BN30" i="3"/>
  <c r="BN104" i="3" s="1"/>
  <c r="AO35" i="3"/>
  <c r="AO109" i="3" s="1"/>
  <c r="CB53" i="3"/>
  <c r="CB127" i="3" s="1"/>
  <c r="AV31" i="3"/>
  <c r="AV105" i="3" s="1"/>
  <c r="CB30" i="3"/>
  <c r="CB104" i="3" s="1"/>
  <c r="AX61" i="3"/>
  <c r="AX135" i="3" s="1"/>
  <c r="AN31" i="3"/>
  <c r="AN105" i="3" s="1"/>
  <c r="K53" i="3"/>
  <c r="K127" i="3" s="1"/>
  <c r="AY29" i="3"/>
  <c r="AY103" i="3" s="1"/>
  <c r="K35" i="3"/>
  <c r="K109" i="3" s="1"/>
  <c r="N32" i="3"/>
  <c r="N106" i="3" s="1"/>
  <c r="AH33" i="3"/>
  <c r="AH107" i="3" s="1"/>
  <c r="AF40" i="3"/>
  <c r="AF114" i="3" s="1"/>
  <c r="AL35" i="3"/>
  <c r="AL109" i="3" s="1"/>
  <c r="BW32" i="3"/>
  <c r="BW106" i="3" s="1"/>
  <c r="AF31" i="3"/>
  <c r="AF105" i="3" s="1"/>
  <c r="J35" i="3"/>
  <c r="J109" i="3" s="1"/>
  <c r="AH35" i="3"/>
  <c r="AH109" i="3" s="1"/>
  <c r="BS32" i="3"/>
  <c r="BS106" i="3" s="1"/>
  <c r="F31" i="3"/>
  <c r="F105" i="3" s="1"/>
  <c r="BW30" i="3"/>
  <c r="BW104" i="3" s="1"/>
  <c r="AV61" i="3"/>
  <c r="AV135" i="3" s="1"/>
  <c r="AG31" i="3"/>
  <c r="AG105" i="3" s="1"/>
  <c r="G53" i="3"/>
  <c r="G127" i="3" s="1"/>
  <c r="AU29" i="3"/>
  <c r="AU103" i="3" s="1"/>
  <c r="H35" i="3"/>
  <c r="H109" i="3" s="1"/>
  <c r="G32" i="3"/>
  <c r="G106" i="3" s="1"/>
  <c r="AO33" i="3"/>
  <c r="AO107" i="3" s="1"/>
  <c r="AM35" i="3"/>
  <c r="AM109" i="3" s="1"/>
  <c r="CA32" i="3"/>
  <c r="CA106" i="3" s="1"/>
  <c r="AM31" i="3"/>
  <c r="AM105" i="3" s="1"/>
  <c r="I35" i="3"/>
  <c r="I109" i="3" s="1"/>
  <c r="BX35" i="3"/>
  <c r="BX109" i="3" s="1"/>
  <c r="K37" i="3"/>
  <c r="K111" i="3" s="1"/>
  <c r="Y56" i="3"/>
  <c r="Y130" i="3" s="1"/>
  <c r="AT31" i="3"/>
  <c r="AT105" i="3" s="1"/>
  <c r="BX29" i="3"/>
  <c r="BX103" i="3" s="1"/>
  <c r="AT61" i="3"/>
  <c r="AT135" i="3" s="1"/>
  <c r="AO31" i="3"/>
  <c r="AO105" i="3" s="1"/>
  <c r="M53" i="3"/>
  <c r="M127" i="3" s="1"/>
  <c r="X33" i="3"/>
  <c r="X107" i="3" s="1"/>
  <c r="AB29" i="3"/>
  <c r="AB103" i="3" s="1"/>
  <c r="AG33" i="3"/>
  <c r="AG107" i="3" s="1"/>
  <c r="BU35" i="3"/>
  <c r="BU109" i="3" s="1"/>
  <c r="L33" i="3"/>
  <c r="L107" i="3" s="1"/>
  <c r="BO29" i="3"/>
  <c r="BO103" i="3" s="1"/>
  <c r="G37" i="3"/>
  <c r="G111" i="3" s="1"/>
  <c r="AX32" i="3"/>
  <c r="AX106" i="3" s="1"/>
  <c r="L61" i="3"/>
  <c r="L135" i="3" s="1"/>
  <c r="BL61" i="3"/>
  <c r="BL135" i="3" s="1"/>
  <c r="BW33" i="3"/>
  <c r="BW107" i="3" s="1"/>
  <c r="CA29" i="3"/>
  <c r="CA103" i="3" s="1"/>
  <c r="AB35" i="3"/>
  <c r="AB109" i="3" s="1"/>
  <c r="AL31" i="3"/>
  <c r="AL105" i="3" s="1"/>
  <c r="F30" i="3"/>
  <c r="F104" i="3" s="1"/>
  <c r="F53" i="3"/>
  <c r="F127" i="3" s="1"/>
  <c r="AZ29" i="3"/>
  <c r="AZ103" i="3" s="1"/>
  <c r="BM33" i="3"/>
  <c r="BM107" i="3" s="1"/>
  <c r="F35" i="3"/>
  <c r="F109" i="3" s="1"/>
  <c r="T33" i="3"/>
  <c r="T107" i="3" s="1"/>
  <c r="AS35" i="3"/>
  <c r="AS109" i="3" s="1"/>
  <c r="CA35" i="3"/>
  <c r="CA109" i="3" s="1"/>
  <c r="H33" i="3"/>
  <c r="H107" i="3" s="1"/>
  <c r="AG61" i="3"/>
  <c r="AG135" i="3" s="1"/>
  <c r="BN29" i="3"/>
  <c r="BN103" i="3" s="1"/>
  <c r="BO61" i="3"/>
  <c r="BO135" i="3" s="1"/>
  <c r="AI61" i="3"/>
  <c r="AI135" i="3" s="1"/>
  <c r="BB32" i="3"/>
  <c r="BB106" i="3" s="1"/>
  <c r="BM29" i="3"/>
  <c r="BM103" i="3" s="1"/>
  <c r="BI61" i="3"/>
  <c r="BI135" i="3" s="1"/>
  <c r="AL61" i="3"/>
  <c r="AL135" i="3" s="1"/>
  <c r="BM61" i="3"/>
  <c r="BM135" i="3" s="1"/>
  <c r="BK29" i="3"/>
  <c r="BK103" i="3" s="1"/>
  <c r="BA32" i="3"/>
  <c r="BA106" i="3" s="1"/>
  <c r="BJ61" i="3"/>
  <c r="BJ135" i="3" s="1"/>
  <c r="BJ29" i="3"/>
  <c r="BJ103" i="3" s="1"/>
  <c r="AZ32" i="3"/>
  <c r="AZ106" i="3" s="1"/>
  <c r="BG61" i="3"/>
  <c r="BG135" i="3" s="1"/>
  <c r="BZ29" i="3"/>
  <c r="BZ103" i="3" s="1"/>
  <c r="N30" i="3"/>
  <c r="N104" i="3" s="1"/>
  <c r="Y33" i="3"/>
  <c r="Y107" i="3" s="1"/>
  <c r="BK30" i="3"/>
  <c r="BK104" i="3" s="1"/>
  <c r="AF25" i="3" a="1"/>
  <c r="AI25" i="3" s="1"/>
  <c r="AI99" i="3" s="1"/>
  <c r="AS27" i="3" a="1"/>
  <c r="BA27" i="3" s="1"/>
  <c r="BA101" i="3" s="1"/>
  <c r="AS26" i="3" a="1"/>
  <c r="AZ26" i="3" s="1"/>
  <c r="AZ100" i="3" s="1"/>
  <c r="AU32" i="3"/>
  <c r="AU106" i="3" s="1"/>
  <c r="BN61" i="3"/>
  <c r="BN135" i="3" s="1"/>
  <c r="AK61" i="3"/>
  <c r="AK135" i="3" s="1"/>
  <c r="AW32" i="3"/>
  <c r="AW106" i="3" s="1"/>
  <c r="BF61" i="3"/>
  <c r="BF135" i="3" s="1"/>
  <c r="BV29" i="3"/>
  <c r="BV103" i="3" s="1"/>
  <c r="L30" i="3"/>
  <c r="L104" i="3" s="1"/>
  <c r="V33" i="3"/>
  <c r="V107" i="3" s="1"/>
  <c r="BM30" i="3"/>
  <c r="BM104" i="3" s="1"/>
  <c r="AM61" i="3"/>
  <c r="AM135" i="3" s="1"/>
  <c r="BL29" i="3"/>
  <c r="BL103" i="3" s="1"/>
  <c r="AY32" i="3"/>
  <c r="AY106" i="3" s="1"/>
  <c r="AO61" i="3"/>
  <c r="AO135" i="3" s="1"/>
  <c r="BG29" i="3"/>
  <c r="BG103" i="3" s="1"/>
  <c r="AT32" i="3"/>
  <c r="AT106" i="3" s="1"/>
  <c r="AF61" i="3"/>
  <c r="AF135" i="3" s="1"/>
  <c r="BF29" i="3"/>
  <c r="BF103" i="3" s="1"/>
  <c r="AS32" i="3"/>
  <c r="AS106" i="3" s="1"/>
  <c r="BH61" i="3"/>
  <c r="BH135" i="3" s="1"/>
  <c r="AN61" i="3"/>
  <c r="AN135" i="3" s="1"/>
  <c r="BS28" i="3" a="1"/>
  <c r="BW52" i="3"/>
  <c r="BW126" i="3" s="1"/>
  <c r="BZ52" i="3"/>
  <c r="BZ126" i="3" s="1"/>
  <c r="CA52" i="3"/>
  <c r="CA126" i="3" s="1"/>
  <c r="BY52" i="3"/>
  <c r="BY126" i="3" s="1"/>
  <c r="BT52" i="3"/>
  <c r="BT126" i="3" s="1"/>
  <c r="BS52" i="3"/>
  <c r="BS126" i="3" s="1"/>
  <c r="BV52" i="3"/>
  <c r="BV126" i="3" s="1"/>
  <c r="BX52" i="3"/>
  <c r="BX126" i="3" s="1"/>
  <c r="CB52" i="3"/>
  <c r="CB126" i="3" s="1"/>
  <c r="BU52" i="3"/>
  <c r="BU126" i="3" s="1"/>
  <c r="F24" i="3" a="1"/>
  <c r="BS22" i="3" a="1"/>
  <c r="AL45" i="3"/>
  <c r="AL119" i="3" s="1"/>
  <c r="AF45" i="3"/>
  <c r="AF119" i="3" s="1"/>
  <c r="AM45" i="3"/>
  <c r="AM119" i="3" s="1"/>
  <c r="AO45" i="3"/>
  <c r="AO119" i="3" s="1"/>
  <c r="AG45" i="3"/>
  <c r="AG119" i="3" s="1"/>
  <c r="AI45" i="3"/>
  <c r="AI119" i="3" s="1"/>
  <c r="AJ45" i="3"/>
  <c r="AJ119" i="3" s="1"/>
  <c r="AK45" i="3"/>
  <c r="AK119" i="3" s="1"/>
  <c r="AN45" i="3"/>
  <c r="AN119" i="3" s="1"/>
  <c r="AH45" i="3"/>
  <c r="AH119" i="3" s="1"/>
  <c r="F28" i="3" a="1"/>
  <c r="BJ60" i="3"/>
  <c r="BJ134" i="3" s="1"/>
  <c r="BH60" i="3"/>
  <c r="BH134" i="3" s="1"/>
  <c r="BM60" i="3"/>
  <c r="BM134" i="3" s="1"/>
  <c r="BF60" i="3"/>
  <c r="BF134" i="3" s="1"/>
  <c r="BG60" i="3"/>
  <c r="BG134" i="3" s="1"/>
  <c r="BN60" i="3"/>
  <c r="BN134" i="3" s="1"/>
  <c r="BO60" i="3"/>
  <c r="BO134" i="3" s="1"/>
  <c r="BK60" i="3"/>
  <c r="BK134" i="3" s="1"/>
  <c r="BL60" i="3"/>
  <c r="BL134" i="3" s="1"/>
  <c r="BI60" i="3"/>
  <c r="BI134" i="3" s="1"/>
  <c r="T52" i="3"/>
  <c r="T126" i="3" s="1"/>
  <c r="Y52" i="3"/>
  <c r="Y126" i="3" s="1"/>
  <c r="W52" i="3"/>
  <c r="W126" i="3" s="1"/>
  <c r="U52" i="3"/>
  <c r="U126" i="3" s="1"/>
  <c r="Z52" i="3"/>
  <c r="Z126" i="3" s="1"/>
  <c r="S52" i="3"/>
  <c r="S126" i="3" s="1"/>
  <c r="V52" i="3"/>
  <c r="V126" i="3" s="1"/>
  <c r="AB52" i="3"/>
  <c r="AB126" i="3" s="1"/>
  <c r="X52" i="3"/>
  <c r="X126" i="3" s="1"/>
  <c r="AA52" i="3"/>
  <c r="AA126" i="3" s="1"/>
  <c r="BF27" i="3" a="1"/>
  <c r="AF24" i="3" a="1"/>
  <c r="F26" i="3" a="1"/>
  <c r="BF45" i="3"/>
  <c r="BF119" i="3" s="1"/>
  <c r="BN45" i="3"/>
  <c r="BN119" i="3" s="1"/>
  <c r="BG45" i="3"/>
  <c r="BG119" i="3" s="1"/>
  <c r="BK45" i="3"/>
  <c r="BK119" i="3" s="1"/>
  <c r="BJ45" i="3"/>
  <c r="BJ119" i="3" s="1"/>
  <c r="BL45" i="3"/>
  <c r="BL119" i="3" s="1"/>
  <c r="BH45" i="3"/>
  <c r="BH119" i="3" s="1"/>
  <c r="BM45" i="3"/>
  <c r="BM119" i="3" s="1"/>
  <c r="BI45" i="3"/>
  <c r="BI119" i="3" s="1"/>
  <c r="BO45" i="3"/>
  <c r="BO119" i="3" s="1"/>
  <c r="BS60" i="3"/>
  <c r="BS134" i="3" s="1"/>
  <c r="BU60" i="3"/>
  <c r="BU134" i="3" s="1"/>
  <c r="CA60" i="3"/>
  <c r="CA134" i="3" s="1"/>
  <c r="BX60" i="3"/>
  <c r="BX134" i="3" s="1"/>
  <c r="BY60" i="3"/>
  <c r="BY134" i="3" s="1"/>
  <c r="BW60" i="3"/>
  <c r="BW134" i="3" s="1"/>
  <c r="BT60" i="3"/>
  <c r="BT134" i="3" s="1"/>
  <c r="BV60" i="3"/>
  <c r="BV134" i="3" s="1"/>
  <c r="BZ60" i="3"/>
  <c r="BZ134" i="3" s="1"/>
  <c r="CB60" i="3"/>
  <c r="CB134" i="3" s="1"/>
  <c r="K52" i="3"/>
  <c r="K126" i="3" s="1"/>
  <c r="L52" i="3"/>
  <c r="L126" i="3" s="1"/>
  <c r="N52" i="3"/>
  <c r="N126" i="3" s="1"/>
  <c r="O52" i="3"/>
  <c r="O126" i="3" s="1"/>
  <c r="F52" i="3"/>
  <c r="F126" i="3" s="1"/>
  <c r="G52" i="3"/>
  <c r="G126" i="3" s="1"/>
  <c r="M52" i="3"/>
  <c r="M126" i="3" s="1"/>
  <c r="H52" i="3"/>
  <c r="H126" i="3" s="1"/>
  <c r="I52" i="3"/>
  <c r="I126" i="3" s="1"/>
  <c r="J52" i="3"/>
  <c r="J126" i="3" s="1"/>
  <c r="BS36" i="3"/>
  <c r="BS110" i="3" s="1"/>
  <c r="BX36" i="3"/>
  <c r="BX110" i="3" s="1"/>
  <c r="CB36" i="3"/>
  <c r="CB110" i="3" s="1"/>
  <c r="BV36" i="3"/>
  <c r="BV110" i="3" s="1"/>
  <c r="BT36" i="3"/>
  <c r="BT110" i="3" s="1"/>
  <c r="CA36" i="3"/>
  <c r="CA110" i="3" s="1"/>
  <c r="BY36" i="3"/>
  <c r="BY110" i="3" s="1"/>
  <c r="BZ36" i="3"/>
  <c r="BZ110" i="3" s="1"/>
  <c r="BU36" i="3"/>
  <c r="BU110" i="3" s="1"/>
  <c r="BW36" i="3"/>
  <c r="BW110" i="3" s="1"/>
  <c r="BF26" i="3" a="1"/>
  <c r="S22" i="3" a="1"/>
  <c r="AO36" i="3"/>
  <c r="AO110" i="3" s="1"/>
  <c r="AF36" i="3"/>
  <c r="AF110" i="3" s="1"/>
  <c r="AI36" i="3"/>
  <c r="AI110" i="3" s="1"/>
  <c r="AJ36" i="3"/>
  <c r="AJ110" i="3" s="1"/>
  <c r="AL36" i="3"/>
  <c r="AL110" i="3" s="1"/>
  <c r="AK36" i="3"/>
  <c r="AK110" i="3" s="1"/>
  <c r="AG36" i="3"/>
  <c r="AG110" i="3" s="1"/>
  <c r="AN36" i="3"/>
  <c r="AN110" i="3" s="1"/>
  <c r="AM36" i="3"/>
  <c r="AM110" i="3" s="1"/>
  <c r="AH36" i="3"/>
  <c r="AH110" i="3" s="1"/>
  <c r="S23" i="3" a="1"/>
  <c r="Z25" i="3"/>
  <c r="Z99" i="3" s="1"/>
  <c r="X25" i="3"/>
  <c r="X99" i="3" s="1"/>
  <c r="U25" i="3"/>
  <c r="U99" i="3" s="1"/>
  <c r="S25" i="3"/>
  <c r="S99" i="3" s="1"/>
  <c r="AA25" i="3"/>
  <c r="AA99" i="3" s="1"/>
  <c r="Y25" i="3"/>
  <c r="Y99" i="3" s="1"/>
  <c r="W25" i="3"/>
  <c r="W99" i="3" s="1"/>
  <c r="V25" i="3"/>
  <c r="V99" i="3" s="1"/>
  <c r="AB25" i="3"/>
  <c r="AB99" i="3" s="1"/>
  <c r="T25" i="3"/>
  <c r="T99" i="3" s="1"/>
  <c r="AF28" i="3" a="1"/>
  <c r="Z44" i="3"/>
  <c r="Z118" i="3" s="1"/>
  <c r="U44" i="3"/>
  <c r="U118" i="3" s="1"/>
  <c r="X44" i="3"/>
  <c r="X118" i="3" s="1"/>
  <c r="Y44" i="3"/>
  <c r="Y118" i="3" s="1"/>
  <c r="AA44" i="3"/>
  <c r="AA118" i="3" s="1"/>
  <c r="AB44" i="3"/>
  <c r="AB118" i="3" s="1"/>
  <c r="V44" i="3"/>
  <c r="V118" i="3" s="1"/>
  <c r="S44" i="3"/>
  <c r="S118" i="3" s="1"/>
  <c r="T44" i="3"/>
  <c r="T118" i="3" s="1"/>
  <c r="W44" i="3"/>
  <c r="W118" i="3" s="1"/>
  <c r="AW36" i="3"/>
  <c r="AW110" i="3" s="1"/>
  <c r="AZ36" i="3"/>
  <c r="AZ110" i="3" s="1"/>
  <c r="AT36" i="3"/>
  <c r="AT110" i="3" s="1"/>
  <c r="BA36" i="3"/>
  <c r="BA110" i="3" s="1"/>
  <c r="AY36" i="3"/>
  <c r="AY110" i="3" s="1"/>
  <c r="AS36" i="3"/>
  <c r="AS110" i="3" s="1"/>
  <c r="AV36" i="3"/>
  <c r="AV110" i="3" s="1"/>
  <c r="BB36" i="3"/>
  <c r="BB110" i="3" s="1"/>
  <c r="AU36" i="3"/>
  <c r="AU110" i="3" s="1"/>
  <c r="AX36" i="3"/>
  <c r="AX110" i="3" s="1"/>
  <c r="BS24" i="3" a="1"/>
  <c r="AF22" i="3" a="1"/>
  <c r="AS23" i="3" a="1"/>
  <c r="I44" i="3"/>
  <c r="I118" i="3" s="1"/>
  <c r="K44" i="3"/>
  <c r="K118" i="3" s="1"/>
  <c r="M44" i="3"/>
  <c r="M118" i="3" s="1"/>
  <c r="F44" i="3"/>
  <c r="F118" i="3" s="1"/>
  <c r="G44" i="3"/>
  <c r="G118" i="3" s="1"/>
  <c r="L44" i="3"/>
  <c r="L118" i="3" s="1"/>
  <c r="H44" i="3"/>
  <c r="H118" i="3" s="1"/>
  <c r="N44" i="3"/>
  <c r="N118" i="3" s="1"/>
  <c r="O44" i="3"/>
  <c r="O118" i="3" s="1"/>
  <c r="J44" i="3"/>
  <c r="J118" i="3" s="1"/>
  <c r="AW60" i="3"/>
  <c r="AW134" i="3" s="1"/>
  <c r="AT60" i="3"/>
  <c r="AT134" i="3" s="1"/>
  <c r="AV60" i="3"/>
  <c r="AV134" i="3" s="1"/>
  <c r="BB60" i="3"/>
  <c r="BB134" i="3" s="1"/>
  <c r="AU60" i="3"/>
  <c r="AU134" i="3" s="1"/>
  <c r="AY60" i="3"/>
  <c r="AY134" i="3" s="1"/>
  <c r="AS60" i="3"/>
  <c r="AS134" i="3" s="1"/>
  <c r="BA60" i="3"/>
  <c r="BA134" i="3" s="1"/>
  <c r="AZ60" i="3"/>
  <c r="AZ134" i="3" s="1"/>
  <c r="AX60" i="3"/>
  <c r="AX134" i="3" s="1"/>
  <c r="N36" i="3"/>
  <c r="N110" i="3" s="1"/>
  <c r="I36" i="3"/>
  <c r="I110" i="3" s="1"/>
  <c r="J36" i="3"/>
  <c r="J110" i="3" s="1"/>
  <c r="K36" i="3"/>
  <c r="K110" i="3" s="1"/>
  <c r="L36" i="3"/>
  <c r="L110" i="3" s="1"/>
  <c r="H36" i="3"/>
  <c r="H110" i="3" s="1"/>
  <c r="O36" i="3"/>
  <c r="O110" i="3" s="1"/>
  <c r="F36" i="3"/>
  <c r="F110" i="3" s="1"/>
  <c r="G36" i="3"/>
  <c r="G110" i="3" s="1"/>
  <c r="M36" i="3"/>
  <c r="M110" i="3" s="1"/>
  <c r="S27" i="3" a="1"/>
  <c r="BF24" i="3" a="1"/>
  <c r="AF26" i="3" a="1"/>
  <c r="BF25" i="3" a="1"/>
  <c r="S28" i="3" a="1"/>
  <c r="AH44" i="3"/>
  <c r="AH118" i="3" s="1"/>
  <c r="AL44" i="3"/>
  <c r="AL118" i="3" s="1"/>
  <c r="AK44" i="3"/>
  <c r="AK118" i="3" s="1"/>
  <c r="AI44" i="3"/>
  <c r="AI118" i="3" s="1"/>
  <c r="AN44" i="3"/>
  <c r="AN118" i="3" s="1"/>
  <c r="AJ44" i="3"/>
  <c r="AJ118" i="3" s="1"/>
  <c r="AG44" i="3"/>
  <c r="AG118" i="3" s="1"/>
  <c r="AM44" i="3"/>
  <c r="AM118" i="3" s="1"/>
  <c r="AO44" i="3"/>
  <c r="AO118" i="3" s="1"/>
  <c r="AF44" i="3"/>
  <c r="AF118" i="3" s="1"/>
  <c r="AF52" i="3"/>
  <c r="AF126" i="3" s="1"/>
  <c r="AN52" i="3"/>
  <c r="AN126" i="3" s="1"/>
  <c r="AO52" i="3"/>
  <c r="AO126" i="3" s="1"/>
  <c r="AJ52" i="3"/>
  <c r="AJ126" i="3" s="1"/>
  <c r="AL52" i="3"/>
  <c r="AL126" i="3" s="1"/>
  <c r="AH52" i="3"/>
  <c r="AH126" i="3" s="1"/>
  <c r="AM52" i="3"/>
  <c r="AM126" i="3" s="1"/>
  <c r="AG52" i="3"/>
  <c r="AG126" i="3" s="1"/>
  <c r="AK52" i="3"/>
  <c r="AK126" i="3" s="1"/>
  <c r="AI52" i="3"/>
  <c r="AI126" i="3" s="1"/>
  <c r="BL36" i="3"/>
  <c r="BL110" i="3" s="1"/>
  <c r="BH36" i="3"/>
  <c r="BH110" i="3" s="1"/>
  <c r="BO36" i="3"/>
  <c r="BO110" i="3" s="1"/>
  <c r="BK36" i="3"/>
  <c r="BK110" i="3" s="1"/>
  <c r="BF36" i="3"/>
  <c r="BF110" i="3" s="1"/>
  <c r="BG36" i="3"/>
  <c r="BG110" i="3" s="1"/>
  <c r="BI36" i="3"/>
  <c r="BI110" i="3" s="1"/>
  <c r="BJ36" i="3"/>
  <c r="BJ110" i="3" s="1"/>
  <c r="BM36" i="3"/>
  <c r="BM110" i="3" s="1"/>
  <c r="BN36" i="3"/>
  <c r="BN110" i="3" s="1"/>
  <c r="BS26" i="3" a="1"/>
  <c r="BB26" i="3"/>
  <c r="BB100" i="3" s="1"/>
  <c r="AY26" i="3"/>
  <c r="AY100" i="3" s="1"/>
  <c r="AU26" i="3"/>
  <c r="AU100" i="3" s="1"/>
  <c r="AV26" i="3"/>
  <c r="AV100" i="3" s="1"/>
  <c r="F25" i="3" a="1"/>
  <c r="BF28" i="3" a="1"/>
  <c r="BU44" i="3"/>
  <c r="BU118" i="3" s="1"/>
  <c r="BT44" i="3"/>
  <c r="BT118" i="3" s="1"/>
  <c r="BV44" i="3"/>
  <c r="BV118" i="3" s="1"/>
  <c r="BX44" i="3"/>
  <c r="BX118" i="3" s="1"/>
  <c r="CB44" i="3"/>
  <c r="CB118" i="3" s="1"/>
  <c r="BY44" i="3"/>
  <c r="BY118" i="3" s="1"/>
  <c r="BZ44" i="3"/>
  <c r="BZ118" i="3" s="1"/>
  <c r="CA44" i="3"/>
  <c r="CA118" i="3" s="1"/>
  <c r="BW44" i="3"/>
  <c r="BW118" i="3" s="1"/>
  <c r="BS44" i="3"/>
  <c r="BS118" i="3" s="1"/>
  <c r="Z60" i="3"/>
  <c r="Z134" i="3" s="1"/>
  <c r="AA60" i="3"/>
  <c r="AA134" i="3" s="1"/>
  <c r="Y60" i="3"/>
  <c r="Y134" i="3" s="1"/>
  <c r="U60" i="3"/>
  <c r="U134" i="3" s="1"/>
  <c r="X60" i="3"/>
  <c r="X134" i="3" s="1"/>
  <c r="T60" i="3"/>
  <c r="T134" i="3" s="1"/>
  <c r="V60" i="3"/>
  <c r="V134" i="3" s="1"/>
  <c r="AB60" i="3"/>
  <c r="AB134" i="3" s="1"/>
  <c r="S60" i="3"/>
  <c r="S134" i="3" s="1"/>
  <c r="W60" i="3"/>
  <c r="W134" i="3" s="1"/>
  <c r="F27" i="3" a="1"/>
  <c r="AS24" i="3" a="1"/>
  <c r="AS22" i="3" a="1"/>
  <c r="BJ52" i="3"/>
  <c r="BJ126" i="3" s="1"/>
  <c r="BL52" i="3"/>
  <c r="BL126" i="3" s="1"/>
  <c r="BK52" i="3"/>
  <c r="BK126" i="3" s="1"/>
  <c r="BH52" i="3"/>
  <c r="BH126" i="3" s="1"/>
  <c r="BG52" i="3"/>
  <c r="BG126" i="3" s="1"/>
  <c r="BO52" i="3"/>
  <c r="BO126" i="3" s="1"/>
  <c r="BI52" i="3"/>
  <c r="BI126" i="3" s="1"/>
  <c r="BF52" i="3"/>
  <c r="BF126" i="3" s="1"/>
  <c r="BM52" i="3"/>
  <c r="BM126" i="3" s="1"/>
  <c r="BN52" i="3"/>
  <c r="BN126" i="3" s="1"/>
  <c r="AW27" i="3"/>
  <c r="AW101" i="3" s="1"/>
  <c r="AS27" i="3"/>
  <c r="AS101" i="3" s="1"/>
  <c r="AU27" i="3"/>
  <c r="AU101" i="3" s="1"/>
  <c r="BB27" i="3"/>
  <c r="BB101" i="3" s="1"/>
  <c r="AZ27" i="3"/>
  <c r="AZ101" i="3" s="1"/>
  <c r="AX27" i="3"/>
  <c r="AX101" i="3" s="1"/>
  <c r="F23" i="3" a="1"/>
  <c r="BS25" i="3" a="1"/>
  <c r="AW44" i="3"/>
  <c r="AW118" i="3" s="1"/>
  <c r="AY44" i="3"/>
  <c r="AY118" i="3" s="1"/>
  <c r="AS44" i="3"/>
  <c r="AS118" i="3" s="1"/>
  <c r="AX44" i="3"/>
  <c r="AX118" i="3" s="1"/>
  <c r="AV44" i="3"/>
  <c r="AV118" i="3" s="1"/>
  <c r="AZ44" i="3"/>
  <c r="AZ118" i="3" s="1"/>
  <c r="BA44" i="3"/>
  <c r="BA118" i="3" s="1"/>
  <c r="BB44" i="3"/>
  <c r="BB118" i="3" s="1"/>
  <c r="AT44" i="3"/>
  <c r="AT118" i="3" s="1"/>
  <c r="AU44" i="3"/>
  <c r="AU118" i="3" s="1"/>
  <c r="AY52" i="3"/>
  <c r="AY126" i="3" s="1"/>
  <c r="BA52" i="3"/>
  <c r="BA126" i="3" s="1"/>
  <c r="AZ52" i="3"/>
  <c r="AZ126" i="3" s="1"/>
  <c r="AX52" i="3"/>
  <c r="AX126" i="3" s="1"/>
  <c r="BB52" i="3"/>
  <c r="BB126" i="3" s="1"/>
  <c r="AU52" i="3"/>
  <c r="AU126" i="3" s="1"/>
  <c r="AV52" i="3"/>
  <c r="AV126" i="3" s="1"/>
  <c r="AW52" i="3"/>
  <c r="AW126" i="3" s="1"/>
  <c r="AS52" i="3"/>
  <c r="AS126" i="3" s="1"/>
  <c r="AT52" i="3"/>
  <c r="AT126" i="3" s="1"/>
  <c r="X36" i="3"/>
  <c r="X110" i="3" s="1"/>
  <c r="AB36" i="3"/>
  <c r="AB110" i="3" s="1"/>
  <c r="AA36" i="3"/>
  <c r="AA110" i="3" s="1"/>
  <c r="Z36" i="3"/>
  <c r="Z110" i="3" s="1"/>
  <c r="W36" i="3"/>
  <c r="W110" i="3" s="1"/>
  <c r="Y36" i="3"/>
  <c r="Y110" i="3" s="1"/>
  <c r="T36" i="3"/>
  <c r="T110" i="3" s="1"/>
  <c r="S36" i="3"/>
  <c r="S110" i="3" s="1"/>
  <c r="U36" i="3"/>
  <c r="U110" i="3" s="1"/>
  <c r="V36" i="3"/>
  <c r="V110" i="3" s="1"/>
  <c r="BS27" i="3" a="1"/>
  <c r="BS45" i="3"/>
  <c r="BS119" i="3" s="1"/>
  <c r="CB45" i="3"/>
  <c r="CB119" i="3" s="1"/>
  <c r="BT45" i="3"/>
  <c r="BT119" i="3" s="1"/>
  <c r="CA45" i="3"/>
  <c r="CA119" i="3" s="1"/>
  <c r="BW45" i="3"/>
  <c r="BW119" i="3" s="1"/>
  <c r="BY45" i="3"/>
  <c r="BY119" i="3" s="1"/>
  <c r="BZ45" i="3"/>
  <c r="BZ119" i="3" s="1"/>
  <c r="BV45" i="3"/>
  <c r="BV119" i="3" s="1"/>
  <c r="BU45" i="3"/>
  <c r="BU119" i="3" s="1"/>
  <c r="BX45" i="3"/>
  <c r="BX119" i="3" s="1"/>
  <c r="AZ45" i="3"/>
  <c r="AZ119" i="3" s="1"/>
  <c r="AV45" i="3"/>
  <c r="AV119" i="3" s="1"/>
  <c r="BB45" i="3"/>
  <c r="BB119" i="3" s="1"/>
  <c r="AS45" i="3"/>
  <c r="AS119" i="3" s="1"/>
  <c r="AU45" i="3"/>
  <c r="AU119" i="3" s="1"/>
  <c r="AT45" i="3"/>
  <c r="AT119" i="3" s="1"/>
  <c r="BA45" i="3"/>
  <c r="BA119" i="3" s="1"/>
  <c r="AW45" i="3"/>
  <c r="AW119" i="3" s="1"/>
  <c r="AX45" i="3"/>
  <c r="AX119" i="3" s="1"/>
  <c r="AY45" i="3"/>
  <c r="AY119" i="3" s="1"/>
  <c r="BS23" i="3" a="1"/>
  <c r="AS25" i="3" a="1"/>
  <c r="AS28" i="3" a="1"/>
  <c r="BF44" i="3"/>
  <c r="BF118" i="3" s="1"/>
  <c r="BN44" i="3"/>
  <c r="BN118" i="3" s="1"/>
  <c r="BK44" i="3"/>
  <c r="BK118" i="3" s="1"/>
  <c r="BL44" i="3"/>
  <c r="BL118" i="3" s="1"/>
  <c r="BJ44" i="3"/>
  <c r="BJ118" i="3" s="1"/>
  <c r="BO44" i="3"/>
  <c r="BO118" i="3" s="1"/>
  <c r="BG44" i="3"/>
  <c r="BG118" i="3" s="1"/>
  <c r="BH44" i="3"/>
  <c r="BH118" i="3" s="1"/>
  <c r="BI44" i="3"/>
  <c r="BI118" i="3" s="1"/>
  <c r="BM44" i="3"/>
  <c r="BM118" i="3" s="1"/>
  <c r="J60" i="3"/>
  <c r="J134" i="3" s="1"/>
  <c r="K60" i="3"/>
  <c r="K134" i="3" s="1"/>
  <c r="M60" i="3"/>
  <c r="M134" i="3" s="1"/>
  <c r="F60" i="3"/>
  <c r="F134" i="3" s="1"/>
  <c r="N60" i="3"/>
  <c r="N134" i="3" s="1"/>
  <c r="O60" i="3"/>
  <c r="O134" i="3" s="1"/>
  <c r="I60" i="3"/>
  <c r="I134" i="3" s="1"/>
  <c r="H60" i="3"/>
  <c r="H134" i="3" s="1"/>
  <c r="L60" i="3"/>
  <c r="L134" i="3" s="1"/>
  <c r="G60" i="3"/>
  <c r="G134" i="3" s="1"/>
  <c r="S24" i="3" a="1"/>
  <c r="BF22" i="3" a="1"/>
  <c r="AF23" i="3" a="1"/>
  <c r="AF27" i="3" a="1"/>
  <c r="S26" i="3" a="1"/>
  <c r="F22" i="3" a="1"/>
  <c r="BF23" i="3" a="1"/>
  <c r="AL60" i="3"/>
  <c r="AL134" i="3" s="1"/>
  <c r="AI60" i="3"/>
  <c r="AI134" i="3" s="1"/>
  <c r="AK60" i="3"/>
  <c r="AK134" i="3" s="1"/>
  <c r="AG60" i="3"/>
  <c r="AG134" i="3" s="1"/>
  <c r="AN60" i="3"/>
  <c r="AN134" i="3" s="1"/>
  <c r="AM60" i="3"/>
  <c r="AM134" i="3" s="1"/>
  <c r="AO60" i="3"/>
  <c r="AO134" i="3" s="1"/>
  <c r="AF60" i="3"/>
  <c r="AF134" i="3" s="1"/>
  <c r="AH60" i="3"/>
  <c r="AH134" i="3" s="1"/>
  <c r="AJ60" i="3"/>
  <c r="AJ134" i="3" s="1"/>
  <c r="X45" i="3"/>
  <c r="X119" i="3" s="1"/>
  <c r="U45" i="3"/>
  <c r="U119" i="3" s="1"/>
  <c r="T45" i="3"/>
  <c r="T119" i="3" s="1"/>
  <c r="S45" i="3"/>
  <c r="S119" i="3" s="1"/>
  <c r="Y45" i="3"/>
  <c r="Y119" i="3" s="1"/>
  <c r="AA45" i="3"/>
  <c r="AA119" i="3" s="1"/>
  <c r="W45" i="3"/>
  <c r="W119" i="3" s="1"/>
  <c r="AB45" i="3"/>
  <c r="AB119" i="3" s="1"/>
  <c r="Z45" i="3"/>
  <c r="Z119" i="3" s="1"/>
  <c r="V45" i="3"/>
  <c r="V119" i="3" s="1"/>
  <c r="X53" i="3"/>
  <c r="X127" i="3" s="1"/>
  <c r="T53" i="3"/>
  <c r="T127" i="3" s="1"/>
  <c r="Z53" i="3"/>
  <c r="Z127" i="3" s="1"/>
  <c r="Y53" i="3"/>
  <c r="Y127" i="3" s="1"/>
  <c r="S53" i="3"/>
  <c r="S127" i="3" s="1"/>
  <c r="W53" i="3"/>
  <c r="W127" i="3" s="1"/>
  <c r="AA53" i="3"/>
  <c r="AA127" i="3" s="1"/>
  <c r="U53" i="3"/>
  <c r="U127" i="3" s="1"/>
  <c r="AB53" i="3"/>
  <c r="AB127" i="3" s="1"/>
  <c r="V53" i="3"/>
  <c r="V127" i="3" s="1"/>
  <c r="H45" i="3"/>
  <c r="H119" i="3" s="1"/>
  <c r="I45" i="3"/>
  <c r="I119" i="3" s="1"/>
  <c r="J45" i="3"/>
  <c r="J119" i="3" s="1"/>
  <c r="N45" i="3"/>
  <c r="N119" i="3" s="1"/>
  <c r="K45" i="3"/>
  <c r="K119" i="3" s="1"/>
  <c r="O45" i="3"/>
  <c r="O119" i="3" s="1"/>
  <c r="L45" i="3"/>
  <c r="L119" i="3" s="1"/>
  <c r="F45" i="3"/>
  <c r="F119" i="3" s="1"/>
  <c r="M45" i="3"/>
  <c r="M119" i="3" s="1"/>
  <c r="G45" i="3"/>
  <c r="G119" i="3" s="1"/>
  <c r="AF21" i="3" a="1"/>
  <c r="S21" i="3" a="1"/>
  <c r="F21" i="3" a="1"/>
  <c r="BS21" i="3" a="1"/>
  <c r="AS21" i="3" a="1"/>
  <c r="BF21" i="3" a="1"/>
  <c r="AJ25" i="3" l="1"/>
  <c r="AJ99" i="3" s="1"/>
  <c r="AV27" i="3"/>
  <c r="AV101" i="3" s="1"/>
  <c r="AO25" i="3"/>
  <c r="AO99" i="3" s="1"/>
  <c r="AT27" i="3"/>
  <c r="AT101" i="3" s="1"/>
  <c r="AF25" i="3"/>
  <c r="AF99" i="3" s="1"/>
  <c r="AY27" i="3"/>
  <c r="AY101" i="3" s="1"/>
  <c r="AK25" i="3"/>
  <c r="AK99" i="3" s="1"/>
  <c r="AG25" i="3"/>
  <c r="AG99" i="3" s="1"/>
  <c r="AW26" i="3"/>
  <c r="AW100" i="3" s="1"/>
  <c r="AN25" i="3"/>
  <c r="AN99" i="3" s="1"/>
  <c r="AT26" i="3"/>
  <c r="AT100" i="3" s="1"/>
  <c r="AH25" i="3"/>
  <c r="AH99" i="3" s="1"/>
  <c r="AX26" i="3"/>
  <c r="AX100" i="3" s="1"/>
  <c r="AL25" i="3"/>
  <c r="AL99" i="3" s="1"/>
  <c r="AM25" i="3"/>
  <c r="AM99" i="3" s="1"/>
  <c r="AS26" i="3"/>
  <c r="AS100" i="3" s="1"/>
  <c r="BA26" i="3"/>
  <c r="BA100" i="3" s="1"/>
  <c r="BF20" i="3" a="1"/>
  <c r="BJ22" i="3"/>
  <c r="BJ96" i="3" s="1"/>
  <c r="BM22" i="3"/>
  <c r="BM96" i="3" s="1"/>
  <c r="BN22" i="3"/>
  <c r="BN96" i="3" s="1"/>
  <c r="BG22" i="3"/>
  <c r="BG96" i="3" s="1"/>
  <c r="BL22" i="3"/>
  <c r="BL96" i="3" s="1"/>
  <c r="BK22" i="3"/>
  <c r="BK96" i="3" s="1"/>
  <c r="BO22" i="3"/>
  <c r="BO96" i="3" s="1"/>
  <c r="BI22" i="3"/>
  <c r="BI96" i="3" s="1"/>
  <c r="BH22" i="3"/>
  <c r="BH96" i="3" s="1"/>
  <c r="BF22" i="3"/>
  <c r="BF96" i="3" s="1"/>
  <c r="BX23" i="3"/>
  <c r="BX97" i="3" s="1"/>
  <c r="BY23" i="3"/>
  <c r="BY97" i="3" s="1"/>
  <c r="BS23" i="3"/>
  <c r="BS97" i="3" s="1"/>
  <c r="CB23" i="3"/>
  <c r="CB97" i="3" s="1"/>
  <c r="BU23" i="3"/>
  <c r="BU97" i="3" s="1"/>
  <c r="BW23" i="3"/>
  <c r="BW97" i="3" s="1"/>
  <c r="BZ23" i="3"/>
  <c r="BZ97" i="3" s="1"/>
  <c r="BV23" i="3"/>
  <c r="BV97" i="3" s="1"/>
  <c r="BT23" i="3"/>
  <c r="BT97" i="3" s="1"/>
  <c r="CA23" i="3"/>
  <c r="CA97" i="3" s="1"/>
  <c r="BT25" i="3"/>
  <c r="BT99" i="3" s="1"/>
  <c r="BS25" i="3"/>
  <c r="BS99" i="3" s="1"/>
  <c r="BZ25" i="3"/>
  <c r="BZ99" i="3" s="1"/>
  <c r="BV25" i="3"/>
  <c r="BV99" i="3" s="1"/>
  <c r="CA25" i="3"/>
  <c r="CA99" i="3" s="1"/>
  <c r="BU25" i="3"/>
  <c r="BU99" i="3" s="1"/>
  <c r="CB25" i="3"/>
  <c r="CB99" i="3" s="1"/>
  <c r="BY25" i="3"/>
  <c r="BY99" i="3" s="1"/>
  <c r="BW25" i="3"/>
  <c r="BW99" i="3" s="1"/>
  <c r="BX25" i="3"/>
  <c r="BX99" i="3" s="1"/>
  <c r="AV24" i="3"/>
  <c r="AV98" i="3" s="1"/>
  <c r="AU24" i="3"/>
  <c r="AU98" i="3" s="1"/>
  <c r="AT24" i="3"/>
  <c r="AT98" i="3" s="1"/>
  <c r="AX24" i="3"/>
  <c r="AX98" i="3" s="1"/>
  <c r="AS24" i="3"/>
  <c r="AS98" i="3" s="1"/>
  <c r="AY24" i="3"/>
  <c r="AY98" i="3" s="1"/>
  <c r="AW24" i="3"/>
  <c r="AW98" i="3" s="1"/>
  <c r="BA24" i="3"/>
  <c r="BA98" i="3" s="1"/>
  <c r="BB24" i="3"/>
  <c r="BB98" i="3" s="1"/>
  <c r="AZ24" i="3"/>
  <c r="AZ98" i="3" s="1"/>
  <c r="H26" i="3"/>
  <c r="H100" i="3" s="1"/>
  <c r="J26" i="3"/>
  <c r="J100" i="3" s="1"/>
  <c r="G26" i="3"/>
  <c r="G100" i="3" s="1"/>
  <c r="O26" i="3"/>
  <c r="O100" i="3" s="1"/>
  <c r="I26" i="3"/>
  <c r="I100" i="3" s="1"/>
  <c r="K26" i="3"/>
  <c r="K100" i="3" s="1"/>
  <c r="F26" i="3"/>
  <c r="F100" i="3" s="1"/>
  <c r="L26" i="3"/>
  <c r="L100" i="3" s="1"/>
  <c r="M26" i="3"/>
  <c r="M100" i="3" s="1"/>
  <c r="N26" i="3"/>
  <c r="N100" i="3" s="1"/>
  <c r="F24" i="3"/>
  <c r="F98" i="3" s="1"/>
  <c r="O24" i="3"/>
  <c r="O98" i="3" s="1"/>
  <c r="M24" i="3"/>
  <c r="M98" i="3" s="1"/>
  <c r="N24" i="3"/>
  <c r="N98" i="3" s="1"/>
  <c r="J24" i="3"/>
  <c r="J98" i="3" s="1"/>
  <c r="G24" i="3"/>
  <c r="G98" i="3" s="1"/>
  <c r="L24" i="3"/>
  <c r="L98" i="3" s="1"/>
  <c r="K24" i="3"/>
  <c r="K98" i="3" s="1"/>
  <c r="I24" i="3"/>
  <c r="I98" i="3" s="1"/>
  <c r="H24" i="3"/>
  <c r="H98" i="3" s="1"/>
  <c r="BS20" i="3" a="1"/>
  <c r="AX21" i="3"/>
  <c r="AX95" i="3" s="1"/>
  <c r="AV21" i="3"/>
  <c r="AV95" i="3" s="1"/>
  <c r="AY21" i="3"/>
  <c r="AY95" i="3" s="1"/>
  <c r="AU21" i="3"/>
  <c r="AU95" i="3" s="1"/>
  <c r="BB21" i="3"/>
  <c r="BB95" i="3" s="1"/>
  <c r="AT21" i="3"/>
  <c r="AT95" i="3" s="1"/>
  <c r="AW21" i="3"/>
  <c r="AW95" i="3" s="1"/>
  <c r="AZ21" i="3"/>
  <c r="AZ95" i="3" s="1"/>
  <c r="AS21" i="3"/>
  <c r="AS95" i="3" s="1"/>
  <c r="BA21" i="3"/>
  <c r="BA95" i="3" s="1"/>
  <c r="BJ23" i="3"/>
  <c r="BJ97" i="3" s="1"/>
  <c r="BO23" i="3"/>
  <c r="BO97" i="3" s="1"/>
  <c r="BK23" i="3"/>
  <c r="BK97" i="3" s="1"/>
  <c r="BN23" i="3"/>
  <c r="BN97" i="3" s="1"/>
  <c r="BL23" i="3"/>
  <c r="BL97" i="3" s="1"/>
  <c r="BI23" i="3"/>
  <c r="BI97" i="3" s="1"/>
  <c r="BG23" i="3"/>
  <c r="BG97" i="3" s="1"/>
  <c r="BM23" i="3"/>
  <c r="BM97" i="3" s="1"/>
  <c r="BH23" i="3"/>
  <c r="BH97" i="3" s="1"/>
  <c r="BF23" i="3"/>
  <c r="BF97" i="3" s="1"/>
  <c r="S23" i="3"/>
  <c r="S97" i="3" s="1"/>
  <c r="X23" i="3"/>
  <c r="X97" i="3" s="1"/>
  <c r="Z23" i="3"/>
  <c r="Z97" i="3" s="1"/>
  <c r="AB23" i="3"/>
  <c r="AB97" i="3" s="1"/>
  <c r="T23" i="3"/>
  <c r="T97" i="3" s="1"/>
  <c r="U23" i="3"/>
  <c r="U97" i="3" s="1"/>
  <c r="V23" i="3"/>
  <c r="V97" i="3" s="1"/>
  <c r="AA23" i="3"/>
  <c r="AA97" i="3" s="1"/>
  <c r="W23" i="3"/>
  <c r="W97" i="3" s="1"/>
  <c r="Y23" i="3"/>
  <c r="Y97" i="3" s="1"/>
  <c r="BH26" i="3"/>
  <c r="BH100" i="3" s="1"/>
  <c r="BF26" i="3"/>
  <c r="BF100" i="3" s="1"/>
  <c r="BO26" i="3"/>
  <c r="BO100" i="3" s="1"/>
  <c r="BN26" i="3"/>
  <c r="BN100" i="3" s="1"/>
  <c r="BM26" i="3"/>
  <c r="BM100" i="3" s="1"/>
  <c r="BG26" i="3"/>
  <c r="BG100" i="3" s="1"/>
  <c r="BL26" i="3"/>
  <c r="BL100" i="3" s="1"/>
  <c r="BJ26" i="3"/>
  <c r="BJ100" i="3" s="1"/>
  <c r="BK26" i="3"/>
  <c r="BK100" i="3" s="1"/>
  <c r="BI26" i="3"/>
  <c r="BI100" i="3" s="1"/>
  <c r="BN27" i="3"/>
  <c r="BN101" i="3" s="1"/>
  <c r="BK27" i="3"/>
  <c r="BK101" i="3" s="1"/>
  <c r="BF27" i="3"/>
  <c r="BF101" i="3" s="1"/>
  <c r="BO27" i="3"/>
  <c r="BO101" i="3" s="1"/>
  <c r="BI27" i="3"/>
  <c r="BI101" i="3" s="1"/>
  <c r="BL27" i="3"/>
  <c r="BL101" i="3" s="1"/>
  <c r="BH27" i="3"/>
  <c r="BH101" i="3" s="1"/>
  <c r="BG27" i="3"/>
  <c r="BG101" i="3" s="1"/>
  <c r="BJ27" i="3"/>
  <c r="BJ101" i="3" s="1"/>
  <c r="BM27" i="3"/>
  <c r="BM101" i="3" s="1"/>
  <c r="H27" i="3"/>
  <c r="H101" i="3" s="1"/>
  <c r="L27" i="3"/>
  <c r="L101" i="3" s="1"/>
  <c r="G27" i="3"/>
  <c r="G101" i="3" s="1"/>
  <c r="F27" i="3"/>
  <c r="F101" i="3" s="1"/>
  <c r="J27" i="3"/>
  <c r="J101" i="3" s="1"/>
  <c r="M27" i="3"/>
  <c r="M101" i="3" s="1"/>
  <c r="K27" i="3"/>
  <c r="K101" i="3" s="1"/>
  <c r="N27" i="3"/>
  <c r="N101" i="3" s="1"/>
  <c r="O27" i="3"/>
  <c r="O101" i="3" s="1"/>
  <c r="I27" i="3"/>
  <c r="I101" i="3" s="1"/>
  <c r="BV21" i="3"/>
  <c r="BV95" i="3" s="1"/>
  <c r="CA21" i="3"/>
  <c r="CA95" i="3" s="1"/>
  <c r="BZ21" i="3"/>
  <c r="BZ95" i="3" s="1"/>
  <c r="BU21" i="3"/>
  <c r="BU95" i="3" s="1"/>
  <c r="BW21" i="3"/>
  <c r="BW95" i="3" s="1"/>
  <c r="BX21" i="3"/>
  <c r="BX95" i="3" s="1"/>
  <c r="BS21" i="3"/>
  <c r="BS95" i="3" s="1"/>
  <c r="CB21" i="3"/>
  <c r="CB95" i="3" s="1"/>
  <c r="BY21" i="3"/>
  <c r="BY95" i="3" s="1"/>
  <c r="BT21" i="3"/>
  <c r="BT95" i="3" s="1"/>
  <c r="O22" i="3"/>
  <c r="O96" i="3" s="1"/>
  <c r="H22" i="3"/>
  <c r="H96" i="3" s="1"/>
  <c r="L22" i="3"/>
  <c r="L96" i="3" s="1"/>
  <c r="K22" i="3"/>
  <c r="K96" i="3" s="1"/>
  <c r="G22" i="3"/>
  <c r="G96" i="3" s="1"/>
  <c r="F22" i="3"/>
  <c r="F96" i="3" s="1"/>
  <c r="N22" i="3"/>
  <c r="N96" i="3" s="1"/>
  <c r="J22" i="3"/>
  <c r="J96" i="3" s="1"/>
  <c r="I22" i="3"/>
  <c r="I96" i="3" s="1"/>
  <c r="M22" i="3"/>
  <c r="M96" i="3" s="1"/>
  <c r="AG28" i="3"/>
  <c r="AG102" i="3" s="1"/>
  <c r="AJ28" i="3"/>
  <c r="AJ102" i="3" s="1"/>
  <c r="AO28" i="3"/>
  <c r="AO102" i="3" s="1"/>
  <c r="AN28" i="3"/>
  <c r="AN102" i="3" s="1"/>
  <c r="AM28" i="3"/>
  <c r="AM102" i="3" s="1"/>
  <c r="AI28" i="3"/>
  <c r="AI102" i="3" s="1"/>
  <c r="AK28" i="3"/>
  <c r="AK102" i="3" s="1"/>
  <c r="AL28" i="3"/>
  <c r="AL102" i="3" s="1"/>
  <c r="AH28" i="3"/>
  <c r="AH102" i="3" s="1"/>
  <c r="AF28" i="3"/>
  <c r="AF102" i="3" s="1"/>
  <c r="H21" i="3"/>
  <c r="H95" i="3" s="1"/>
  <c r="J21" i="3"/>
  <c r="J95" i="3" s="1"/>
  <c r="M21" i="3"/>
  <c r="M95" i="3" s="1"/>
  <c r="F21" i="3"/>
  <c r="F95" i="3" s="1"/>
  <c r="K21" i="3"/>
  <c r="K95" i="3" s="1"/>
  <c r="I21" i="3"/>
  <c r="I95" i="3" s="1"/>
  <c r="G21" i="3"/>
  <c r="G95" i="3" s="1"/>
  <c r="O21" i="3"/>
  <c r="O95" i="3" s="1"/>
  <c r="L21" i="3"/>
  <c r="L95" i="3" s="1"/>
  <c r="N21" i="3"/>
  <c r="N95" i="3" s="1"/>
  <c r="S26" i="3"/>
  <c r="S100" i="3" s="1"/>
  <c r="W26" i="3"/>
  <c r="W100" i="3" s="1"/>
  <c r="U26" i="3"/>
  <c r="U100" i="3" s="1"/>
  <c r="X26" i="3"/>
  <c r="X100" i="3" s="1"/>
  <c r="T26" i="3"/>
  <c r="T100" i="3" s="1"/>
  <c r="AA26" i="3"/>
  <c r="AA100" i="3" s="1"/>
  <c r="Z26" i="3"/>
  <c r="Z100" i="3" s="1"/>
  <c r="AB26" i="3"/>
  <c r="AB100" i="3" s="1"/>
  <c r="Y26" i="3"/>
  <c r="Y100" i="3" s="1"/>
  <c r="V26" i="3"/>
  <c r="V100" i="3" s="1"/>
  <c r="AT23" i="3"/>
  <c r="AT97" i="3" s="1"/>
  <c r="AU23" i="3"/>
  <c r="AU97" i="3" s="1"/>
  <c r="AV23" i="3"/>
  <c r="AV97" i="3" s="1"/>
  <c r="AX23" i="3"/>
  <c r="AX97" i="3" s="1"/>
  <c r="BB23" i="3"/>
  <c r="BB97" i="3" s="1"/>
  <c r="AY23" i="3"/>
  <c r="AY97" i="3" s="1"/>
  <c r="AS23" i="3"/>
  <c r="AS97" i="3" s="1"/>
  <c r="AZ23" i="3"/>
  <c r="AZ97" i="3" s="1"/>
  <c r="AW23" i="3"/>
  <c r="AW97" i="3" s="1"/>
  <c r="BA23" i="3"/>
  <c r="BA97" i="3" s="1"/>
  <c r="S24" i="3"/>
  <c r="S98" i="3" s="1"/>
  <c r="V24" i="3"/>
  <c r="V98" i="3" s="1"/>
  <c r="Y24" i="3"/>
  <c r="Y98" i="3" s="1"/>
  <c r="T24" i="3"/>
  <c r="T98" i="3" s="1"/>
  <c r="X24" i="3"/>
  <c r="X98" i="3" s="1"/>
  <c r="AB24" i="3"/>
  <c r="AB98" i="3" s="1"/>
  <c r="AA24" i="3"/>
  <c r="AA98" i="3" s="1"/>
  <c r="U24" i="3"/>
  <c r="U98" i="3" s="1"/>
  <c r="Z24" i="3"/>
  <c r="Z98" i="3" s="1"/>
  <c r="W24" i="3"/>
  <c r="W98" i="3" s="1"/>
  <c r="W22" i="3"/>
  <c r="W96" i="3" s="1"/>
  <c r="Z22" i="3"/>
  <c r="Z96" i="3" s="1"/>
  <c r="Y22" i="3"/>
  <c r="Y96" i="3" s="1"/>
  <c r="S22" i="3"/>
  <c r="S96" i="3" s="1"/>
  <c r="AA22" i="3"/>
  <c r="AA96" i="3" s="1"/>
  <c r="X22" i="3"/>
  <c r="X96" i="3" s="1"/>
  <c r="U22" i="3"/>
  <c r="U96" i="3" s="1"/>
  <c r="V22" i="3"/>
  <c r="V96" i="3" s="1"/>
  <c r="T22" i="3"/>
  <c r="T96" i="3" s="1"/>
  <c r="AB22" i="3"/>
  <c r="AB96" i="3" s="1"/>
  <c r="AH27" i="3"/>
  <c r="AH101" i="3" s="1"/>
  <c r="AG27" i="3"/>
  <c r="AG101" i="3" s="1"/>
  <c r="AM27" i="3"/>
  <c r="AM101" i="3" s="1"/>
  <c r="AO27" i="3"/>
  <c r="AO101" i="3" s="1"/>
  <c r="AN27" i="3"/>
  <c r="AN101" i="3" s="1"/>
  <c r="AF27" i="3"/>
  <c r="AF101" i="3" s="1"/>
  <c r="AJ27" i="3"/>
  <c r="AJ101" i="3" s="1"/>
  <c r="AK27" i="3"/>
  <c r="AK101" i="3" s="1"/>
  <c r="AL27" i="3"/>
  <c r="AL101" i="3" s="1"/>
  <c r="AI27" i="3"/>
  <c r="AI101" i="3" s="1"/>
  <c r="BW27" i="3"/>
  <c r="BW101" i="3" s="1"/>
  <c r="CA27" i="3"/>
  <c r="CA101" i="3" s="1"/>
  <c r="BY27" i="3"/>
  <c r="BY101" i="3" s="1"/>
  <c r="BS27" i="3"/>
  <c r="BS101" i="3" s="1"/>
  <c r="BT27" i="3"/>
  <c r="BT101" i="3" s="1"/>
  <c r="CB27" i="3"/>
  <c r="CB101" i="3" s="1"/>
  <c r="BX27" i="3"/>
  <c r="BX101" i="3" s="1"/>
  <c r="BV27" i="3"/>
  <c r="BV101" i="3" s="1"/>
  <c r="BZ27" i="3"/>
  <c r="BZ101" i="3" s="1"/>
  <c r="BU27" i="3"/>
  <c r="BU101" i="3" s="1"/>
  <c r="T28" i="3"/>
  <c r="T102" i="3" s="1"/>
  <c r="V28" i="3"/>
  <c r="V102" i="3" s="1"/>
  <c r="Y28" i="3"/>
  <c r="Y102" i="3" s="1"/>
  <c r="S28" i="3"/>
  <c r="S102" i="3" s="1"/>
  <c r="AA28" i="3"/>
  <c r="AA102" i="3" s="1"/>
  <c r="X28" i="3"/>
  <c r="X102" i="3" s="1"/>
  <c r="Z28" i="3"/>
  <c r="Z102" i="3" s="1"/>
  <c r="W28" i="3"/>
  <c r="W102" i="3" s="1"/>
  <c r="U28" i="3"/>
  <c r="U102" i="3" s="1"/>
  <c r="AB28" i="3"/>
  <c r="AB102" i="3" s="1"/>
  <c r="AG22" i="3"/>
  <c r="AG96" i="3" s="1"/>
  <c r="AH22" i="3"/>
  <c r="AH96" i="3" s="1"/>
  <c r="AN22" i="3"/>
  <c r="AN96" i="3" s="1"/>
  <c r="AM22" i="3"/>
  <c r="AM96" i="3" s="1"/>
  <c r="AK22" i="3"/>
  <c r="AK96" i="3" s="1"/>
  <c r="AO22" i="3"/>
  <c r="AO96" i="3" s="1"/>
  <c r="AL22" i="3"/>
  <c r="AL96" i="3" s="1"/>
  <c r="AF22" i="3"/>
  <c r="AF96" i="3" s="1"/>
  <c r="AJ22" i="3"/>
  <c r="AJ96" i="3" s="1"/>
  <c r="AI22" i="3"/>
  <c r="AI96" i="3" s="1"/>
  <c r="BG21" i="3"/>
  <c r="BG95" i="3" s="1"/>
  <c r="BF21" i="3"/>
  <c r="BF95" i="3" s="1"/>
  <c r="BH21" i="3"/>
  <c r="BH95" i="3" s="1"/>
  <c r="BJ21" i="3"/>
  <c r="BJ95" i="3" s="1"/>
  <c r="BL21" i="3"/>
  <c r="BL95" i="3" s="1"/>
  <c r="BM21" i="3"/>
  <c r="BM95" i="3" s="1"/>
  <c r="BK21" i="3"/>
  <c r="BK95" i="3" s="1"/>
  <c r="BI21" i="3"/>
  <c r="BI95" i="3" s="1"/>
  <c r="BN21" i="3"/>
  <c r="BN95" i="3" s="1"/>
  <c r="BO21" i="3"/>
  <c r="BO95" i="3" s="1"/>
  <c r="F20" i="3" a="1"/>
  <c r="AO23" i="3"/>
  <c r="AO97" i="3" s="1"/>
  <c r="AI23" i="3"/>
  <c r="AI97" i="3" s="1"/>
  <c r="AF23" i="3"/>
  <c r="AF97" i="3" s="1"/>
  <c r="AM23" i="3"/>
  <c r="AM97" i="3" s="1"/>
  <c r="AJ23" i="3"/>
  <c r="AJ97" i="3" s="1"/>
  <c r="AL23" i="3"/>
  <c r="AL97" i="3" s="1"/>
  <c r="AK23" i="3"/>
  <c r="AK97" i="3" s="1"/>
  <c r="AH23" i="3"/>
  <c r="AH97" i="3" s="1"/>
  <c r="AG23" i="3"/>
  <c r="AG97" i="3" s="1"/>
  <c r="AN23" i="3"/>
  <c r="AN97" i="3" s="1"/>
  <c r="BN25" i="3"/>
  <c r="BN99" i="3" s="1"/>
  <c r="BJ25" i="3"/>
  <c r="BJ99" i="3" s="1"/>
  <c r="BM25" i="3"/>
  <c r="BM99" i="3" s="1"/>
  <c r="BK25" i="3"/>
  <c r="BK99" i="3" s="1"/>
  <c r="BG25" i="3"/>
  <c r="BG99" i="3" s="1"/>
  <c r="BH25" i="3"/>
  <c r="BH99" i="3" s="1"/>
  <c r="BF25" i="3"/>
  <c r="BF99" i="3" s="1"/>
  <c r="BI25" i="3"/>
  <c r="BI99" i="3" s="1"/>
  <c r="BO25" i="3"/>
  <c r="BO99" i="3" s="1"/>
  <c r="BL25" i="3"/>
  <c r="BL99" i="3" s="1"/>
  <c r="BT24" i="3"/>
  <c r="BT98" i="3" s="1"/>
  <c r="BZ24" i="3"/>
  <c r="BZ98" i="3" s="1"/>
  <c r="CA24" i="3"/>
  <c r="CA98" i="3" s="1"/>
  <c r="BV24" i="3"/>
  <c r="BV98" i="3" s="1"/>
  <c r="BS24" i="3"/>
  <c r="BS98" i="3" s="1"/>
  <c r="BX24" i="3"/>
  <c r="BX98" i="3" s="1"/>
  <c r="BY24" i="3"/>
  <c r="BY98" i="3" s="1"/>
  <c r="BU24" i="3"/>
  <c r="BU98" i="3" s="1"/>
  <c r="CB24" i="3"/>
  <c r="CB98" i="3" s="1"/>
  <c r="BW24" i="3"/>
  <c r="BW98" i="3" s="1"/>
  <c r="T21" i="3"/>
  <c r="T95" i="3" s="1"/>
  <c r="X21" i="3"/>
  <c r="X95" i="3" s="1"/>
  <c r="S21" i="3"/>
  <c r="S95" i="3" s="1"/>
  <c r="Z21" i="3"/>
  <c r="Z95" i="3" s="1"/>
  <c r="AB21" i="3"/>
  <c r="AB95" i="3" s="1"/>
  <c r="Y21" i="3"/>
  <c r="Y95" i="3" s="1"/>
  <c r="AA21" i="3"/>
  <c r="AA95" i="3" s="1"/>
  <c r="V21" i="3"/>
  <c r="V95" i="3" s="1"/>
  <c r="U21" i="3"/>
  <c r="U95" i="3" s="1"/>
  <c r="W21" i="3"/>
  <c r="W95" i="3" s="1"/>
  <c r="AJ26" i="3"/>
  <c r="AJ100" i="3" s="1"/>
  <c r="AM26" i="3"/>
  <c r="AM100" i="3" s="1"/>
  <c r="AG26" i="3"/>
  <c r="AG100" i="3" s="1"/>
  <c r="AN26" i="3"/>
  <c r="AN100" i="3" s="1"/>
  <c r="AF26" i="3"/>
  <c r="AF100" i="3" s="1"/>
  <c r="AH26" i="3"/>
  <c r="AH100" i="3" s="1"/>
  <c r="AO26" i="3"/>
  <c r="AO100" i="3" s="1"/>
  <c r="AK26" i="3"/>
  <c r="AK100" i="3" s="1"/>
  <c r="AL26" i="3"/>
  <c r="AL100" i="3" s="1"/>
  <c r="AI26" i="3"/>
  <c r="AI100" i="3" s="1"/>
  <c r="AF20" i="3" a="1"/>
  <c r="AL21" i="3"/>
  <c r="AL95" i="3" s="1"/>
  <c r="AK21" i="3"/>
  <c r="AK95" i="3" s="1"/>
  <c r="AO21" i="3"/>
  <c r="AO95" i="3" s="1"/>
  <c r="AH21" i="3"/>
  <c r="AH95" i="3" s="1"/>
  <c r="AN21" i="3"/>
  <c r="AN95" i="3" s="1"/>
  <c r="AG21" i="3"/>
  <c r="AG95" i="3" s="1"/>
  <c r="AI21" i="3"/>
  <c r="AI95" i="3" s="1"/>
  <c r="AF21" i="3"/>
  <c r="AF95" i="3" s="1"/>
  <c r="AJ21" i="3"/>
  <c r="AJ95" i="3" s="1"/>
  <c r="AM21" i="3"/>
  <c r="AM95" i="3" s="1"/>
  <c r="BL24" i="3"/>
  <c r="BL98" i="3" s="1"/>
  <c r="BK24" i="3"/>
  <c r="BK98" i="3" s="1"/>
  <c r="BJ24" i="3"/>
  <c r="BJ98" i="3" s="1"/>
  <c r="BG24" i="3"/>
  <c r="BG98" i="3" s="1"/>
  <c r="BO24" i="3"/>
  <c r="BO98" i="3" s="1"/>
  <c r="BH24" i="3"/>
  <c r="BH98" i="3" s="1"/>
  <c r="BN24" i="3"/>
  <c r="BN98" i="3" s="1"/>
  <c r="BF24" i="3"/>
  <c r="BF98" i="3" s="1"/>
  <c r="BI24" i="3"/>
  <c r="BI98" i="3" s="1"/>
  <c r="BM24" i="3"/>
  <c r="BM98" i="3" s="1"/>
  <c r="AL24" i="3"/>
  <c r="AL98" i="3" s="1"/>
  <c r="AH24" i="3"/>
  <c r="AH98" i="3" s="1"/>
  <c r="AI24" i="3"/>
  <c r="AI98" i="3" s="1"/>
  <c r="AK24" i="3"/>
  <c r="AK98" i="3" s="1"/>
  <c r="AJ24" i="3"/>
  <c r="AJ98" i="3" s="1"/>
  <c r="AN24" i="3"/>
  <c r="AN98" i="3" s="1"/>
  <c r="AG24" i="3"/>
  <c r="AG98" i="3" s="1"/>
  <c r="AF24" i="3"/>
  <c r="AF98" i="3" s="1"/>
  <c r="AM24" i="3"/>
  <c r="AM98" i="3" s="1"/>
  <c r="AO24" i="3"/>
  <c r="AO98" i="3" s="1"/>
  <c r="S20" i="3" a="1"/>
  <c r="V27" i="3"/>
  <c r="V101" i="3" s="1"/>
  <c r="S27" i="3"/>
  <c r="S101" i="3" s="1"/>
  <c r="Z27" i="3"/>
  <c r="Z101" i="3" s="1"/>
  <c r="U27" i="3"/>
  <c r="U101" i="3" s="1"/>
  <c r="Y27" i="3"/>
  <c r="Y101" i="3" s="1"/>
  <c r="AB27" i="3"/>
  <c r="AB101" i="3" s="1"/>
  <c r="X27" i="3"/>
  <c r="X101" i="3" s="1"/>
  <c r="T27" i="3"/>
  <c r="T101" i="3" s="1"/>
  <c r="W27" i="3"/>
  <c r="W101" i="3" s="1"/>
  <c r="AA27" i="3"/>
  <c r="AA101" i="3" s="1"/>
  <c r="AY28" i="3"/>
  <c r="AY102" i="3" s="1"/>
  <c r="AZ28" i="3"/>
  <c r="AZ102" i="3" s="1"/>
  <c r="AX28" i="3"/>
  <c r="AX102" i="3" s="1"/>
  <c r="AT28" i="3"/>
  <c r="AT102" i="3" s="1"/>
  <c r="AS28" i="3"/>
  <c r="AS102" i="3" s="1"/>
  <c r="BA28" i="3"/>
  <c r="BA102" i="3" s="1"/>
  <c r="AV28" i="3"/>
  <c r="AV102" i="3" s="1"/>
  <c r="AU28" i="3"/>
  <c r="AU102" i="3" s="1"/>
  <c r="BB28" i="3"/>
  <c r="BB102" i="3" s="1"/>
  <c r="AW28" i="3"/>
  <c r="AW102" i="3" s="1"/>
  <c r="BO28" i="3"/>
  <c r="BO102" i="3" s="1"/>
  <c r="BF28" i="3"/>
  <c r="BF102" i="3" s="1"/>
  <c r="BM28" i="3"/>
  <c r="BM102" i="3" s="1"/>
  <c r="BI28" i="3"/>
  <c r="BI102" i="3" s="1"/>
  <c r="BN28" i="3"/>
  <c r="BN102" i="3" s="1"/>
  <c r="BH28" i="3"/>
  <c r="BH102" i="3" s="1"/>
  <c r="BG28" i="3"/>
  <c r="BG102" i="3" s="1"/>
  <c r="BJ28" i="3"/>
  <c r="BJ102" i="3" s="1"/>
  <c r="BL28" i="3"/>
  <c r="BL102" i="3" s="1"/>
  <c r="BK28" i="3"/>
  <c r="BK102" i="3" s="1"/>
  <c r="BS26" i="3"/>
  <c r="BS100" i="3" s="1"/>
  <c r="BV26" i="3"/>
  <c r="BV100" i="3" s="1"/>
  <c r="CB26" i="3"/>
  <c r="CB100" i="3" s="1"/>
  <c r="BT26" i="3"/>
  <c r="BT100" i="3" s="1"/>
  <c r="BW26" i="3"/>
  <c r="BW100" i="3" s="1"/>
  <c r="BZ26" i="3"/>
  <c r="BZ100" i="3" s="1"/>
  <c r="BX26" i="3"/>
  <c r="BX100" i="3" s="1"/>
  <c r="BY26" i="3"/>
  <c r="BY100" i="3" s="1"/>
  <c r="CA26" i="3"/>
  <c r="CA100" i="3" s="1"/>
  <c r="BU26" i="3"/>
  <c r="BU100" i="3" s="1"/>
  <c r="L23" i="3"/>
  <c r="L97" i="3" s="1"/>
  <c r="G23" i="3"/>
  <c r="G97" i="3" s="1"/>
  <c r="O23" i="3"/>
  <c r="O97" i="3" s="1"/>
  <c r="H23" i="3"/>
  <c r="H97" i="3" s="1"/>
  <c r="M23" i="3"/>
  <c r="M97" i="3" s="1"/>
  <c r="I23" i="3"/>
  <c r="I97" i="3" s="1"/>
  <c r="F23" i="3"/>
  <c r="F97" i="3" s="1"/>
  <c r="J23" i="3"/>
  <c r="J97" i="3" s="1"/>
  <c r="K23" i="3"/>
  <c r="K97" i="3" s="1"/>
  <c r="N23" i="3"/>
  <c r="N97" i="3" s="1"/>
  <c r="AS20" i="3" a="1"/>
  <c r="AZ25" i="3"/>
  <c r="AZ99" i="3" s="1"/>
  <c r="AW25" i="3"/>
  <c r="AW99" i="3" s="1"/>
  <c r="AT25" i="3"/>
  <c r="AT99" i="3" s="1"/>
  <c r="AY25" i="3"/>
  <c r="AY99" i="3" s="1"/>
  <c r="BA25" i="3"/>
  <c r="BA99" i="3" s="1"/>
  <c r="AS25" i="3"/>
  <c r="AS99" i="3" s="1"/>
  <c r="AU25" i="3"/>
  <c r="AU99" i="3" s="1"/>
  <c r="AV25" i="3"/>
  <c r="AV99" i="3" s="1"/>
  <c r="AX25" i="3"/>
  <c r="AX99" i="3" s="1"/>
  <c r="BB25" i="3"/>
  <c r="BB99" i="3" s="1"/>
  <c r="AV22" i="3"/>
  <c r="AV96" i="3" s="1"/>
  <c r="AS22" i="3"/>
  <c r="AS96" i="3" s="1"/>
  <c r="AZ22" i="3"/>
  <c r="AZ96" i="3" s="1"/>
  <c r="AX22" i="3"/>
  <c r="AX96" i="3" s="1"/>
  <c r="BB22" i="3"/>
  <c r="BB96" i="3" s="1"/>
  <c r="AW22" i="3"/>
  <c r="AW96" i="3" s="1"/>
  <c r="AY22" i="3"/>
  <c r="AY96" i="3" s="1"/>
  <c r="BA22" i="3"/>
  <c r="BA96" i="3" s="1"/>
  <c r="AT22" i="3"/>
  <c r="AT96" i="3" s="1"/>
  <c r="AU22" i="3"/>
  <c r="AU96" i="3" s="1"/>
  <c r="O25" i="3"/>
  <c r="O99" i="3" s="1"/>
  <c r="J25" i="3"/>
  <c r="J99" i="3" s="1"/>
  <c r="K25" i="3"/>
  <c r="K99" i="3" s="1"/>
  <c r="H25" i="3"/>
  <c r="H99" i="3" s="1"/>
  <c r="N25" i="3"/>
  <c r="N99" i="3" s="1"/>
  <c r="F25" i="3"/>
  <c r="F99" i="3" s="1"/>
  <c r="G25" i="3"/>
  <c r="G99" i="3" s="1"/>
  <c r="I25" i="3"/>
  <c r="I99" i="3" s="1"/>
  <c r="L25" i="3"/>
  <c r="L99" i="3" s="1"/>
  <c r="M25" i="3"/>
  <c r="M99" i="3" s="1"/>
  <c r="H28" i="3"/>
  <c r="H102" i="3" s="1"/>
  <c r="O28" i="3"/>
  <c r="O102" i="3" s="1"/>
  <c r="M28" i="3"/>
  <c r="M102" i="3" s="1"/>
  <c r="N28" i="3"/>
  <c r="N102" i="3" s="1"/>
  <c r="K28" i="3"/>
  <c r="K102" i="3" s="1"/>
  <c r="I28" i="3"/>
  <c r="I102" i="3" s="1"/>
  <c r="G28" i="3"/>
  <c r="G102" i="3" s="1"/>
  <c r="J28" i="3"/>
  <c r="J102" i="3" s="1"/>
  <c r="L28" i="3"/>
  <c r="L102" i="3" s="1"/>
  <c r="F28" i="3"/>
  <c r="F102" i="3" s="1"/>
  <c r="CA22" i="3"/>
  <c r="CA96" i="3" s="1"/>
  <c r="BV22" i="3"/>
  <c r="BV96" i="3" s="1"/>
  <c r="CB22" i="3"/>
  <c r="CB96" i="3" s="1"/>
  <c r="BY22" i="3"/>
  <c r="BY96" i="3" s="1"/>
  <c r="BU22" i="3"/>
  <c r="BU96" i="3" s="1"/>
  <c r="BS22" i="3"/>
  <c r="BS96" i="3" s="1"/>
  <c r="BW22" i="3"/>
  <c r="BW96" i="3" s="1"/>
  <c r="BZ22" i="3"/>
  <c r="BZ96" i="3" s="1"/>
  <c r="BT22" i="3"/>
  <c r="BT96" i="3" s="1"/>
  <c r="BX22" i="3"/>
  <c r="BX96" i="3" s="1"/>
  <c r="BV28" i="3"/>
  <c r="BV102" i="3" s="1"/>
  <c r="BW28" i="3"/>
  <c r="BW102" i="3" s="1"/>
  <c r="BZ28" i="3"/>
  <c r="BZ102" i="3" s="1"/>
  <c r="BX28" i="3"/>
  <c r="BX102" i="3" s="1"/>
  <c r="CB28" i="3"/>
  <c r="CB102" i="3" s="1"/>
  <c r="BT28" i="3"/>
  <c r="BT102" i="3" s="1"/>
  <c r="BU28" i="3"/>
  <c r="BU102" i="3" s="1"/>
  <c r="CA28" i="3"/>
  <c r="CA102" i="3" s="1"/>
  <c r="BS28" i="3"/>
  <c r="BS102" i="3" s="1"/>
  <c r="BY28" i="3"/>
  <c r="BY102" i="3" s="1"/>
  <c r="AU20" i="3" l="1"/>
  <c r="AU94" i="3" s="1"/>
  <c r="BB20" i="3"/>
  <c r="BB94" i="3" s="1"/>
  <c r="AX20" i="3"/>
  <c r="AX94" i="3" s="1"/>
  <c r="AT20" i="3"/>
  <c r="AT94" i="3" s="1"/>
  <c r="AW20" i="3"/>
  <c r="AW94" i="3" s="1"/>
  <c r="AY20" i="3"/>
  <c r="AY94" i="3" s="1"/>
  <c r="AZ20" i="3"/>
  <c r="AZ94" i="3" s="1"/>
  <c r="AV20" i="3"/>
  <c r="AV94" i="3" s="1"/>
  <c r="BA20" i="3"/>
  <c r="BA94" i="3" s="1"/>
  <c r="AS20" i="3"/>
  <c r="AS94" i="3" s="1"/>
  <c r="AA20" i="3"/>
  <c r="AA94" i="3" s="1"/>
  <c r="T20" i="3"/>
  <c r="T94" i="3" s="1"/>
  <c r="Z20" i="3"/>
  <c r="Z94" i="3" s="1"/>
  <c r="Y20" i="3"/>
  <c r="Y94" i="3" s="1"/>
  <c r="V20" i="3"/>
  <c r="V94" i="3" s="1"/>
  <c r="W20" i="3"/>
  <c r="W94" i="3" s="1"/>
  <c r="AB20" i="3"/>
  <c r="AB94" i="3" s="1"/>
  <c r="U20" i="3"/>
  <c r="U94" i="3" s="1"/>
  <c r="X20" i="3"/>
  <c r="X94" i="3" s="1"/>
  <c r="S20" i="3"/>
  <c r="S94" i="3" s="1"/>
  <c r="AH20" i="3"/>
  <c r="AH94" i="3" s="1"/>
  <c r="AM20" i="3"/>
  <c r="AM94" i="3" s="1"/>
  <c r="AF20" i="3"/>
  <c r="AF94" i="3" s="1"/>
  <c r="AG20" i="3"/>
  <c r="AG94" i="3" s="1"/>
  <c r="AI20" i="3"/>
  <c r="AI94" i="3" s="1"/>
  <c r="AN20" i="3"/>
  <c r="AN94" i="3" s="1"/>
  <c r="AK20" i="3"/>
  <c r="AK94" i="3" s="1"/>
  <c r="AO20" i="3"/>
  <c r="AO94" i="3" s="1"/>
  <c r="AJ20" i="3"/>
  <c r="AJ94" i="3" s="1"/>
  <c r="AL20" i="3"/>
  <c r="AL94" i="3" s="1"/>
  <c r="I20" i="3"/>
  <c r="I94" i="3" s="1"/>
  <c r="H20" i="3"/>
  <c r="H94" i="3" s="1"/>
  <c r="M20" i="3"/>
  <c r="M94" i="3" s="1"/>
  <c r="F20" i="3"/>
  <c r="F94" i="3" s="1"/>
  <c r="O20" i="3"/>
  <c r="O94" i="3" s="1"/>
  <c r="N20" i="3"/>
  <c r="N94" i="3" s="1"/>
  <c r="L20" i="3"/>
  <c r="L94" i="3" s="1"/>
  <c r="K20" i="3"/>
  <c r="K94" i="3" s="1"/>
  <c r="G20" i="3"/>
  <c r="G94" i="3" s="1"/>
  <c r="J20" i="3"/>
  <c r="J94" i="3" s="1"/>
  <c r="BZ20" i="3"/>
  <c r="BZ94" i="3" s="1"/>
  <c r="CA20" i="3"/>
  <c r="CA94" i="3" s="1"/>
  <c r="CB20" i="3"/>
  <c r="CB94" i="3" s="1"/>
  <c r="BY20" i="3"/>
  <c r="BY94" i="3" s="1"/>
  <c r="BU20" i="3"/>
  <c r="BU94" i="3" s="1"/>
  <c r="BW20" i="3"/>
  <c r="BW94" i="3" s="1"/>
  <c r="BT20" i="3"/>
  <c r="BT94" i="3" s="1"/>
  <c r="BV20" i="3"/>
  <c r="BV94" i="3" s="1"/>
  <c r="BS20" i="3"/>
  <c r="BS94" i="3" s="1"/>
  <c r="BX20" i="3"/>
  <c r="BX94" i="3" s="1"/>
  <c r="BN20" i="3"/>
  <c r="BN94" i="3" s="1"/>
  <c r="BL20" i="3"/>
  <c r="BL94" i="3" s="1"/>
  <c r="BG20" i="3"/>
  <c r="BG94" i="3" s="1"/>
  <c r="BM20" i="3"/>
  <c r="BM94" i="3" s="1"/>
  <c r="BH20" i="3"/>
  <c r="BH94" i="3" s="1"/>
  <c r="BK20" i="3"/>
  <c r="BK94" i="3" s="1"/>
  <c r="BJ20" i="3"/>
  <c r="BJ94" i="3" s="1"/>
  <c r="BI20" i="3"/>
  <c r="BI94" i="3" s="1"/>
  <c r="BF20" i="3"/>
  <c r="BF94" i="3" s="1"/>
  <c r="BO20" i="3"/>
  <c r="BO94" i="3" s="1"/>
  <c r="W19" i="4" l="1"/>
  <c r="W18" i="4"/>
  <c r="W20" i="4"/>
  <c r="AA20" i="4" l="1"/>
  <c r="Z18" i="4"/>
  <c r="AC19" i="4"/>
  <c r="AC20" i="4"/>
  <c r="X17" i="4"/>
  <c r="AB20" i="4"/>
  <c r="Y18" i="4"/>
  <c r="X19" i="4"/>
  <c r="AA18" i="4"/>
  <c r="AB19" i="4"/>
  <c r="AB17" i="4"/>
  <c r="Y17" i="4"/>
  <c r="X18" i="4"/>
  <c r="AC17" i="4"/>
  <c r="AA19" i="4"/>
  <c r="AB18" i="4"/>
  <c r="AA17" i="4"/>
  <c r="X20" i="4"/>
  <c r="AC18" i="4"/>
  <c r="Z19" i="4"/>
  <c r="Y19" i="4"/>
  <c r="Z17" i="4"/>
  <c r="Z20" i="4" l="1"/>
  <c r="Y20" i="4"/>
  <c r="AC34" i="4" a="1"/>
  <c r="AD34" i="4" s="1"/>
  <c r="AK34" i="4" a="1"/>
  <c r="AM34" i="4" s="1"/>
  <c r="U34" i="4" a="1"/>
  <c r="AL34" i="4" l="1"/>
  <c r="AS34" i="4" a="1"/>
  <c r="AT34" i="4" s="1"/>
  <c r="AN34" i="4"/>
  <c r="E15" i="5" a="1"/>
  <c r="AK34" i="4"/>
  <c r="AO34" i="4"/>
  <c r="AS34" i="4"/>
  <c r="AS46" i="4" s="1" a="1"/>
  <c r="AS46" i="4" s="1"/>
  <c r="AW34" i="4"/>
  <c r="AW45" i="4" s="1" a="1"/>
  <c r="AW45" i="4" s="1"/>
  <c r="AP34" i="4"/>
  <c r="AP50" i="4" s="1" a="1"/>
  <c r="AP50" i="4" s="1"/>
  <c r="AG34" i="4"/>
  <c r="AG47" i="4" s="1" a="1"/>
  <c r="AG47" i="4" s="1"/>
  <c r="AH34" i="4"/>
  <c r="AH46" i="4" s="1" a="1"/>
  <c r="AH46" i="4" s="1"/>
  <c r="AC34" i="4"/>
  <c r="AC48" i="4" s="1" a="1"/>
  <c r="AC48" i="4" s="1"/>
  <c r="AE34" i="4"/>
  <c r="AE47" i="4" s="1" a="1"/>
  <c r="AE47" i="4" s="1"/>
  <c r="AF34" i="4"/>
  <c r="AF47" i="4" s="1" a="1"/>
  <c r="AF47" i="4" s="1"/>
  <c r="AE50" i="4" a="1"/>
  <c r="AE50" i="4" s="1"/>
  <c r="AF50" i="4" a="1"/>
  <c r="AF50" i="4" s="1"/>
  <c r="AF49" i="4" a="1"/>
  <c r="AF49" i="4" s="1"/>
  <c r="AF48" i="4" a="1"/>
  <c r="AF48" i="4" s="1"/>
  <c r="AF45" i="4" a="1"/>
  <c r="AF45" i="4" s="1"/>
  <c r="AF46" i="4" a="1"/>
  <c r="AF46" i="4" s="1"/>
  <c r="N15" i="5" a="1"/>
  <c r="AD46" i="4" a="1"/>
  <c r="AD46" i="4" s="1"/>
  <c r="AD45" i="4" a="1"/>
  <c r="AD45" i="4" s="1"/>
  <c r="AD50" i="4" a="1"/>
  <c r="AD50" i="4" s="1"/>
  <c r="AD48" i="4" a="1"/>
  <c r="AD48" i="4" s="1"/>
  <c r="AD47" i="4" a="1"/>
  <c r="AD47" i="4" s="1"/>
  <c r="AD49" i="4" a="1"/>
  <c r="AD49" i="4" s="1"/>
  <c r="AM46" i="4" a="1"/>
  <c r="AM46" i="4" s="1"/>
  <c r="AM47" i="4" a="1"/>
  <c r="AM47" i="4" s="1"/>
  <c r="AM50" i="4" a="1"/>
  <c r="AM50" i="4" s="1"/>
  <c r="AM45" i="4" a="1"/>
  <c r="AM45" i="4" s="1"/>
  <c r="AM48" i="4" a="1"/>
  <c r="AM48" i="4" s="1"/>
  <c r="AM49" i="4" a="1"/>
  <c r="AM49" i="4" s="1"/>
  <c r="AH45" i="4" a="1"/>
  <c r="AH45" i="4" s="1"/>
  <c r="AH47" i="4" a="1"/>
  <c r="AH47" i="4" s="1"/>
  <c r="AH48" i="4" a="1"/>
  <c r="AH48" i="4" s="1"/>
  <c r="AH49" i="4" a="1"/>
  <c r="AH49" i="4" s="1"/>
  <c r="Y34" i="4"/>
  <c r="X34" i="4"/>
  <c r="Z34" i="4"/>
  <c r="U34" i="4"/>
  <c r="V34" i="4"/>
  <c r="W34" i="4"/>
  <c r="AW48" i="4" a="1"/>
  <c r="AW48" i="4" s="1"/>
  <c r="AW49" i="4" a="1"/>
  <c r="AW49" i="4" s="1"/>
  <c r="AK49" i="4" a="1"/>
  <c r="AK49" i="4" s="1"/>
  <c r="AK45" i="4" a="1"/>
  <c r="AK45" i="4" s="1"/>
  <c r="AK46" i="4" a="1"/>
  <c r="AK46" i="4" s="1"/>
  <c r="AK50" i="4" a="1"/>
  <c r="AK50" i="4" s="1"/>
  <c r="AK48" i="4" a="1"/>
  <c r="AK48" i="4" s="1"/>
  <c r="AK47" i="4" a="1"/>
  <c r="AK47" i="4" s="1"/>
  <c r="AO47" i="4" a="1"/>
  <c r="AO47" i="4" s="1"/>
  <c r="AO50" i="4" a="1"/>
  <c r="AO50" i="4" s="1"/>
  <c r="AO49" i="4" a="1"/>
  <c r="AO49" i="4" s="1"/>
  <c r="AO45" i="4" a="1"/>
  <c r="AO45" i="4" s="1"/>
  <c r="AO48" i="4" a="1"/>
  <c r="AO48" i="4" s="1"/>
  <c r="AO46" i="4" a="1"/>
  <c r="AO46" i="4" s="1"/>
  <c r="AN50" i="4" a="1"/>
  <c r="AN50" i="4" s="1"/>
  <c r="AN48" i="4" a="1"/>
  <c r="AN48" i="4" s="1"/>
  <c r="AN47" i="4" a="1"/>
  <c r="AN47" i="4" s="1"/>
  <c r="AN45" i="4" a="1"/>
  <c r="AN45" i="4" s="1"/>
  <c r="AN49" i="4" a="1"/>
  <c r="AN49" i="4" s="1"/>
  <c r="AN46" i="4" a="1"/>
  <c r="AN46" i="4" s="1"/>
  <c r="AL50" i="4" a="1"/>
  <c r="AL50" i="4" s="1"/>
  <c r="AL47" i="4" a="1"/>
  <c r="AL47" i="4" s="1"/>
  <c r="AL46" i="4" a="1"/>
  <c r="AL46" i="4" s="1"/>
  <c r="AL45" i="4" a="1"/>
  <c r="AL45" i="4" s="1"/>
  <c r="AL49" i="4" a="1"/>
  <c r="AL49" i="4" s="1"/>
  <c r="AL48" i="4" a="1"/>
  <c r="AL48" i="4" s="1"/>
  <c r="AW46" i="4" l="1" a="1"/>
  <c r="AW46" i="4" s="1"/>
  <c r="AW47" i="4" a="1"/>
  <c r="AW47" i="4" s="1"/>
  <c r="AT49" i="4" a="1"/>
  <c r="AT49" i="4" s="1"/>
  <c r="AT46" i="4" a="1"/>
  <c r="AT46" i="4" s="1"/>
  <c r="AT50" i="4" a="1"/>
  <c r="AT50" i="4" s="1"/>
  <c r="AT48" i="4" a="1"/>
  <c r="AT48" i="4" s="1"/>
  <c r="AT45" i="4" a="1"/>
  <c r="AT45" i="4" s="1"/>
  <c r="AT47" i="4" a="1"/>
  <c r="AT47" i="4" s="1"/>
  <c r="AW50" i="4" a="1"/>
  <c r="AW50" i="4" s="1"/>
  <c r="AH50" i="4" a="1"/>
  <c r="AH50" i="4" s="1"/>
  <c r="AS47" i="4" a="1"/>
  <c r="AS47" i="4" s="1"/>
  <c r="AX34" i="4"/>
  <c r="AS49" i="4" a="1"/>
  <c r="AS49" i="4" s="1"/>
  <c r="AV34" i="4"/>
  <c r="AS48" i="4" a="1"/>
  <c r="AS48" i="4" s="1"/>
  <c r="AU34" i="4"/>
  <c r="AS45" i="4" a="1"/>
  <c r="AS45" i="4" s="1"/>
  <c r="AS50" i="4" a="1"/>
  <c r="AS50" i="4" s="1"/>
  <c r="AP46" i="4" a="1"/>
  <c r="AP46" i="4" s="1"/>
  <c r="AP49" i="4" a="1"/>
  <c r="AP49" i="4" s="1"/>
  <c r="AP48" i="4" a="1"/>
  <c r="AP48" i="4" s="1"/>
  <c r="AP47" i="4" a="1"/>
  <c r="AP47" i="4" s="1"/>
  <c r="AP45" i="4" a="1"/>
  <c r="AP45" i="4" s="1"/>
  <c r="AX48" i="4" a="1"/>
  <c r="AX48" i="4" s="1"/>
  <c r="AX50" i="4" a="1"/>
  <c r="AX50" i="4" s="1"/>
  <c r="AE45" i="4" a="1"/>
  <c r="AE45" i="4" s="1"/>
  <c r="AC45" i="4" a="1"/>
  <c r="AC45" i="4" s="1"/>
  <c r="AG45" i="4" a="1"/>
  <c r="AG45" i="4" s="1"/>
  <c r="AE49" i="4" a="1"/>
  <c r="AE49" i="4" s="1"/>
  <c r="AC46" i="4" a="1"/>
  <c r="AC46" i="4" s="1"/>
  <c r="AG50" i="4" a="1"/>
  <c r="AG50" i="4" s="1"/>
  <c r="AE48" i="4" a="1"/>
  <c r="AE48" i="4" s="1"/>
  <c r="AC50" i="4" a="1"/>
  <c r="AC50" i="4" s="1"/>
  <c r="AG48" i="4" a="1"/>
  <c r="AG48" i="4" s="1"/>
  <c r="AE46" i="4" a="1"/>
  <c r="AE46" i="4" s="1"/>
  <c r="AC47" i="4" a="1"/>
  <c r="AC47" i="4" s="1"/>
  <c r="AG49" i="4" a="1"/>
  <c r="AG49" i="4" s="1"/>
  <c r="AC49" i="4" a="1"/>
  <c r="AC49" i="4" s="1"/>
  <c r="AG46" i="4" a="1"/>
  <c r="AG46" i="4" s="1"/>
  <c r="X50" i="4" a="1"/>
  <c r="X50" i="4" s="1"/>
  <c r="X45" i="4" a="1"/>
  <c r="X45" i="4" s="1"/>
  <c r="X46" i="4" a="1"/>
  <c r="X46" i="4" s="1"/>
  <c r="X48" i="4" a="1"/>
  <c r="X48" i="4" s="1"/>
  <c r="X49" i="4" a="1"/>
  <c r="X49" i="4" s="1"/>
  <c r="X47" i="4" a="1"/>
  <c r="X47" i="4" s="1"/>
  <c r="O15" i="5"/>
  <c r="F33" i="5" s="1"/>
  <c r="Q17" i="5"/>
  <c r="X33" i="5" s="1"/>
  <c r="N19" i="5"/>
  <c r="AK33" i="5" s="1"/>
  <c r="Q20" i="5"/>
  <c r="AV33" i="5" s="1"/>
  <c r="S15" i="5"/>
  <c r="J33" i="5" s="1"/>
  <c r="O19" i="5"/>
  <c r="AL33" i="5" s="1"/>
  <c r="O18" i="5"/>
  <c r="AD33" i="5" s="1"/>
  <c r="N18" i="5"/>
  <c r="AC33" i="5" s="1"/>
  <c r="P15" i="5"/>
  <c r="G33" i="5" s="1"/>
  <c r="N16" i="5"/>
  <c r="M33" i="5" s="1"/>
  <c r="O20" i="5"/>
  <c r="AT33" i="5" s="1"/>
  <c r="N20" i="5"/>
  <c r="AS33" i="5" s="1"/>
  <c r="O17" i="5"/>
  <c r="V33" i="5" s="1"/>
  <c r="R19" i="5"/>
  <c r="AO33" i="5" s="1"/>
  <c r="P16" i="5"/>
  <c r="O33" i="5" s="1"/>
  <c r="S20" i="5"/>
  <c r="AX33" i="5" s="1"/>
  <c r="S17" i="5"/>
  <c r="Z33" i="5" s="1"/>
  <c r="R16" i="5"/>
  <c r="Q33" i="5" s="1"/>
  <c r="P19" i="5"/>
  <c r="AM33" i="5" s="1"/>
  <c r="R18" i="5"/>
  <c r="AG33" i="5" s="1"/>
  <c r="S16" i="5"/>
  <c r="R33" i="5" s="1"/>
  <c r="Q18" i="5"/>
  <c r="AF33" i="5" s="1"/>
  <c r="S19" i="5"/>
  <c r="AP33" i="5" s="1"/>
  <c r="Q15" i="5"/>
  <c r="H33" i="5" s="1"/>
  <c r="N17" i="5"/>
  <c r="U33" i="5" s="1"/>
  <c r="P18" i="5"/>
  <c r="AE33" i="5" s="1"/>
  <c r="P20" i="5"/>
  <c r="AU33" i="5" s="1"/>
  <c r="N15" i="5"/>
  <c r="E33" i="5" s="1"/>
  <c r="Q16" i="5"/>
  <c r="P33" i="5" s="1"/>
  <c r="R20" i="5"/>
  <c r="AW33" i="5" s="1"/>
  <c r="P17" i="5"/>
  <c r="W33" i="5" s="1"/>
  <c r="R15" i="5"/>
  <c r="I33" i="5" s="1"/>
  <c r="Q19" i="5"/>
  <c r="AN33" i="5" s="1"/>
  <c r="R17" i="5"/>
  <c r="Y33" i="5" s="1"/>
  <c r="O16" i="5"/>
  <c r="N33" i="5" s="1"/>
  <c r="S18" i="5"/>
  <c r="AH33" i="5" s="1"/>
  <c r="Y50" i="4" a="1"/>
  <c r="Y50" i="4" s="1"/>
  <c r="Y49" i="4" a="1"/>
  <c r="Y49" i="4" s="1"/>
  <c r="Y45" i="4" a="1"/>
  <c r="Y45" i="4" s="1"/>
  <c r="Y46" i="4" a="1"/>
  <c r="Y46" i="4" s="1"/>
  <c r="Y47" i="4" a="1"/>
  <c r="Y47" i="4" s="1"/>
  <c r="Y48" i="4" a="1"/>
  <c r="Y48" i="4" s="1"/>
  <c r="F18" i="5"/>
  <c r="AD32" i="5" s="1"/>
  <c r="H15" i="5"/>
  <c r="H32" i="5" s="1"/>
  <c r="I15" i="5"/>
  <c r="I32" i="5" s="1"/>
  <c r="G15" i="5"/>
  <c r="G32" i="5" s="1"/>
  <c r="I20" i="5"/>
  <c r="AW32" i="5" s="1"/>
  <c r="J16" i="5"/>
  <c r="R32" i="5" s="1"/>
  <c r="E17" i="5"/>
  <c r="U32" i="5" s="1"/>
  <c r="G17" i="5"/>
  <c r="W32" i="5" s="1"/>
  <c r="H17" i="5"/>
  <c r="X32" i="5" s="1"/>
  <c r="J20" i="5"/>
  <c r="AX32" i="5" s="1"/>
  <c r="F19" i="5"/>
  <c r="AL32" i="5" s="1"/>
  <c r="I18" i="5"/>
  <c r="AG32" i="5" s="1"/>
  <c r="E15" i="5"/>
  <c r="E32" i="5" s="1"/>
  <c r="E20" i="5"/>
  <c r="AS32" i="5" s="1"/>
  <c r="F17" i="5"/>
  <c r="V32" i="5" s="1"/>
  <c r="J17" i="5"/>
  <c r="Z32" i="5" s="1"/>
  <c r="H18" i="5"/>
  <c r="AF32" i="5" s="1"/>
  <c r="G16" i="5"/>
  <c r="O32" i="5" s="1"/>
  <c r="J15" i="5"/>
  <c r="J32" i="5" s="1"/>
  <c r="G19" i="5"/>
  <c r="AM32" i="5" s="1"/>
  <c r="H16" i="5"/>
  <c r="P32" i="5" s="1"/>
  <c r="G20" i="5"/>
  <c r="AU32" i="5" s="1"/>
  <c r="H20" i="5"/>
  <c r="AV32" i="5" s="1"/>
  <c r="F15" i="5"/>
  <c r="F32" i="5" s="1"/>
  <c r="I19" i="5"/>
  <c r="AO32" i="5" s="1"/>
  <c r="E19" i="5"/>
  <c r="AK32" i="5" s="1"/>
  <c r="F20" i="5"/>
  <c r="AT32" i="5" s="1"/>
  <c r="H19" i="5"/>
  <c r="AN32" i="5" s="1"/>
  <c r="G18" i="5"/>
  <c r="AE32" i="5" s="1"/>
  <c r="E16" i="5"/>
  <c r="M32" i="5" s="1"/>
  <c r="I17" i="5"/>
  <c r="Y32" i="5" s="1"/>
  <c r="J18" i="5"/>
  <c r="AH32" i="5" s="1"/>
  <c r="F16" i="5"/>
  <c r="N32" i="5" s="1"/>
  <c r="E18" i="5"/>
  <c r="AC32" i="5" s="1"/>
  <c r="I16" i="5"/>
  <c r="Q32" i="5" s="1"/>
  <c r="J19" i="5"/>
  <c r="AP32" i="5" s="1"/>
  <c r="W47" i="4" a="1"/>
  <c r="W47" i="4" s="1"/>
  <c r="W46" i="4" a="1"/>
  <c r="W46" i="4" s="1"/>
  <c r="W50" i="4" a="1"/>
  <c r="W50" i="4" s="1"/>
  <c r="W49" i="4" a="1"/>
  <c r="W49" i="4" s="1"/>
  <c r="W48" i="4" a="1"/>
  <c r="W48" i="4" s="1"/>
  <c r="W45" i="4" a="1"/>
  <c r="W45" i="4" s="1"/>
  <c r="V45" i="4" a="1"/>
  <c r="V45" i="4" s="1"/>
  <c r="V46" i="4" a="1"/>
  <c r="V46" i="4" s="1"/>
  <c r="V50" i="4" a="1"/>
  <c r="V50" i="4" s="1"/>
  <c r="V49" i="4" a="1"/>
  <c r="V49" i="4" s="1"/>
  <c r="V48" i="4" a="1"/>
  <c r="V48" i="4" s="1"/>
  <c r="V47" i="4" a="1"/>
  <c r="V47" i="4" s="1"/>
  <c r="U50" i="4" a="1"/>
  <c r="U50" i="4" s="1"/>
  <c r="U47" i="4" a="1"/>
  <c r="U47" i="4" s="1"/>
  <c r="U46" i="4" a="1"/>
  <c r="U46" i="4" s="1"/>
  <c r="U45" i="4" a="1"/>
  <c r="U45" i="4" s="1"/>
  <c r="U48" i="4" a="1"/>
  <c r="U48" i="4" s="1"/>
  <c r="U49" i="4" a="1"/>
  <c r="U49" i="4" s="1"/>
  <c r="Z49" i="4" a="1"/>
  <c r="Z49" i="4" s="1"/>
  <c r="Z50" i="4" a="1"/>
  <c r="Z50" i="4" s="1"/>
  <c r="Z47" i="4" a="1"/>
  <c r="Z47" i="4" s="1"/>
  <c r="Z48" i="4" a="1"/>
  <c r="Z48" i="4" s="1"/>
  <c r="Z45" i="4" a="1"/>
  <c r="Z45" i="4" s="1"/>
  <c r="Z46" i="4" a="1"/>
  <c r="Z46" i="4" s="1"/>
  <c r="AX49" i="4" l="1" a="1"/>
  <c r="AX49" i="4" s="1"/>
  <c r="AX47" i="4" a="1"/>
  <c r="AX47" i="4" s="1"/>
  <c r="AX46" i="4" a="1"/>
  <c r="AX46" i="4" s="1"/>
  <c r="AX45" i="4" a="1"/>
  <c r="AX45" i="4" s="1"/>
  <c r="AU49" i="4" a="1"/>
  <c r="AU49" i="4" s="1"/>
  <c r="AU47" i="4" a="1"/>
  <c r="AU47" i="4" s="1"/>
  <c r="AU46" i="4" a="1"/>
  <c r="AU46" i="4" s="1"/>
  <c r="AU50" i="4" a="1"/>
  <c r="AU50" i="4" s="1"/>
  <c r="AU45" i="4" a="1"/>
  <c r="AU45" i="4" s="1"/>
  <c r="AU48" i="4" a="1"/>
  <c r="AU48" i="4" s="1"/>
  <c r="AV48" i="4" a="1"/>
  <c r="AV48" i="4" s="1"/>
  <c r="AV45" i="4" a="1"/>
  <c r="AV45" i="4" s="1"/>
  <c r="AV47" i="4" a="1"/>
  <c r="AV47" i="4" s="1"/>
  <c r="AV49" i="4" a="1"/>
  <c r="AV49" i="4" s="1"/>
  <c r="AV46" i="4" a="1"/>
  <c r="AV46" i="4" s="1"/>
  <c r="AV50" i="4" a="1"/>
  <c r="AV50" i="4" s="1"/>
  <c r="W15" i="5" l="1" a="1"/>
  <c r="Z17" i="5" l="1"/>
  <c r="X34" i="5" s="1"/>
  <c r="Z19" i="5"/>
  <c r="AN34" i="5" s="1"/>
  <c r="X18" i="5"/>
  <c r="AD34" i="5" s="1"/>
  <c r="W15" i="5"/>
  <c r="E34" i="5" s="1"/>
  <c r="Z16" i="5"/>
  <c r="P34" i="5" s="1"/>
  <c r="AB19" i="5"/>
  <c r="AP34" i="5" s="1"/>
  <c r="X20" i="5"/>
  <c r="AT34" i="5" s="1"/>
  <c r="AA18" i="5"/>
  <c r="AG34" i="5" s="1"/>
  <c r="W20" i="5"/>
  <c r="AS34" i="5" s="1"/>
  <c r="AA20" i="5"/>
  <c r="AW34" i="5" s="1"/>
  <c r="AA15" i="5"/>
  <c r="I34" i="5" s="1"/>
  <c r="Y18" i="5"/>
  <c r="AE34" i="5" s="1"/>
  <c r="Y19" i="5"/>
  <c r="AM34" i="5" s="1"/>
  <c r="Y16" i="5"/>
  <c r="O34" i="5" s="1"/>
  <c r="Z18" i="5"/>
  <c r="AF34" i="5" s="1"/>
  <c r="Y17" i="5"/>
  <c r="W34" i="5" s="1"/>
  <c r="W18" i="5"/>
  <c r="AC34" i="5" s="1"/>
  <c r="AB16" i="5"/>
  <c r="R34" i="5" s="1"/>
  <c r="X15" i="5"/>
  <c r="F34" i="5" s="1"/>
  <c r="AB17" i="5"/>
  <c r="Z34" i="5" s="1"/>
  <c r="AA17" i="5"/>
  <c r="Y34" i="5" s="1"/>
  <c r="AB18" i="5"/>
  <c r="AH34" i="5" s="1"/>
  <c r="Y20" i="5"/>
  <c r="AU34" i="5" s="1"/>
  <c r="W16" i="5"/>
  <c r="M34" i="5" s="1"/>
  <c r="W19" i="5"/>
  <c r="AK34" i="5" s="1"/>
  <c r="W17" i="5"/>
  <c r="U34" i="5" s="1"/>
  <c r="X17" i="5"/>
  <c r="V34" i="5" s="1"/>
  <c r="Y15" i="5"/>
  <c r="G34" i="5" s="1"/>
  <c r="Z20" i="5"/>
  <c r="AV34" i="5" s="1"/>
  <c r="X19" i="5"/>
  <c r="AL34" i="5" s="1"/>
  <c r="X16" i="5"/>
  <c r="N34" i="5" s="1"/>
  <c r="AA19" i="5"/>
  <c r="AO34" i="5" s="1"/>
  <c r="AB15" i="5"/>
  <c r="J34" i="5" s="1"/>
  <c r="Z15" i="5"/>
  <c r="H34" i="5" s="1"/>
  <c r="AB20" i="5"/>
  <c r="AX34" i="5" s="1"/>
  <c r="AA16" i="5"/>
  <c r="Q34" i="5" s="1"/>
  <c r="AO15" i="5" l="1" a="1"/>
  <c r="AF15" i="5" a="1"/>
  <c r="AQ19" i="5" l="1"/>
  <c r="AM36" i="5" s="1"/>
  <c r="AO19" i="5"/>
  <c r="AK36" i="5" s="1"/>
  <c r="AP19" i="5"/>
  <c r="AL36" i="5" s="1"/>
  <c r="AO20" i="5"/>
  <c r="AS36" i="5" s="1"/>
  <c r="AP18" i="5"/>
  <c r="AD36" i="5" s="1"/>
  <c r="AS17" i="5"/>
  <c r="Y36" i="5" s="1"/>
  <c r="AR19" i="5"/>
  <c r="AN36" i="5" s="1"/>
  <c r="AR16" i="5"/>
  <c r="P36" i="5" s="1"/>
  <c r="AP20" i="5"/>
  <c r="AT36" i="5" s="1"/>
  <c r="AS15" i="5"/>
  <c r="I36" i="5" s="1"/>
  <c r="AT17" i="5"/>
  <c r="Z36" i="5" s="1"/>
  <c r="AT20" i="5"/>
  <c r="AX36" i="5" s="1"/>
  <c r="AP17" i="5"/>
  <c r="V36" i="5" s="1"/>
  <c r="AO15" i="5"/>
  <c r="E36" i="5" s="1"/>
  <c r="AR15" i="5"/>
  <c r="H36" i="5" s="1"/>
  <c r="AT18" i="5"/>
  <c r="AH36" i="5" s="1"/>
  <c r="AO16" i="5"/>
  <c r="M36" i="5" s="1"/>
  <c r="AQ15" i="5"/>
  <c r="G36" i="5" s="1"/>
  <c r="AQ20" i="5"/>
  <c r="AU36" i="5" s="1"/>
  <c r="AT16" i="5"/>
  <c r="R36" i="5" s="1"/>
  <c r="AR18" i="5"/>
  <c r="AF36" i="5" s="1"/>
  <c r="AO17" i="5"/>
  <c r="U36" i="5" s="1"/>
  <c r="AO18" i="5"/>
  <c r="AC36" i="5" s="1"/>
  <c r="AS20" i="5"/>
  <c r="AW36" i="5" s="1"/>
  <c r="AS19" i="5"/>
  <c r="AO36" i="5" s="1"/>
  <c r="AQ16" i="5"/>
  <c r="O36" i="5" s="1"/>
  <c r="AR20" i="5"/>
  <c r="AV36" i="5" s="1"/>
  <c r="AQ17" i="5"/>
  <c r="W36" i="5" s="1"/>
  <c r="AR17" i="5"/>
  <c r="X36" i="5" s="1"/>
  <c r="AS16" i="5"/>
  <c r="Q36" i="5" s="1"/>
  <c r="AT15" i="5"/>
  <c r="J36" i="5" s="1"/>
  <c r="AP16" i="5"/>
  <c r="N36" i="5" s="1"/>
  <c r="AP15" i="5"/>
  <c r="F36" i="5" s="1"/>
  <c r="AS18" i="5"/>
  <c r="AG36" i="5" s="1"/>
  <c r="AQ18" i="5"/>
  <c r="AE36" i="5" s="1"/>
  <c r="AT19" i="5"/>
  <c r="AP36" i="5" s="1"/>
  <c r="AK20" i="5"/>
  <c r="AX35" i="5" s="1"/>
  <c r="AF16" i="5"/>
  <c r="M35" i="5" s="1"/>
  <c r="AJ15" i="5"/>
  <c r="I35" i="5" s="1"/>
  <c r="AK17" i="5"/>
  <c r="Z35" i="5" s="1"/>
  <c r="AI17" i="5"/>
  <c r="X35" i="5" s="1"/>
  <c r="AK15" i="5"/>
  <c r="J35" i="5" s="1"/>
  <c r="AH15" i="5"/>
  <c r="G35" i="5" s="1"/>
  <c r="AH17" i="5"/>
  <c r="W35" i="5" s="1"/>
  <c r="AI20" i="5"/>
  <c r="AV35" i="5" s="1"/>
  <c r="AI18" i="5"/>
  <c r="AF35" i="5" s="1"/>
  <c r="AJ20" i="5"/>
  <c r="AW35" i="5" s="1"/>
  <c r="AJ19" i="5"/>
  <c r="AO35" i="5" s="1"/>
  <c r="AH20" i="5"/>
  <c r="AU35" i="5" s="1"/>
  <c r="AF20" i="5"/>
  <c r="AS35" i="5" s="1"/>
  <c r="AI19" i="5"/>
  <c r="AN35" i="5" s="1"/>
  <c r="AJ16" i="5"/>
  <c r="Q35" i="5" s="1"/>
  <c r="AF17" i="5"/>
  <c r="U35" i="5" s="1"/>
  <c r="AK18" i="5"/>
  <c r="AH35" i="5" s="1"/>
  <c r="AG20" i="5"/>
  <c r="AT35" i="5" s="1"/>
  <c r="AH18" i="5"/>
  <c r="AE35" i="5" s="1"/>
  <c r="AI16" i="5"/>
  <c r="P35" i="5" s="1"/>
  <c r="AJ17" i="5"/>
  <c r="Y35" i="5" s="1"/>
  <c r="AF19" i="5"/>
  <c r="AK35" i="5" s="1"/>
  <c r="AF18" i="5"/>
  <c r="AC35" i="5" s="1"/>
  <c r="AG18" i="5"/>
  <c r="AD35" i="5" s="1"/>
  <c r="AG15" i="5"/>
  <c r="F35" i="5" s="1"/>
  <c r="AH16" i="5"/>
  <c r="O35" i="5" s="1"/>
  <c r="AI15" i="5"/>
  <c r="H35" i="5" s="1"/>
  <c r="AG19" i="5"/>
  <c r="AL35" i="5" s="1"/>
  <c r="AG17" i="5"/>
  <c r="V35" i="5" s="1"/>
  <c r="AG16" i="5"/>
  <c r="N35" i="5" s="1"/>
  <c r="AK16" i="5"/>
  <c r="R35" i="5" s="1"/>
  <c r="AK19" i="5"/>
  <c r="AP35" i="5" s="1"/>
  <c r="AJ18" i="5"/>
  <c r="AG35" i="5" s="1"/>
  <c r="AF15" i="5"/>
  <c r="E35" i="5" s="1"/>
  <c r="AH19" i="5"/>
  <c r="AM35" i="5" s="1"/>
  <c r="AD61" i="5" l="1"/>
  <c r="AD60" i="5"/>
  <c r="AD62" i="5"/>
  <c r="AD57" i="5"/>
  <c r="AD59" i="5"/>
  <c r="AD58" i="5"/>
  <c r="AS59" i="5"/>
  <c r="AS58" i="5"/>
  <c r="AS61" i="5"/>
  <c r="AS62" i="5"/>
  <c r="AS60" i="5"/>
  <c r="AS57" i="5"/>
  <c r="AL62" i="5"/>
  <c r="AL60" i="5"/>
  <c r="AL58" i="5"/>
  <c r="AL61" i="5"/>
  <c r="AL59" i="5"/>
  <c r="AL57" i="5"/>
  <c r="AH62" i="5"/>
  <c r="AH57" i="5"/>
  <c r="AH60" i="5"/>
  <c r="AH59" i="5"/>
  <c r="AH61" i="5"/>
  <c r="AH58" i="5"/>
  <c r="AO62" i="5"/>
  <c r="AO59" i="5"/>
  <c r="AO61" i="5"/>
  <c r="AO57" i="5"/>
  <c r="AO60" i="5"/>
  <c r="AO58" i="5"/>
  <c r="W62" i="5"/>
  <c r="W57" i="5"/>
  <c r="W59" i="5"/>
  <c r="W61" i="5"/>
  <c r="W58" i="5"/>
  <c r="W60" i="5"/>
  <c r="E58" i="5"/>
  <c r="E60" i="5"/>
  <c r="E61" i="5"/>
  <c r="E59" i="5"/>
  <c r="E62" i="5"/>
  <c r="E57" i="5"/>
  <c r="V57" i="5"/>
  <c r="V61" i="5"/>
  <c r="V58" i="5"/>
  <c r="V60" i="5"/>
  <c r="V59" i="5"/>
  <c r="V62" i="5"/>
  <c r="AP61" i="5"/>
  <c r="AP58" i="5"/>
  <c r="AP60" i="5"/>
  <c r="AP62" i="5"/>
  <c r="AP57" i="5"/>
  <c r="AP59" i="5"/>
  <c r="AM57" i="5"/>
  <c r="AM58" i="5"/>
  <c r="AM61" i="5"/>
  <c r="AM62" i="5"/>
  <c r="AM59" i="5"/>
  <c r="AM60" i="5"/>
  <c r="AX61" i="5"/>
  <c r="AX59" i="5"/>
  <c r="AX60" i="5"/>
  <c r="AX58" i="5"/>
  <c r="AX62" i="5"/>
  <c r="AX57" i="5"/>
  <c r="G62" i="5"/>
  <c r="G59" i="5"/>
  <c r="G60" i="5"/>
  <c r="G61" i="5"/>
  <c r="G58" i="5"/>
  <c r="G57" i="5"/>
  <c r="H60" i="5"/>
  <c r="H58" i="5"/>
  <c r="H59" i="5"/>
  <c r="H61" i="5"/>
  <c r="H57" i="5"/>
  <c r="H62" i="5"/>
  <c r="AK62" i="5"/>
  <c r="AK58" i="5"/>
  <c r="AK57" i="5"/>
  <c r="AK61" i="5"/>
  <c r="AK60" i="5"/>
  <c r="AK59" i="5"/>
  <c r="AW59" i="5"/>
  <c r="AW60" i="5"/>
  <c r="AW57" i="5"/>
  <c r="AW61" i="5"/>
  <c r="AW62" i="5"/>
  <c r="AW58" i="5"/>
  <c r="AC61" i="5"/>
  <c r="AC60" i="5"/>
  <c r="AC57" i="5"/>
  <c r="AC62" i="5"/>
  <c r="AC59" i="5"/>
  <c r="AC58" i="5"/>
  <c r="F60" i="5"/>
  <c r="F57" i="5"/>
  <c r="F62" i="5"/>
  <c r="F61" i="5"/>
  <c r="F59" i="5"/>
  <c r="F58" i="5"/>
  <c r="Y58" i="5"/>
  <c r="Y62" i="5"/>
  <c r="Y61" i="5"/>
  <c r="Y57" i="5"/>
  <c r="Y60" i="5"/>
  <c r="Y59" i="5"/>
  <c r="X59" i="5"/>
  <c r="X61" i="5"/>
  <c r="X60" i="5"/>
  <c r="X58" i="5"/>
  <c r="X57" i="5"/>
  <c r="X62" i="5"/>
  <c r="O61" i="5"/>
  <c r="O62" i="5"/>
  <c r="O57" i="5"/>
  <c r="O58" i="5"/>
  <c r="O60" i="5"/>
  <c r="O59" i="5"/>
  <c r="AE61" i="5"/>
  <c r="AE57" i="5"/>
  <c r="AE60" i="5"/>
  <c r="AE62" i="5"/>
  <c r="AE58" i="5"/>
  <c r="AE59" i="5"/>
  <c r="U58" i="5"/>
  <c r="U59" i="5"/>
  <c r="U60" i="5"/>
  <c r="U57" i="5"/>
  <c r="U61" i="5"/>
  <c r="U62" i="5"/>
  <c r="AT61" i="5"/>
  <c r="AT57" i="5"/>
  <c r="AT58" i="5"/>
  <c r="AT60" i="5"/>
  <c r="AT62" i="5"/>
  <c r="AT59" i="5"/>
  <c r="R57" i="5"/>
  <c r="R61" i="5"/>
  <c r="R58" i="5"/>
  <c r="R60" i="5"/>
  <c r="R59" i="5"/>
  <c r="R62" i="5"/>
  <c r="P60" i="5"/>
  <c r="P61" i="5"/>
  <c r="P57" i="5"/>
  <c r="P59" i="5"/>
  <c r="P62" i="5"/>
  <c r="P58" i="5"/>
  <c r="Q58" i="5"/>
  <c r="Q61" i="5"/>
  <c r="Q60" i="5"/>
  <c r="Q57" i="5"/>
  <c r="Q62" i="5"/>
  <c r="Q59" i="5"/>
  <c r="M62" i="5"/>
  <c r="M58" i="5"/>
  <c r="M60" i="5"/>
  <c r="M61" i="5"/>
  <c r="M59" i="5"/>
  <c r="M57" i="5"/>
  <c r="AV62" i="5"/>
  <c r="AV61" i="5"/>
  <c r="AV60" i="5"/>
  <c r="AV59" i="5"/>
  <c r="AV58" i="5"/>
  <c r="AV57" i="5"/>
  <c r="Z57" i="5"/>
  <c r="Z59" i="5"/>
  <c r="Z61" i="5"/>
  <c r="Z60" i="5"/>
  <c r="Z62" i="5"/>
  <c r="Z58" i="5"/>
  <c r="AG62" i="5"/>
  <c r="AG60" i="5"/>
  <c r="AG57" i="5"/>
  <c r="AG59" i="5"/>
  <c r="AG58" i="5"/>
  <c r="AG61" i="5"/>
  <c r="I58" i="5"/>
  <c r="I59" i="5"/>
  <c r="I60" i="5"/>
  <c r="I57" i="5"/>
  <c r="I61" i="5"/>
  <c r="I62" i="5"/>
  <c r="AF57" i="5"/>
  <c r="AF60" i="5"/>
  <c r="AF59" i="5"/>
  <c r="AF61" i="5"/>
  <c r="AF62" i="5"/>
  <c r="AF58" i="5"/>
  <c r="N57" i="5"/>
  <c r="N60" i="5"/>
  <c r="N61" i="5"/>
  <c r="N59" i="5"/>
  <c r="N62" i="5"/>
  <c r="N58" i="5"/>
  <c r="J58" i="5"/>
  <c r="J57" i="5"/>
  <c r="J60" i="5"/>
  <c r="J59" i="5"/>
  <c r="J61" i="5"/>
  <c r="J62" i="5"/>
  <c r="AU60" i="5"/>
  <c r="AU59" i="5"/>
  <c r="AU57" i="5"/>
  <c r="AU61" i="5"/>
  <c r="AU58" i="5"/>
  <c r="AU62" i="5"/>
  <c r="AN61" i="5"/>
  <c r="AN60" i="5"/>
  <c r="AN62" i="5"/>
  <c r="AN58" i="5"/>
  <c r="AN57" i="5"/>
  <c r="AN59" i="5"/>
  <c r="AM45" i="5" a="1"/>
  <c r="AM45" i="5" s="1"/>
  <c r="AM49" i="5" a="1"/>
  <c r="AM49" i="5" s="1"/>
  <c r="AM50" i="5" a="1"/>
  <c r="AM50" i="5" s="1"/>
  <c r="AM47" i="5" a="1"/>
  <c r="AM47" i="5" s="1"/>
  <c r="AM48" i="5" a="1"/>
  <c r="AM48" i="5" s="1"/>
  <c r="AM46" i="5" a="1"/>
  <c r="AM46" i="5" s="1"/>
  <c r="AC48" i="5" a="1"/>
  <c r="AC48" i="5" s="1"/>
  <c r="AC47" i="5" a="1"/>
  <c r="AC47" i="5" s="1"/>
  <c r="AC46" i="5" a="1"/>
  <c r="AC46" i="5" s="1"/>
  <c r="AC45" i="5" a="1"/>
  <c r="AC45" i="5" s="1"/>
  <c r="AC49" i="5" a="1"/>
  <c r="AC49" i="5" s="1"/>
  <c r="AC50" i="5" a="1"/>
  <c r="AC50" i="5" s="1"/>
  <c r="AO49" i="5" a="1"/>
  <c r="AO49" i="5" s="1"/>
  <c r="AO45" i="5" a="1"/>
  <c r="AO45" i="5" s="1"/>
  <c r="AO47" i="5" a="1"/>
  <c r="AO47" i="5" s="1"/>
  <c r="AO46" i="5" a="1"/>
  <c r="AO46" i="5" s="1"/>
  <c r="AO48" i="5" a="1"/>
  <c r="AO48" i="5" s="1"/>
  <c r="AO50" i="5" a="1"/>
  <c r="AO50" i="5" s="1"/>
  <c r="AW49" i="5" a="1"/>
  <c r="AW49" i="5" s="1"/>
  <c r="AW48" i="5" a="1"/>
  <c r="AW48" i="5" s="1"/>
  <c r="AW45" i="5" a="1"/>
  <c r="AW45" i="5" s="1"/>
  <c r="AW47" i="5" a="1"/>
  <c r="AW47" i="5" s="1"/>
  <c r="AW46" i="5" a="1"/>
  <c r="AW46" i="5" s="1"/>
  <c r="AW50" i="5" a="1"/>
  <c r="AW50" i="5" s="1"/>
  <c r="AP47" i="5" a="1"/>
  <c r="AP47" i="5" s="1"/>
  <c r="AP46" i="5" a="1"/>
  <c r="AP46" i="5" s="1"/>
  <c r="AP45" i="5" a="1"/>
  <c r="AP45" i="5" s="1"/>
  <c r="AP49" i="5" a="1"/>
  <c r="AP49" i="5" s="1"/>
  <c r="AP50" i="5" a="1"/>
  <c r="AP50" i="5" s="1"/>
  <c r="AP48" i="5" a="1"/>
  <c r="AP48" i="5" s="1"/>
  <c r="P46" i="5" a="1"/>
  <c r="P46" i="5" s="1"/>
  <c r="P50" i="5" a="1"/>
  <c r="P50" i="5" s="1"/>
  <c r="P45" i="5" a="1"/>
  <c r="P45" i="5" s="1"/>
  <c r="P49" i="5" a="1"/>
  <c r="P49" i="5" s="1"/>
  <c r="P48" i="5" a="1"/>
  <c r="P48" i="5" s="1"/>
  <c r="P47" i="5" a="1"/>
  <c r="P47" i="5" s="1"/>
  <c r="AV45" i="5" a="1"/>
  <c r="AV45" i="5" s="1"/>
  <c r="AV47" i="5" a="1"/>
  <c r="AV47" i="5" s="1"/>
  <c r="AV48" i="5" a="1"/>
  <c r="AV48" i="5" s="1"/>
  <c r="AV49" i="5" a="1"/>
  <c r="AV49" i="5" s="1"/>
  <c r="AV46" i="5" a="1"/>
  <c r="AV46" i="5" s="1"/>
  <c r="AV50" i="5" a="1"/>
  <c r="AV50" i="5" s="1"/>
  <c r="R49" i="5" a="1"/>
  <c r="R49" i="5" s="1"/>
  <c r="R48" i="5" a="1"/>
  <c r="R48" i="5" s="1"/>
  <c r="R47" i="5" a="1"/>
  <c r="R47" i="5" s="1"/>
  <c r="R46" i="5" a="1"/>
  <c r="R46" i="5" s="1"/>
  <c r="R45" i="5" a="1"/>
  <c r="R45" i="5" s="1"/>
  <c r="R50" i="5" a="1"/>
  <c r="R50" i="5" s="1"/>
  <c r="AE46" i="5" a="1"/>
  <c r="AE46" i="5" s="1"/>
  <c r="AE47" i="5" a="1"/>
  <c r="AE47" i="5" s="1"/>
  <c r="AE50" i="5" a="1"/>
  <c r="AE50" i="5" s="1"/>
  <c r="AE49" i="5" a="1"/>
  <c r="AE49" i="5" s="1"/>
  <c r="AE48" i="5" a="1"/>
  <c r="AE48" i="5" s="1"/>
  <c r="AE45" i="5" a="1"/>
  <c r="AE45" i="5" s="1"/>
  <c r="W49" i="5" a="1"/>
  <c r="W49" i="5" s="1"/>
  <c r="W46" i="5" a="1"/>
  <c r="W46" i="5" s="1"/>
  <c r="W47" i="5" a="1"/>
  <c r="W47" i="5" s="1"/>
  <c r="W50" i="5" a="1"/>
  <c r="W50" i="5" s="1"/>
  <c r="W48" i="5" a="1"/>
  <c r="W48" i="5" s="1"/>
  <c r="W45" i="5" a="1"/>
  <c r="W45" i="5" s="1"/>
  <c r="E49" i="5" a="1"/>
  <c r="E49" i="5" s="1"/>
  <c r="E47" i="5" a="1"/>
  <c r="E47" i="5" s="1"/>
  <c r="E45" i="5" a="1"/>
  <c r="E45" i="5" s="1"/>
  <c r="E50" i="5" a="1"/>
  <c r="E50" i="5" s="1"/>
  <c r="E48" i="5" a="1"/>
  <c r="E48" i="5" s="1"/>
  <c r="E46" i="5" a="1"/>
  <c r="E46" i="5" s="1"/>
  <c r="AF45" i="5" a="1"/>
  <c r="AF45" i="5" s="1"/>
  <c r="AF49" i="5" a="1"/>
  <c r="AF49" i="5" s="1"/>
  <c r="AF47" i="5" a="1"/>
  <c r="AF47" i="5" s="1"/>
  <c r="AF46" i="5" a="1"/>
  <c r="AF46" i="5" s="1"/>
  <c r="AF50" i="5" a="1"/>
  <c r="AF50" i="5" s="1"/>
  <c r="AF48" i="5" a="1"/>
  <c r="AF48" i="5" s="1"/>
  <c r="N49" i="5" a="1"/>
  <c r="N49" i="5" s="1"/>
  <c r="N46" i="5" a="1"/>
  <c r="N46" i="5" s="1"/>
  <c r="N47" i="5" a="1"/>
  <c r="N47" i="5" s="1"/>
  <c r="N48" i="5" a="1"/>
  <c r="N48" i="5" s="1"/>
  <c r="N50" i="5" a="1"/>
  <c r="N50" i="5" s="1"/>
  <c r="N45" i="5" a="1"/>
  <c r="N45" i="5" s="1"/>
  <c r="V45" i="5" a="1"/>
  <c r="V45" i="5" s="1"/>
  <c r="V46" i="5" a="1"/>
  <c r="V46" i="5" s="1"/>
  <c r="V49" i="5" a="1"/>
  <c r="V49" i="5" s="1"/>
  <c r="V48" i="5" a="1"/>
  <c r="V48" i="5" s="1"/>
  <c r="V50" i="5" a="1"/>
  <c r="V50" i="5" s="1"/>
  <c r="V47" i="5" a="1"/>
  <c r="V47" i="5" s="1"/>
  <c r="AH46" i="5" a="1"/>
  <c r="AH46" i="5" s="1"/>
  <c r="AH45" i="5" a="1"/>
  <c r="AH45" i="5" s="1"/>
  <c r="AH50" i="5" a="1"/>
  <c r="AH50" i="5" s="1"/>
  <c r="AH48" i="5" a="1"/>
  <c r="AH48" i="5" s="1"/>
  <c r="AH49" i="5" a="1"/>
  <c r="AH49" i="5" s="1"/>
  <c r="AH47" i="5" a="1"/>
  <c r="AH47" i="5" s="1"/>
  <c r="J50" i="5" a="1"/>
  <c r="J50" i="5" s="1"/>
  <c r="J46" i="5" a="1"/>
  <c r="J46" i="5" s="1"/>
  <c r="J47" i="5" a="1"/>
  <c r="J47" i="5" s="1"/>
  <c r="J49" i="5" a="1"/>
  <c r="J49" i="5" s="1"/>
  <c r="J48" i="5" a="1"/>
  <c r="J48" i="5" s="1"/>
  <c r="J45" i="5" a="1"/>
  <c r="J45" i="5" s="1"/>
  <c r="AT49" i="5" a="1"/>
  <c r="AT49" i="5" s="1"/>
  <c r="AT50" i="5" a="1"/>
  <c r="AT50" i="5" s="1"/>
  <c r="AT48" i="5" a="1"/>
  <c r="AT48" i="5" s="1"/>
  <c r="AT47" i="5" a="1"/>
  <c r="AT47" i="5" s="1"/>
  <c r="AT46" i="5" a="1"/>
  <c r="AT46" i="5" s="1"/>
  <c r="AT45" i="5" a="1"/>
  <c r="AT45" i="5" s="1"/>
  <c r="AL46" i="5" a="1"/>
  <c r="AL46" i="5" s="1"/>
  <c r="AL49" i="5" a="1"/>
  <c r="AL49" i="5" s="1"/>
  <c r="AL48" i="5" a="1"/>
  <c r="AL48" i="5" s="1"/>
  <c r="AL45" i="5" a="1"/>
  <c r="AL45" i="5" s="1"/>
  <c r="AL50" i="5" a="1"/>
  <c r="AL50" i="5" s="1"/>
  <c r="AL47" i="5" a="1"/>
  <c r="AL47" i="5" s="1"/>
  <c r="U47" i="5" a="1"/>
  <c r="U47" i="5" s="1"/>
  <c r="U46" i="5" a="1"/>
  <c r="U46" i="5" s="1"/>
  <c r="U50" i="5" a="1"/>
  <c r="U50" i="5" s="1"/>
  <c r="U49" i="5" a="1"/>
  <c r="U49" i="5" s="1"/>
  <c r="U45" i="5" a="1"/>
  <c r="U45" i="5" s="1"/>
  <c r="U48" i="5" a="1"/>
  <c r="U48" i="5" s="1"/>
  <c r="X49" i="5" a="1"/>
  <c r="X49" i="5" s="1"/>
  <c r="X45" i="5" a="1"/>
  <c r="X45" i="5" s="1"/>
  <c r="X50" i="5" a="1"/>
  <c r="X50" i="5" s="1"/>
  <c r="X48" i="5" a="1"/>
  <c r="X48" i="5" s="1"/>
  <c r="X47" i="5" a="1"/>
  <c r="X47" i="5" s="1"/>
  <c r="X46" i="5" a="1"/>
  <c r="X46" i="5" s="1"/>
  <c r="H46" i="5" a="1"/>
  <c r="H46" i="5" s="1"/>
  <c r="H45" i="5" a="1"/>
  <c r="H45" i="5" s="1"/>
  <c r="H50" i="5" a="1"/>
  <c r="H50" i="5" s="1"/>
  <c r="H48" i="5" a="1"/>
  <c r="H48" i="5" s="1"/>
  <c r="H49" i="5" a="1"/>
  <c r="H49" i="5" s="1"/>
  <c r="H47" i="5" a="1"/>
  <c r="H47" i="5" s="1"/>
  <c r="Q48" i="5" a="1"/>
  <c r="Q48" i="5" s="1"/>
  <c r="Q49" i="5" a="1"/>
  <c r="Q49" i="5" s="1"/>
  <c r="Q47" i="5" a="1"/>
  <c r="Q47" i="5" s="1"/>
  <c r="Q50" i="5" a="1"/>
  <c r="Q50" i="5" s="1"/>
  <c r="Q45" i="5" a="1"/>
  <c r="Q45" i="5" s="1"/>
  <c r="Q46" i="5" a="1"/>
  <c r="Q46" i="5" s="1"/>
  <c r="Z47" i="5" a="1"/>
  <c r="Z47" i="5" s="1"/>
  <c r="Z46" i="5" a="1"/>
  <c r="Z46" i="5" s="1"/>
  <c r="Z50" i="5" a="1"/>
  <c r="Z50" i="5" s="1"/>
  <c r="Z45" i="5" a="1"/>
  <c r="Z45" i="5" s="1"/>
  <c r="Z49" i="5" a="1"/>
  <c r="Z49" i="5" s="1"/>
  <c r="Z48" i="5" a="1"/>
  <c r="Z48" i="5" s="1"/>
  <c r="AK50" i="5" a="1"/>
  <c r="AK50" i="5" s="1"/>
  <c r="AK46" i="5" a="1"/>
  <c r="AK46" i="5" s="1"/>
  <c r="AK47" i="5" a="1"/>
  <c r="AK47" i="5" s="1"/>
  <c r="AK45" i="5" a="1"/>
  <c r="AK45" i="5" s="1"/>
  <c r="AK49" i="5" a="1"/>
  <c r="AK49" i="5" s="1"/>
  <c r="AK48" i="5" a="1"/>
  <c r="AK48" i="5" s="1"/>
  <c r="Y50" i="5" a="1"/>
  <c r="Y50" i="5" s="1"/>
  <c r="Y49" i="5" a="1"/>
  <c r="Y49" i="5" s="1"/>
  <c r="Y48" i="5" a="1"/>
  <c r="Y48" i="5" s="1"/>
  <c r="Y47" i="5" a="1"/>
  <c r="Y47" i="5" s="1"/>
  <c r="Y45" i="5" a="1"/>
  <c r="Y45" i="5" s="1"/>
  <c r="Y46" i="5" a="1"/>
  <c r="Y46" i="5" s="1"/>
  <c r="O48" i="5" a="1"/>
  <c r="O48" i="5" s="1"/>
  <c r="O50" i="5" a="1"/>
  <c r="O50" i="5" s="1"/>
  <c r="O47" i="5" a="1"/>
  <c r="O47" i="5" s="1"/>
  <c r="O46" i="5" a="1"/>
  <c r="O46" i="5" s="1"/>
  <c r="O45" i="5" a="1"/>
  <c r="O45" i="5" s="1"/>
  <c r="O49" i="5" a="1"/>
  <c r="O49" i="5" s="1"/>
  <c r="AN45" i="5" a="1"/>
  <c r="AN45" i="5" s="1"/>
  <c r="AN47" i="5" a="1"/>
  <c r="AN47" i="5" s="1"/>
  <c r="AN50" i="5" a="1"/>
  <c r="AN50" i="5" s="1"/>
  <c r="AN48" i="5" a="1"/>
  <c r="AN48" i="5" s="1"/>
  <c r="AN46" i="5" a="1"/>
  <c r="AN46" i="5" s="1"/>
  <c r="AN49" i="5" a="1"/>
  <c r="AN49" i="5" s="1"/>
  <c r="I50" i="5" a="1"/>
  <c r="I50" i="5" s="1"/>
  <c r="I49" i="5" a="1"/>
  <c r="I49" i="5" s="1"/>
  <c r="I45" i="5" a="1"/>
  <c r="I45" i="5" s="1"/>
  <c r="I48" i="5" a="1"/>
  <c r="I48" i="5" s="1"/>
  <c r="I47" i="5" a="1"/>
  <c r="I47" i="5" s="1"/>
  <c r="I46" i="5" a="1"/>
  <c r="I46" i="5" s="1"/>
  <c r="G48" i="5" a="1"/>
  <c r="G48" i="5" s="1"/>
  <c r="G49" i="5" a="1"/>
  <c r="G49" i="5" s="1"/>
  <c r="G47" i="5" a="1"/>
  <c r="G47" i="5" s="1"/>
  <c r="G50" i="5" a="1"/>
  <c r="G50" i="5" s="1"/>
  <c r="G45" i="5" a="1"/>
  <c r="G45" i="5" s="1"/>
  <c r="G46" i="5" a="1"/>
  <c r="G46" i="5" s="1"/>
  <c r="F46" i="5" a="1"/>
  <c r="F46" i="5" s="1"/>
  <c r="F48" i="5" a="1"/>
  <c r="F48" i="5" s="1"/>
  <c r="F49" i="5" a="1"/>
  <c r="F49" i="5" s="1"/>
  <c r="F45" i="5" a="1"/>
  <c r="F45" i="5" s="1"/>
  <c r="F47" i="5" a="1"/>
  <c r="F47" i="5" s="1"/>
  <c r="F50" i="5" a="1"/>
  <c r="F50" i="5" s="1"/>
  <c r="AS45" i="5" a="1"/>
  <c r="AS45" i="5" s="1"/>
  <c r="AS49" i="5" a="1"/>
  <c r="AS49" i="5" s="1"/>
  <c r="AS47" i="5" a="1"/>
  <c r="AS47" i="5" s="1"/>
  <c r="AS50" i="5" a="1"/>
  <c r="AS50" i="5" s="1"/>
  <c r="AS46" i="5" a="1"/>
  <c r="AS46" i="5" s="1"/>
  <c r="AS48" i="5" a="1"/>
  <c r="AS48" i="5" s="1"/>
  <c r="M47" i="5" a="1"/>
  <c r="M47" i="5" s="1"/>
  <c r="M50" i="5" a="1"/>
  <c r="M50" i="5" s="1"/>
  <c r="M46" i="5" a="1"/>
  <c r="M46" i="5" s="1"/>
  <c r="M48" i="5" a="1"/>
  <c r="M48" i="5" s="1"/>
  <c r="M49" i="5" a="1"/>
  <c r="M49" i="5" s="1"/>
  <c r="M45" i="5" a="1"/>
  <c r="M45" i="5" s="1"/>
  <c r="AG47" i="5" a="1"/>
  <c r="AG47" i="5" s="1"/>
  <c r="AG46" i="5" a="1"/>
  <c r="AG46" i="5" s="1"/>
  <c r="AG49" i="5" a="1"/>
  <c r="AG49" i="5" s="1"/>
  <c r="AG45" i="5" a="1"/>
  <c r="AG45" i="5" s="1"/>
  <c r="AG48" i="5" a="1"/>
  <c r="AG48" i="5" s="1"/>
  <c r="AG50" i="5" a="1"/>
  <c r="AG50" i="5" s="1"/>
  <c r="AD47" i="5" a="1"/>
  <c r="AD47" i="5" s="1"/>
  <c r="AD46" i="5" a="1"/>
  <c r="AD46" i="5" s="1"/>
  <c r="AD50" i="5" a="1"/>
  <c r="AD50" i="5" s="1"/>
  <c r="AD45" i="5" a="1"/>
  <c r="AD45" i="5" s="1"/>
  <c r="AD49" i="5" a="1"/>
  <c r="AD49" i="5" s="1"/>
  <c r="AD48" i="5" a="1"/>
  <c r="AD48" i="5" s="1"/>
  <c r="AU45" i="5" a="1"/>
  <c r="AU45" i="5" s="1"/>
  <c r="AU50" i="5" a="1"/>
  <c r="AU50" i="5" s="1"/>
  <c r="AU46" i="5" a="1"/>
  <c r="AU46" i="5" s="1"/>
  <c r="AU47" i="5" a="1"/>
  <c r="AU47" i="5" s="1"/>
  <c r="AU49" i="5" a="1"/>
  <c r="AU49" i="5" s="1"/>
  <c r="AU48" i="5" a="1"/>
  <c r="AU48" i="5" s="1"/>
  <c r="AX46" i="5" a="1"/>
  <c r="AX46" i="5" s="1"/>
  <c r="AX47" i="5" a="1"/>
  <c r="AX47" i="5" s="1"/>
  <c r="AX50" i="5" a="1"/>
  <c r="AX50" i="5" s="1"/>
  <c r="AX45" i="5" a="1"/>
  <c r="AX45" i="5" s="1"/>
  <c r="AX48" i="5" a="1"/>
  <c r="AX48" i="5" s="1"/>
  <c r="AX49" i="5" a="1"/>
  <c r="AX49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<sst xmlns="http://schemas.openxmlformats.org/spreadsheetml/2006/main" count="1137" uniqueCount="90">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</sst>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0" fontId="14" fillId="7" borderId="0" xfId="1" applyFont="1" applyFill="1" applyAlignment="1">
      <alignment horizontal="left"/>
    </xf>
    <xf numFmtId="0" fontId="10" fillId="7" borderId="0" xfId="1" applyFont="1" applyFill="1"/>
    <xf numFmtId="0" fontId="10" fillId="7" borderId="9" xfId="1" applyFont="1" applyFill="1" applyBorder="1"/>
    <xf numFmtId="0" fontId="10" fillId="7" borderId="10" xfId="1" applyFont="1" applyFill="1" applyBorder="1" applyAlignment="1">
      <alignment horizontal="center" wrapText="1"/>
    </xf>
    <xf numFmtId="0" fontId="8" fillId="7" borderId="5" xfId="1" quotePrefix="1" applyFont="1" applyFill="1" applyBorder="1" applyAlignment="1">
      <alignment horizontal="center" vertical="top" wrapText="1"/>
    </xf>
    <xf numFmtId="0" fontId="8" fillId="7" borderId="12" xfId="1" quotePrefix="1" applyFont="1" applyFill="1" applyBorder="1" applyAlignment="1">
      <alignment horizontal="center" vertical="top" wrapText="1"/>
    </xf>
    <xf numFmtId="0" fontId="8" fillId="7" borderId="13" xfId="1" quotePrefix="1" applyFont="1" applyFill="1" applyBorder="1" applyAlignment="1">
      <alignment horizontal="center" vertical="top" wrapText="1"/>
    </xf>
    <xf numFmtId="0" fontId="8" fillId="7" borderId="4" xfId="1" applyFont="1" applyFill="1" applyBorder="1"/>
    <xf numFmtId="176" fontId="8" fillId="7" borderId="5" xfId="1" applyNumberFormat="1" applyFont="1" applyFill="1" applyBorder="1" applyAlignment="1">
      <alignment vertical="top" wrapText="1"/>
    </xf>
    <xf numFmtId="176" fontId="8" fillId="7" borderId="12" xfId="1" applyNumberFormat="1" applyFont="1" applyFill="1" applyBorder="1" applyAlignment="1">
      <alignment vertical="top" wrapText="1"/>
    </xf>
    <xf numFmtId="176" fontId="8" fillId="7" borderId="13" xfId="1" applyNumberFormat="1" applyFont="1" applyFill="1" applyBorder="1" applyAlignment="1">
      <alignment vertical="top" wrapText="1"/>
    </xf>
    <xf numFmtId="0" fontId="8" fillId="7" borderId="3" xfId="1" applyFont="1" applyFill="1" applyBorder="1"/>
    <xf numFmtId="176" fontId="8" fillId="7" borderId="2" xfId="1" applyNumberFormat="1" applyFont="1" applyFill="1" applyBorder="1"/>
    <xf numFmtId="176" fontId="8" fillId="7" borderId="2" xfId="1" applyNumberFormat="1" applyFont="1" applyFill="1" applyBorder="1" applyAlignment="1">
      <alignment vertical="top" wrapText="1"/>
    </xf>
    <xf numFmtId="176" fontId="8" fillId="7" borderId="0" xfId="1" applyNumberFormat="1" applyFont="1" applyFill="1" applyAlignment="1">
      <alignment vertical="top" wrapText="1"/>
    </xf>
    <xf numFmtId="176" fontId="8" fillId="7" borderId="7" xfId="1" applyNumberFormat="1" applyFont="1" applyFill="1" applyBorder="1" applyAlignment="1">
      <alignment vertical="top" wrapText="1"/>
    </xf>
    <xf numFmtId="0" fontId="8" fillId="7" borderId="3" xfId="1" applyFont="1" applyFill="1" applyBorder="1" applyAlignment="1">
      <alignment horizontal="left"/>
    </xf>
    <xf numFmtId="0" fontId="8" fillId="7" borderId="15" xfId="1" applyFont="1" applyFill="1" applyBorder="1"/>
    <xf numFmtId="176" fontId="8" fillId="7" borderId="14" xfId="1" applyNumberFormat="1" applyFont="1" applyFill="1" applyBorder="1"/>
    <xf numFmtId="176" fontId="8" fillId="7" borderId="15" xfId="1" applyNumberFormat="1" applyFont="1" applyFill="1" applyBorder="1" applyAlignment="1">
      <alignment vertical="top" wrapText="1"/>
    </xf>
    <xf numFmtId="176" fontId="8" fillId="7" borderId="1" xfId="1" applyNumberFormat="1" applyFont="1" applyFill="1" applyBorder="1" applyAlignment="1">
      <alignment vertical="top" wrapText="1"/>
    </xf>
    <xf numFmtId="176" fontId="8" fillId="7" borderId="6" xfId="1" applyNumberFormat="1" applyFont="1" applyFill="1" applyBorder="1" applyAlignment="1">
      <alignment vertical="top" wrapText="1"/>
    </xf>
    <xf numFmtId="0" fontId="11" fillId="7" borderId="0" xfId="1" applyFont="1" applyFill="1"/>
    <xf numFmtId="0" fontId="10" fillId="7" borderId="10" xfId="1" applyFont="1" applyFill="1" applyBorder="1"/>
    <xf numFmtId="177" fontId="10" fillId="7" borderId="5" xfId="14" applyNumberFormat="1" applyFont="1" applyFill="1" applyBorder="1" applyAlignment="1"/>
    <xf numFmtId="177" fontId="10" fillId="7" borderId="12" xfId="14" applyNumberFormat="1" applyFont="1" applyFill="1" applyBorder="1" applyAlignment="1"/>
    <xf numFmtId="177" fontId="10" fillId="7" borderId="12" xfId="14" applyNumberFormat="1" applyFont="1" applyFill="1" applyBorder="1" applyAlignment="1">
      <alignment horizontal="right"/>
    </xf>
    <xf numFmtId="177" fontId="10" fillId="7" borderId="13" xfId="14" applyNumberFormat="1" applyFont="1" applyFill="1" applyBorder="1" applyAlignment="1"/>
    <xf numFmtId="177" fontId="10" fillId="7" borderId="2" xfId="14" applyNumberFormat="1" applyFont="1" applyFill="1" applyBorder="1" applyAlignment="1"/>
    <xf numFmtId="177" fontId="10" fillId="7" borderId="0" xfId="14" applyNumberFormat="1" applyFont="1" applyFill="1" applyBorder="1" applyAlignment="1"/>
    <xf numFmtId="177" fontId="10" fillId="7" borderId="0" xfId="14" applyNumberFormat="1" applyFont="1" applyFill="1" applyBorder="1" applyAlignment="1">
      <alignment horizontal="right"/>
    </xf>
    <xf numFmtId="177" fontId="10" fillId="7" borderId="7" xfId="14" applyNumberFormat="1" applyFont="1" applyFill="1" applyBorder="1" applyAlignment="1"/>
    <xf numFmtId="0" fontId="8" fillId="7" borderId="8" xfId="1" applyFont="1" applyFill="1" applyBorder="1" applyAlignment="1">
      <alignment horizontal="center"/>
    </xf>
    <xf numFmtId="0" fontId="8" fillId="7" borderId="8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/>
    </xf>
    <xf numFmtId="0" fontId="8" fillId="7" borderId="3" xfId="7" applyFill="1" applyBorder="1" applyAlignment="1">
      <alignment horizontal="left" vertical="center"/>
    </xf>
    <xf numFmtId="0" fontId="8" fillId="7" borderId="14" xfId="1" applyFont="1" applyFill="1" applyBorder="1" applyAlignment="1">
      <alignment horizontal="left"/>
    </xf>
    <xf numFmtId="177" fontId="10" fillId="7" borderId="15" xfId="14" applyNumberFormat="1" applyFont="1" applyFill="1" applyBorder="1" applyAlignment="1"/>
    <xf numFmtId="177" fontId="10" fillId="7" borderId="1" xfId="14" applyNumberFormat="1" applyFont="1" applyFill="1" applyBorder="1" applyAlignment="1"/>
    <xf numFmtId="177" fontId="10" fillId="7" borderId="6" xfId="14" applyNumberFormat="1" applyFont="1" applyFill="1" applyBorder="1" applyAlignment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31_SetData_01Cmn_04Cs1_3_v1.1.0.xlsx" TargetMode="External"/><Relationship Id="rId1" Type="http://schemas.openxmlformats.org/officeDocument/2006/relationships/externalLinkPath" Target="031_SetData_01Cmn_04Cs1_3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14-3_Input_v1.1.0.xlsx" TargetMode="External"/><Relationship Id="rId1" Type="http://schemas.openxmlformats.org/officeDocument/2006/relationships/externalLinkPath" Target="014-3_Input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32_SetData_02Flw_3_v1.1.1.xlsx" TargetMode="External"/><Relationship Id="rId1" Type="http://schemas.openxmlformats.org/officeDocument/2006/relationships/externalLinkPath" Target="032_SetData_02Flw_3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/>
      <sheetData sheetId="1"/>
      <sheetData sheetId="2"/>
      <sheetData sheetId="3">
        <row r="80">
          <cell r="E80">
            <v>0.27237480820752158</v>
          </cell>
          <cell r="F80">
            <v>6.623284845816016E-2</v>
          </cell>
          <cell r="G80">
            <v>4.5046892444585596E-2</v>
          </cell>
          <cell r="H80">
            <v>4.2626869854303515E-2</v>
          </cell>
          <cell r="I80">
            <v>3.5508583601415525E-2</v>
          </cell>
          <cell r="J80">
            <v>4.6087123742880397E-2</v>
          </cell>
          <cell r="K80">
            <v>2.6870943678777324E-2</v>
          </cell>
          <cell r="L80">
            <v>6.5193905721900028E-3</v>
          </cell>
          <cell r="M80">
            <v>6.1122739638259753E-4</v>
          </cell>
          <cell r="N80">
            <v>3.2360869198068979E-4</v>
          </cell>
          <cell r="R80">
            <v>2.0520351263416555E-2</v>
          </cell>
          <cell r="S80">
            <v>1.1895717360390096E-2</v>
          </cell>
          <cell r="T80">
            <v>5.0372846499901489E-3</v>
          </cell>
          <cell r="U80">
            <v>2.9033815060673044E-3</v>
          </cell>
          <cell r="V80">
            <v>1.6006586549713539E-3</v>
          </cell>
          <cell r="W80">
            <v>8.1291846270490926E-4</v>
          </cell>
          <cell r="X80">
            <v>1.2712050599886994E-4</v>
          </cell>
          <cell r="Y80">
            <v>3.2826025431493934E-5</v>
          </cell>
          <cell r="Z80">
            <v>0</v>
          </cell>
          <cell r="AA80">
            <v>0</v>
          </cell>
          <cell r="AE80">
            <v>3.5549520510778231E-3</v>
          </cell>
          <cell r="AF80">
            <v>8.8530752773714793E-4</v>
          </cell>
          <cell r="AG80">
            <v>9.0233679247606535E-4</v>
          </cell>
          <cell r="AH80">
            <v>5.5679659405322905E-4</v>
          </cell>
          <cell r="AI80">
            <v>5.9827170295979947E-4</v>
          </cell>
          <cell r="AJ80">
            <v>4.254575092978384E-4</v>
          </cell>
          <cell r="AK80">
            <v>1.8460408090137395E-4</v>
          </cell>
          <cell r="AL80">
            <v>1.5338469095065368E-6</v>
          </cell>
          <cell r="AM80">
            <v>6.4399674286262718E-7</v>
          </cell>
          <cell r="AN80">
            <v>0</v>
          </cell>
          <cell r="AR80">
            <v>8.6892643627463712E-2</v>
          </cell>
          <cell r="AS80">
            <v>2.2026152631968408E-2</v>
          </cell>
          <cell r="AT80">
            <v>1.5128166093651835E-2</v>
          </cell>
          <cell r="AU80">
            <v>1.4447175299921096E-2</v>
          </cell>
          <cell r="AV80">
            <v>1.1567681976960851E-2</v>
          </cell>
          <cell r="AW80">
            <v>1.3992660607254355E-2</v>
          </cell>
          <cell r="AX80">
            <v>5.7773466456821779E-3</v>
          </cell>
          <cell r="AY80">
            <v>1.4072413867827242E-3</v>
          </cell>
          <cell r="AZ80">
            <v>1.6130846899823782E-4</v>
          </cell>
          <cell r="BA80">
            <v>3.0093156263324276E-5</v>
          </cell>
          <cell r="BE80">
            <v>0.13973821208091811</v>
          </cell>
          <cell r="BF80">
            <v>3.0211850589227797E-2</v>
          </cell>
          <cell r="BG80">
            <v>2.07370266417801E-2</v>
          </cell>
          <cell r="BH80">
            <v>2.1474926183036074E-2</v>
          </cell>
          <cell r="BI80">
            <v>1.8532063461651253E-2</v>
          </cell>
          <cell r="BJ80">
            <v>2.737985927660596E-2</v>
          </cell>
          <cell r="BK80">
            <v>1.5330638294309331E-2</v>
          </cell>
          <cell r="BL80">
            <v>3.634052187386716E-3</v>
          </cell>
          <cell r="BM80">
            <v>4.1898911454746796E-4</v>
          </cell>
          <cell r="BN80">
            <v>2.6066223494606168E-4</v>
          </cell>
          <cell r="BR80">
            <v>2.2949268047876389E-2</v>
          </cell>
          <cell r="BS80">
            <v>1.1952917998970954E-3</v>
          </cell>
          <cell r="BT80">
            <v>3.0829168160248295E-3</v>
          </cell>
          <cell r="BU80">
            <v>3.7456880466120966E-3</v>
          </cell>
          <cell r="BV80">
            <v>3.1425788445435116E-3</v>
          </cell>
          <cell r="BW80">
            <v>4.3279354209021792E-3</v>
          </cell>
          <cell r="BX80">
            <v>3.7428048472585088E-3</v>
          </cell>
          <cell r="BY80">
            <v>1.4437371256795625E-3</v>
          </cell>
          <cell r="BZ80">
            <v>3.0285816094029115E-5</v>
          </cell>
          <cell r="CA80">
            <v>3.285330077130383E-5</v>
          </cell>
          <cell r="CH80">
            <v>0.27476882430647293</v>
          </cell>
          <cell r="CI80">
            <v>6.6908415933307652E-2</v>
          </cell>
          <cell r="CJ80">
            <v>4.5185990560211053E-2</v>
          </cell>
          <cell r="CK80">
            <v>4.4441158401221759E-2</v>
          </cell>
          <cell r="CL80">
            <v>3.5642989195032893E-2</v>
          </cell>
          <cell r="CM80">
            <v>4.6352777174387065E-2</v>
          </cell>
          <cell r="CN80">
            <v>2.7100958944912198E-2</v>
          </cell>
          <cell r="CO80">
            <v>8.1532833400568706E-3</v>
          </cell>
          <cell r="CP80">
            <v>6.2515898471277812E-4</v>
          </cell>
          <cell r="CQ80">
            <v>3.5809177263065455E-4</v>
          </cell>
          <cell r="CU80">
            <v>2.0085697961486321E-2</v>
          </cell>
          <cell r="CV80">
            <v>1.1246705374945541E-2</v>
          </cell>
          <cell r="CW80">
            <v>4.1280836918467867E-3</v>
          </cell>
          <cell r="CX80">
            <v>2.4489532275816742E-3</v>
          </cell>
          <cell r="CY80">
            <v>1.3919331990022246E-3</v>
          </cell>
          <cell r="CZ80">
            <v>7.8270347048017168E-4</v>
          </cell>
          <cell r="DA80">
            <v>8.7318997629925454E-5</v>
          </cell>
          <cell r="DB80">
            <v>0</v>
          </cell>
          <cell r="DC80">
            <v>0</v>
          </cell>
          <cell r="DD80">
            <v>0</v>
          </cell>
          <cell r="DH80">
            <v>2.9952356609233986E-3</v>
          </cell>
          <cell r="DI80">
            <v>9.0816054507292796E-4</v>
          </cell>
          <cell r="DJ80">
            <v>6.0482431326658315E-4</v>
          </cell>
          <cell r="DK80">
            <v>4.9626259293602626E-4</v>
          </cell>
          <cell r="DL80">
            <v>5.9027868554259618E-4</v>
          </cell>
          <cell r="DM80">
            <v>1.9651998680266636E-4</v>
          </cell>
          <cell r="DN80">
            <v>1.9651998680266636E-4</v>
          </cell>
          <cell r="DO80">
            <v>2.6695504999317281E-6</v>
          </cell>
          <cell r="DP80">
            <v>0</v>
          </cell>
          <cell r="DQ80">
            <v>0</v>
          </cell>
          <cell r="DU80">
            <v>8.7214214832769532E-2</v>
          </cell>
          <cell r="DV80">
            <v>2.3047429252324416E-2</v>
          </cell>
          <cell r="DW80">
            <v>1.5284749990325188E-2</v>
          </cell>
          <cell r="DX80">
            <v>1.4824523176794313E-2</v>
          </cell>
          <cell r="DY80">
            <v>1.1120420292327756E-2</v>
          </cell>
          <cell r="DZ80">
            <v>1.3889941851215082E-2</v>
          </cell>
          <cell r="EA80">
            <v>7.1654835254259227E-3</v>
          </cell>
          <cell r="EB80">
            <v>1.7031108432944463E-3</v>
          </cell>
          <cell r="EC80">
            <v>8.8276432272433729E-5</v>
          </cell>
          <cell r="ED80">
            <v>9.0279468789972831E-5</v>
          </cell>
          <cell r="EH80">
            <v>0.13919036306644031</v>
          </cell>
          <cell r="EI80">
            <v>3.0165593934729656E-2</v>
          </cell>
          <cell r="EJ80">
            <v>2.0459232384504512E-2</v>
          </cell>
          <cell r="EK80">
            <v>2.1869366328272369E-2</v>
          </cell>
          <cell r="EL80">
            <v>1.8643200290282446E-2</v>
          </cell>
          <cell r="EM80">
            <v>2.7034739212038975E-2</v>
          </cell>
          <cell r="EN80">
            <v>1.548116456252059E-2</v>
          </cell>
          <cell r="EO80">
            <v>4.8235380632776709E-3</v>
          </cell>
          <cell r="EP80">
            <v>4.4602510415825706E-4</v>
          </cell>
          <cell r="EQ80">
            <v>2.6750318665581211E-4</v>
          </cell>
          <cell r="EU80">
            <v>2.5283312784853393E-2</v>
          </cell>
          <cell r="EV80">
            <v>1.5405268262351063E-3</v>
          </cell>
          <cell r="EW80">
            <v>4.7091001802679888E-3</v>
          </cell>
          <cell r="EX80">
            <v>4.8020530756373806E-3</v>
          </cell>
          <cell r="EY80">
            <v>3.8971567278778679E-3</v>
          </cell>
          <cell r="EZ80">
            <v>4.4488726538501706E-3</v>
          </cell>
          <cell r="FA80">
            <v>4.1704718725330946E-3</v>
          </cell>
          <cell r="FB80">
            <v>1.6239648829848225E-3</v>
          </cell>
          <cell r="FC80">
            <v>9.0857448282087342E-5</v>
          </cell>
          <cell r="FD80">
            <v>3.0911718486958865E-7</v>
          </cell>
        </row>
        <row r="82">
          <cell r="E82">
            <v>0.27291113053205907</v>
          </cell>
          <cell r="F82">
            <v>6.3045611753005382E-2</v>
          </cell>
          <cell r="G82">
            <v>4.3862375571865286E-2</v>
          </cell>
          <cell r="H82">
            <v>4.1027324824032083E-2</v>
          </cell>
          <cell r="I82">
            <v>3.5620204679115842E-2</v>
          </cell>
          <cell r="J82">
            <v>4.8998598886156638E-2</v>
          </cell>
          <cell r="K82">
            <v>2.8976955060710175E-2</v>
          </cell>
          <cell r="L82">
            <v>6.5193905721900028E-3</v>
          </cell>
          <cell r="M82">
            <v>6.1122739638259753E-4</v>
          </cell>
          <cell r="N82">
            <v>3.2360869198068979E-4</v>
          </cell>
          <cell r="R82">
            <v>1.9224259985508255E-2</v>
          </cell>
          <cell r="S82">
            <v>1.1622182430669058E-2</v>
          </cell>
          <cell r="T82">
            <v>5.0372846499901489E-3</v>
          </cell>
          <cell r="U82">
            <v>2.9033815060673044E-3</v>
          </cell>
          <cell r="V82">
            <v>1.6006586549713539E-3</v>
          </cell>
          <cell r="W82">
            <v>8.1291846270490926E-4</v>
          </cell>
          <cell r="X82">
            <v>1.2712050599886994E-4</v>
          </cell>
          <cell r="Y82">
            <v>3.2826025431493934E-5</v>
          </cell>
          <cell r="Z82">
            <v>0</v>
          </cell>
          <cell r="AA82">
            <v>0</v>
          </cell>
          <cell r="AE82">
            <v>3.5549520510778231E-3</v>
          </cell>
          <cell r="AF82">
            <v>8.8530752773714793E-4</v>
          </cell>
          <cell r="AG82">
            <v>9.0233679247606535E-4</v>
          </cell>
          <cell r="AH82">
            <v>5.5679659405322905E-4</v>
          </cell>
          <cell r="AI82">
            <v>5.9827170295979947E-4</v>
          </cell>
          <cell r="AJ82">
            <v>4.254575092978384E-4</v>
          </cell>
          <cell r="AK82">
            <v>1.8460408090137395E-4</v>
          </cell>
          <cell r="AL82">
            <v>1.5338469095065368E-6</v>
          </cell>
          <cell r="AM82">
            <v>6.4399674286262718E-7</v>
          </cell>
          <cell r="AN82">
            <v>0</v>
          </cell>
          <cell r="AR82">
            <v>8.7108845193346635E-2</v>
          </cell>
          <cell r="AS82">
            <v>2.0494488718104518E-2</v>
          </cell>
          <cell r="AT82">
            <v>1.4201194554542707E-2</v>
          </cell>
          <cell r="AU82">
            <v>1.4196222601185526E-2</v>
          </cell>
          <cell r="AV82">
            <v>1.1795703744340774E-2</v>
          </cell>
          <cell r="AW82">
            <v>1.5416090265835743E-2</v>
          </cell>
          <cell r="AX82">
            <v>5.7773466456821779E-3</v>
          </cell>
          <cell r="AY82">
            <v>1.4072413867827242E-3</v>
          </cell>
          <cell r="AZ82">
            <v>1.6130846899823782E-4</v>
          </cell>
          <cell r="BA82">
            <v>3.0093156263324276E-5</v>
          </cell>
          <cell r="BE82">
            <v>0.14085408866872956</v>
          </cell>
          <cell r="BF82">
            <v>2.8819785776182501E-2</v>
          </cell>
          <cell r="BG82">
            <v>2.0393349137335749E-2</v>
          </cell>
          <cell r="BH82">
            <v>2.0397509057644737E-2</v>
          </cell>
          <cell r="BI82">
            <v>1.8379226879430381E-2</v>
          </cell>
          <cell r="BJ82">
            <v>2.9328816737806837E-2</v>
          </cell>
          <cell r="BK82">
            <v>1.6512112207464871E-2</v>
          </cell>
          <cell r="BL82">
            <v>3.634052187386716E-3</v>
          </cell>
          <cell r="BM82">
            <v>4.1898911454746796E-4</v>
          </cell>
          <cell r="BN82">
            <v>2.6066223494606168E-4</v>
          </cell>
          <cell r="BR82">
            <v>2.4142626098776761E-2</v>
          </cell>
          <cell r="BS82">
            <v>1.1952917998970954E-3</v>
          </cell>
          <cell r="BT82">
            <v>3.0829168160248295E-3</v>
          </cell>
          <cell r="BU82">
            <v>3.7456880466120966E-3</v>
          </cell>
          <cell r="BV82">
            <v>3.1425788445435116E-3</v>
          </cell>
          <cell r="BW82">
            <v>4.3279354209021792E-3</v>
          </cell>
          <cell r="BX82">
            <v>3.7428048472585088E-3</v>
          </cell>
          <cell r="BY82">
            <v>1.4437371256795625E-3</v>
          </cell>
          <cell r="BZ82">
            <v>3.0285816094029115E-5</v>
          </cell>
          <cell r="CA82">
            <v>3.285330077130383E-5</v>
          </cell>
          <cell r="CH82">
            <v>0.27476882430647293</v>
          </cell>
          <cell r="CI82">
            <v>6.6908415933307652E-2</v>
          </cell>
          <cell r="CJ82">
            <v>4.5185990560211053E-2</v>
          </cell>
          <cell r="CK82">
            <v>4.4441158401221759E-2</v>
          </cell>
          <cell r="CL82">
            <v>3.5642989195032893E-2</v>
          </cell>
          <cell r="CM82">
            <v>4.6352777174387065E-2</v>
          </cell>
          <cell r="CN82">
            <v>2.7100958944912198E-2</v>
          </cell>
          <cell r="CO82">
            <v>8.1532833400568706E-3</v>
          </cell>
          <cell r="CP82">
            <v>6.2515898471277812E-4</v>
          </cell>
          <cell r="CQ82">
            <v>3.5809177263065455E-4</v>
          </cell>
          <cell r="CU82">
            <v>2.0085697961486321E-2</v>
          </cell>
          <cell r="CV82">
            <v>1.1246705374945541E-2</v>
          </cell>
          <cell r="CW82">
            <v>4.1280836918467867E-3</v>
          </cell>
          <cell r="CX82">
            <v>2.4489532275816742E-3</v>
          </cell>
          <cell r="CY82">
            <v>1.3919331990022246E-3</v>
          </cell>
          <cell r="CZ82">
            <v>7.8270347048017168E-4</v>
          </cell>
          <cell r="DA82">
            <v>8.7318997629925454E-5</v>
          </cell>
          <cell r="DB82">
            <v>0</v>
          </cell>
          <cell r="DC82">
            <v>0</v>
          </cell>
          <cell r="DD82">
            <v>0</v>
          </cell>
          <cell r="DH82">
            <v>2.9952356609233986E-3</v>
          </cell>
          <cell r="DI82">
            <v>9.0816054507292796E-4</v>
          </cell>
          <cell r="DJ82">
            <v>6.0482431326658315E-4</v>
          </cell>
          <cell r="DK82">
            <v>4.9626259293602626E-4</v>
          </cell>
          <cell r="DL82">
            <v>5.9027868554259618E-4</v>
          </cell>
          <cell r="DM82">
            <v>1.9651998680266636E-4</v>
          </cell>
          <cell r="DN82">
            <v>1.9651998680266636E-4</v>
          </cell>
          <cell r="DO82">
            <v>2.6695504999317281E-6</v>
          </cell>
          <cell r="DP82">
            <v>0</v>
          </cell>
          <cell r="DQ82">
            <v>0</v>
          </cell>
          <cell r="DU82">
            <v>8.7214214832769532E-2</v>
          </cell>
          <cell r="DV82">
            <v>2.3047429252324416E-2</v>
          </cell>
          <cell r="DW82">
            <v>1.5284749990325188E-2</v>
          </cell>
          <cell r="DX82">
            <v>1.4824523176794313E-2</v>
          </cell>
          <cell r="DY82">
            <v>1.1120420292327756E-2</v>
          </cell>
          <cell r="DZ82">
            <v>1.3889941851215082E-2</v>
          </cell>
          <cell r="EA82">
            <v>7.1654835254259227E-3</v>
          </cell>
          <cell r="EB82">
            <v>1.7031108432944463E-3</v>
          </cell>
          <cell r="EC82">
            <v>8.8276432272433729E-5</v>
          </cell>
          <cell r="ED82">
            <v>9.0279468789972831E-5</v>
          </cell>
          <cell r="EH82">
            <v>0.13919036306644031</v>
          </cell>
          <cell r="EI82">
            <v>3.0165593934729656E-2</v>
          </cell>
          <cell r="EJ82">
            <v>2.0459232384504512E-2</v>
          </cell>
          <cell r="EK82">
            <v>2.1869366328272369E-2</v>
          </cell>
          <cell r="EL82">
            <v>1.8643200290282446E-2</v>
          </cell>
          <cell r="EM82">
            <v>2.7034739212038975E-2</v>
          </cell>
          <cell r="EN82">
            <v>1.548116456252059E-2</v>
          </cell>
          <cell r="EO82">
            <v>4.8235380632776709E-3</v>
          </cell>
          <cell r="EP82">
            <v>4.4602510415825706E-4</v>
          </cell>
          <cell r="EQ82">
            <v>2.6750318665581211E-4</v>
          </cell>
          <cell r="EU82">
            <v>2.5283312784853393E-2</v>
          </cell>
          <cell r="EV82">
            <v>1.5405268262351063E-3</v>
          </cell>
          <cell r="EW82">
            <v>4.7091001802679888E-3</v>
          </cell>
          <cell r="EX82">
            <v>4.8020530756373806E-3</v>
          </cell>
          <cell r="EY82">
            <v>3.8971567278778679E-3</v>
          </cell>
          <cell r="EZ82">
            <v>4.4488726538501706E-3</v>
          </cell>
          <cell r="FA82">
            <v>4.1704718725330946E-3</v>
          </cell>
          <cell r="FB82">
            <v>1.6239648829848225E-3</v>
          </cell>
          <cell r="FC82">
            <v>9.0857448282087342E-5</v>
          </cell>
          <cell r="FD82">
            <v>3.0911718486958865E-7</v>
          </cell>
        </row>
        <row r="84">
          <cell r="E84">
            <v>0.27337373491193467</v>
          </cell>
          <cell r="F84">
            <v>6.0296463354649471E-2</v>
          </cell>
          <cell r="G84">
            <v>4.2840671517629859E-2</v>
          </cell>
          <cell r="H84">
            <v>3.9647638573884141E-2</v>
          </cell>
          <cell r="I84">
            <v>3.5716483347871857E-2</v>
          </cell>
          <cell r="J84">
            <v>5.1509889376143106E-2</v>
          </cell>
          <cell r="K84">
            <v>3.0793493445887585E-2</v>
          </cell>
          <cell r="L84">
            <v>6.5193905721900028E-3</v>
          </cell>
          <cell r="M84">
            <v>6.1122739638259753E-4</v>
          </cell>
          <cell r="N84">
            <v>3.2360869198068979E-4</v>
          </cell>
          <cell r="R84">
            <v>1.8106317519853931E-2</v>
          </cell>
          <cell r="S84">
            <v>1.1386245102035512E-2</v>
          </cell>
          <cell r="T84">
            <v>5.0372846499901489E-3</v>
          </cell>
          <cell r="U84">
            <v>2.9033815060673044E-3</v>
          </cell>
          <cell r="V84">
            <v>1.6006586549713539E-3</v>
          </cell>
          <cell r="W84">
            <v>8.1291846270490926E-4</v>
          </cell>
          <cell r="X84">
            <v>1.2712050599886994E-4</v>
          </cell>
          <cell r="Y84">
            <v>3.2826025431493934E-5</v>
          </cell>
          <cell r="Z84">
            <v>0</v>
          </cell>
          <cell r="AA84">
            <v>0</v>
          </cell>
          <cell r="AE84">
            <v>3.5549520510778231E-3</v>
          </cell>
          <cell r="AF84">
            <v>8.8530752773714793E-4</v>
          </cell>
          <cell r="AG84">
            <v>9.0233679247606535E-4</v>
          </cell>
          <cell r="AH84">
            <v>5.5679659405322905E-4</v>
          </cell>
          <cell r="AI84">
            <v>5.9827170295979947E-4</v>
          </cell>
          <cell r="AJ84">
            <v>4.254575092978384E-4</v>
          </cell>
          <cell r="AK84">
            <v>1.8460408090137395E-4</v>
          </cell>
          <cell r="AL84">
            <v>1.5338469095065368E-6</v>
          </cell>
          <cell r="AM84">
            <v>6.4399674286262718E-7</v>
          </cell>
          <cell r="AN84">
            <v>0</v>
          </cell>
          <cell r="AR84">
            <v>8.7295329676161423E-2</v>
          </cell>
          <cell r="AS84">
            <v>1.9173353269077986E-2</v>
          </cell>
          <cell r="AT84">
            <v>1.3401636015968572E-2</v>
          </cell>
          <cell r="AU84">
            <v>1.3979763557313386E-2</v>
          </cell>
          <cell r="AV84">
            <v>1.1992383732234036E-2</v>
          </cell>
          <cell r="AW84">
            <v>1.6643868346996903E-2</v>
          </cell>
          <cell r="AX84">
            <v>5.7773466456821779E-3</v>
          </cell>
          <cell r="AY84">
            <v>1.4072413867827242E-3</v>
          </cell>
          <cell r="AZ84">
            <v>1.6130846899823782E-4</v>
          </cell>
          <cell r="BA84">
            <v>3.0093156263324276E-5</v>
          </cell>
          <cell r="BE84">
            <v>0.14181658710167719</v>
          </cell>
          <cell r="BF84">
            <v>2.7619061416739206E-2</v>
          </cell>
          <cell r="BG84">
            <v>2.0096910388570689E-2</v>
          </cell>
          <cell r="BH84">
            <v>1.946818380237255E-2</v>
          </cell>
          <cell r="BI84">
            <v>1.8247397811152158E-2</v>
          </cell>
          <cell r="BJ84">
            <v>3.1009888392842272E-2</v>
          </cell>
          <cell r="BK84">
            <v>1.7531191559430705E-2</v>
          </cell>
          <cell r="BL84">
            <v>3.634052187386716E-3</v>
          </cell>
          <cell r="BM84">
            <v>4.1898911454746796E-4</v>
          </cell>
          <cell r="BN84">
            <v>2.6066223494606168E-4</v>
          </cell>
          <cell r="BR84">
            <v>2.5171956103979053E-2</v>
          </cell>
          <cell r="BS84">
            <v>1.1952917998970954E-3</v>
          </cell>
          <cell r="BT84">
            <v>3.0829168160248295E-3</v>
          </cell>
          <cell r="BU84">
            <v>3.7456880466120966E-3</v>
          </cell>
          <cell r="BV84">
            <v>3.1425788445435116E-3</v>
          </cell>
          <cell r="BW84">
            <v>4.3279354209021792E-3</v>
          </cell>
          <cell r="BX84">
            <v>3.7428048472585088E-3</v>
          </cell>
          <cell r="BY84">
            <v>1.4437371256795625E-3</v>
          </cell>
          <cell r="BZ84">
            <v>3.0285816094029115E-5</v>
          </cell>
          <cell r="CA84">
            <v>3.285330077130383E-5</v>
          </cell>
          <cell r="CH84">
            <v>0.27476882430647293</v>
          </cell>
          <cell r="CI84">
            <v>6.6908415933307652E-2</v>
          </cell>
          <cell r="CJ84">
            <v>4.5185990560211053E-2</v>
          </cell>
          <cell r="CK84">
            <v>4.4441158401221759E-2</v>
          </cell>
          <cell r="CL84">
            <v>3.5642989195032893E-2</v>
          </cell>
          <cell r="CM84">
            <v>4.6352777174387065E-2</v>
          </cell>
          <cell r="CN84">
            <v>2.7100958944912198E-2</v>
          </cell>
          <cell r="CO84">
            <v>8.1532833400568706E-3</v>
          </cell>
          <cell r="CP84">
            <v>6.2515898471277812E-4</v>
          </cell>
          <cell r="CQ84">
            <v>3.5809177263065455E-4</v>
          </cell>
          <cell r="CU84">
            <v>2.0085697961486321E-2</v>
          </cell>
          <cell r="CV84">
            <v>1.1246705374945541E-2</v>
          </cell>
          <cell r="CW84">
            <v>4.1280836918467867E-3</v>
          </cell>
          <cell r="CX84">
            <v>2.4489532275816742E-3</v>
          </cell>
          <cell r="CY84">
            <v>1.3919331990022246E-3</v>
          </cell>
          <cell r="CZ84">
            <v>7.8270347048017168E-4</v>
          </cell>
          <cell r="DA84">
            <v>8.7318997629925454E-5</v>
          </cell>
          <cell r="DB84">
            <v>0</v>
          </cell>
          <cell r="DC84">
            <v>0</v>
          </cell>
          <cell r="DD84">
            <v>0</v>
          </cell>
          <cell r="DH84">
            <v>2.9952356609233986E-3</v>
          </cell>
          <cell r="DI84">
            <v>9.0816054507292796E-4</v>
          </cell>
          <cell r="DJ84">
            <v>6.0482431326658315E-4</v>
          </cell>
          <cell r="DK84">
            <v>4.9626259293602626E-4</v>
          </cell>
          <cell r="DL84">
            <v>5.9027868554259618E-4</v>
          </cell>
          <cell r="DM84">
            <v>1.9651998680266636E-4</v>
          </cell>
          <cell r="DN84">
            <v>1.9651998680266636E-4</v>
          </cell>
          <cell r="DO84">
            <v>2.6695504999317281E-6</v>
          </cell>
          <cell r="DP84">
            <v>0</v>
          </cell>
          <cell r="DQ84">
            <v>0</v>
          </cell>
          <cell r="DU84">
            <v>8.7214214832769532E-2</v>
          </cell>
          <cell r="DV84">
            <v>2.3047429252324416E-2</v>
          </cell>
          <cell r="DW84">
            <v>1.5284749990325188E-2</v>
          </cell>
          <cell r="DX84">
            <v>1.4824523176794313E-2</v>
          </cell>
          <cell r="DY84">
            <v>1.1120420292327756E-2</v>
          </cell>
          <cell r="DZ84">
            <v>1.3889941851215082E-2</v>
          </cell>
          <cell r="EA84">
            <v>7.1654835254259227E-3</v>
          </cell>
          <cell r="EB84">
            <v>1.7031108432944463E-3</v>
          </cell>
          <cell r="EC84">
            <v>8.8276432272433729E-5</v>
          </cell>
          <cell r="ED84">
            <v>9.0279468789972831E-5</v>
          </cell>
          <cell r="EH84">
            <v>0.13919036306644031</v>
          </cell>
          <cell r="EI84">
            <v>3.0165593934729656E-2</v>
          </cell>
          <cell r="EJ84">
            <v>2.0459232384504512E-2</v>
          </cell>
          <cell r="EK84">
            <v>2.1869366328272369E-2</v>
          </cell>
          <cell r="EL84">
            <v>1.8643200290282446E-2</v>
          </cell>
          <cell r="EM84">
            <v>2.7034739212038975E-2</v>
          </cell>
          <cell r="EN84">
            <v>1.548116456252059E-2</v>
          </cell>
          <cell r="EO84">
            <v>4.8235380632776709E-3</v>
          </cell>
          <cell r="EP84">
            <v>4.4602510415825706E-4</v>
          </cell>
          <cell r="EQ84">
            <v>2.6750318665581211E-4</v>
          </cell>
          <cell r="EU84">
            <v>2.5283312784853393E-2</v>
          </cell>
          <cell r="EV84">
            <v>1.5405268262351063E-3</v>
          </cell>
          <cell r="EW84">
            <v>4.7091001802679888E-3</v>
          </cell>
          <cell r="EX84">
            <v>4.8020530756373806E-3</v>
          </cell>
          <cell r="EY84">
            <v>3.8971567278778679E-3</v>
          </cell>
          <cell r="EZ84">
            <v>4.4488726538501706E-3</v>
          </cell>
          <cell r="FA84">
            <v>4.1704718725330946E-3</v>
          </cell>
          <cell r="FB84">
            <v>1.6239648829848225E-3</v>
          </cell>
          <cell r="FC84">
            <v>9.0857448282087342E-5</v>
          </cell>
          <cell r="FD84">
            <v>3.0911718486958865E-7</v>
          </cell>
        </row>
        <row r="86">
          <cell r="E86">
            <v>0.27378045925114575</v>
          </cell>
          <cell r="F86">
            <v>5.7879396819275897E-2</v>
          </cell>
          <cell r="G86">
            <v>4.194238364054588E-2</v>
          </cell>
          <cell r="H86">
            <v>3.8434610762601941E-2</v>
          </cell>
          <cell r="I86">
            <v>3.580113208799067E-2</v>
          </cell>
          <cell r="J86">
            <v>5.3717829917868026E-2</v>
          </cell>
          <cell r="K86">
            <v>3.2390604079733196E-2</v>
          </cell>
          <cell r="L86">
            <v>6.5193905721900028E-3</v>
          </cell>
          <cell r="M86">
            <v>6.1122739638259753E-4</v>
          </cell>
          <cell r="N86">
            <v>3.2360869198068979E-4</v>
          </cell>
          <cell r="R86">
            <v>1.7123416297125448E-2</v>
          </cell>
          <cell r="S86">
            <v>1.1178807692753923E-2</v>
          </cell>
          <cell r="T86">
            <v>5.0372846499901489E-3</v>
          </cell>
          <cell r="U86">
            <v>2.9033815060673044E-3</v>
          </cell>
          <cell r="V86">
            <v>1.6006586549713539E-3</v>
          </cell>
          <cell r="W86">
            <v>8.1291846270490926E-4</v>
          </cell>
          <cell r="X86">
            <v>1.2712050599886994E-4</v>
          </cell>
          <cell r="Y86">
            <v>3.2826025431493934E-5</v>
          </cell>
          <cell r="Z86">
            <v>0</v>
          </cell>
          <cell r="AA86">
            <v>0</v>
          </cell>
          <cell r="AE86">
            <v>3.5549520510778231E-3</v>
          </cell>
          <cell r="AF86">
            <v>8.8530752773714793E-4</v>
          </cell>
          <cell r="AG86">
            <v>9.0233679247606535E-4</v>
          </cell>
          <cell r="AH86">
            <v>5.5679659405322905E-4</v>
          </cell>
          <cell r="AI86">
            <v>5.9827170295979947E-4</v>
          </cell>
          <cell r="AJ86">
            <v>4.254575092978384E-4</v>
          </cell>
          <cell r="AK86">
            <v>1.8460408090137395E-4</v>
          </cell>
          <cell r="AL86">
            <v>1.5338469095065368E-6</v>
          </cell>
          <cell r="AM86">
            <v>6.4399674286262718E-7</v>
          </cell>
          <cell r="AN86">
            <v>0</v>
          </cell>
          <cell r="AR86">
            <v>8.7459287868832156E-2</v>
          </cell>
          <cell r="AS86">
            <v>1.8011803647221478E-2</v>
          </cell>
          <cell r="AT86">
            <v>1.2698659709627493E-2</v>
          </cell>
          <cell r="AU86">
            <v>1.3789451564139354E-2</v>
          </cell>
          <cell r="AV86">
            <v>1.2165305869576197E-2</v>
          </cell>
          <cell r="AW86">
            <v>1.7723337652697006E-2</v>
          </cell>
          <cell r="AX86">
            <v>5.7773466456821779E-3</v>
          </cell>
          <cell r="AY86">
            <v>1.4072413867827242E-3</v>
          </cell>
          <cell r="AZ86">
            <v>1.6130846899823782E-4</v>
          </cell>
          <cell r="BA86">
            <v>3.0093156263324276E-5</v>
          </cell>
          <cell r="BE86">
            <v>0.14266282106780959</v>
          </cell>
          <cell r="BF86">
            <v>2.656337789337835E-2</v>
          </cell>
          <cell r="BG86">
            <v>1.983627979479971E-2</v>
          </cell>
          <cell r="BH86">
            <v>1.8651115878233121E-2</v>
          </cell>
          <cell r="BI86">
            <v>1.8131492962394146E-2</v>
          </cell>
          <cell r="BJ86">
            <v>3.2487895925422609E-2</v>
          </cell>
          <cell r="BK86">
            <v>1.8427171783706658E-2</v>
          </cell>
          <cell r="BL86">
            <v>3.634052187386716E-3</v>
          </cell>
          <cell r="BM86">
            <v>4.1898911454746796E-4</v>
          </cell>
          <cell r="BN86">
            <v>2.6066223494606168E-4</v>
          </cell>
          <cell r="BR86">
            <v>2.6076948759493124E-2</v>
          </cell>
          <cell r="BS86">
            <v>1.1952917998970954E-3</v>
          </cell>
          <cell r="BT86">
            <v>3.0829168160248295E-3</v>
          </cell>
          <cell r="BU86">
            <v>3.7456880466120966E-3</v>
          </cell>
          <cell r="BV86">
            <v>3.1425788445435116E-3</v>
          </cell>
          <cell r="BW86">
            <v>4.3279354209021792E-3</v>
          </cell>
          <cell r="BX86">
            <v>3.7428048472585088E-3</v>
          </cell>
          <cell r="BY86">
            <v>1.4437371256795625E-3</v>
          </cell>
          <cell r="BZ86">
            <v>3.0285816094029115E-5</v>
          </cell>
          <cell r="CA86">
            <v>3.285330077130383E-5</v>
          </cell>
          <cell r="CH86">
            <v>0.27476882430647293</v>
          </cell>
          <cell r="CI86">
            <v>6.6908415933307652E-2</v>
          </cell>
          <cell r="CJ86">
            <v>4.5185990560211053E-2</v>
          </cell>
          <cell r="CK86">
            <v>4.4441158401221759E-2</v>
          </cell>
          <cell r="CL86">
            <v>3.5642989195032893E-2</v>
          </cell>
          <cell r="CM86">
            <v>4.6352777174387065E-2</v>
          </cell>
          <cell r="CN86">
            <v>2.7100958944912198E-2</v>
          </cell>
          <cell r="CO86">
            <v>8.1532833400568706E-3</v>
          </cell>
          <cell r="CP86">
            <v>6.2515898471277812E-4</v>
          </cell>
          <cell r="CQ86">
            <v>3.5809177263065455E-4</v>
          </cell>
          <cell r="CU86">
            <v>2.0085697961486321E-2</v>
          </cell>
          <cell r="CV86">
            <v>1.1246705374945541E-2</v>
          </cell>
          <cell r="CW86">
            <v>4.1280836918467867E-3</v>
          </cell>
          <cell r="CX86">
            <v>2.4489532275816742E-3</v>
          </cell>
          <cell r="CY86">
            <v>1.3919331990022246E-3</v>
          </cell>
          <cell r="CZ86">
            <v>7.8270347048017168E-4</v>
          </cell>
          <cell r="DA86">
            <v>8.7318997629925454E-5</v>
          </cell>
          <cell r="DB86">
            <v>0</v>
          </cell>
          <cell r="DC86">
            <v>0</v>
          </cell>
          <cell r="DD86">
            <v>0</v>
          </cell>
          <cell r="DH86">
            <v>2.9952356609233986E-3</v>
          </cell>
          <cell r="DI86">
            <v>9.0816054507292796E-4</v>
          </cell>
          <cell r="DJ86">
            <v>6.0482431326658315E-4</v>
          </cell>
          <cell r="DK86">
            <v>4.9626259293602626E-4</v>
          </cell>
          <cell r="DL86">
            <v>5.9027868554259618E-4</v>
          </cell>
          <cell r="DM86">
            <v>1.9651998680266636E-4</v>
          </cell>
          <cell r="DN86">
            <v>1.9651998680266636E-4</v>
          </cell>
          <cell r="DO86">
            <v>2.6695504999317281E-6</v>
          </cell>
          <cell r="DP86">
            <v>0</v>
          </cell>
          <cell r="DQ86">
            <v>0</v>
          </cell>
          <cell r="DU86">
            <v>8.7214214832769532E-2</v>
          </cell>
          <cell r="DV86">
            <v>2.3047429252324416E-2</v>
          </cell>
          <cell r="DW86">
            <v>1.5284749990325188E-2</v>
          </cell>
          <cell r="DX86">
            <v>1.4824523176794313E-2</v>
          </cell>
          <cell r="DY86">
            <v>1.1120420292327756E-2</v>
          </cell>
          <cell r="DZ86">
            <v>1.3889941851215082E-2</v>
          </cell>
          <cell r="EA86">
            <v>7.1654835254259227E-3</v>
          </cell>
          <cell r="EB86">
            <v>1.7031108432944463E-3</v>
          </cell>
          <cell r="EC86">
            <v>8.8276432272433729E-5</v>
          </cell>
          <cell r="ED86">
            <v>9.0279468789972831E-5</v>
          </cell>
          <cell r="EH86">
            <v>0.13919036306644031</v>
          </cell>
          <cell r="EI86">
            <v>3.0165593934729656E-2</v>
          </cell>
          <cell r="EJ86">
            <v>2.0459232384504512E-2</v>
          </cell>
          <cell r="EK86">
            <v>2.1869366328272369E-2</v>
          </cell>
          <cell r="EL86">
            <v>1.8643200290282446E-2</v>
          </cell>
          <cell r="EM86">
            <v>2.7034739212038975E-2</v>
          </cell>
          <cell r="EN86">
            <v>1.548116456252059E-2</v>
          </cell>
          <cell r="EO86">
            <v>4.8235380632776709E-3</v>
          </cell>
          <cell r="EP86">
            <v>4.4602510415825706E-4</v>
          </cell>
          <cell r="EQ86">
            <v>2.6750318665581211E-4</v>
          </cell>
          <cell r="EU86">
            <v>2.5283312784853393E-2</v>
          </cell>
          <cell r="EV86">
            <v>1.5405268262351063E-3</v>
          </cell>
          <cell r="EW86">
            <v>4.7091001802679888E-3</v>
          </cell>
          <cell r="EX86">
            <v>4.8020530756373806E-3</v>
          </cell>
          <cell r="EY86">
            <v>3.8971567278778679E-3</v>
          </cell>
          <cell r="EZ86">
            <v>4.4488726538501706E-3</v>
          </cell>
          <cell r="FA86">
            <v>4.1704718725330946E-3</v>
          </cell>
          <cell r="FB86">
            <v>1.6239648829848225E-3</v>
          </cell>
          <cell r="FC86">
            <v>9.0857448282087342E-5</v>
          </cell>
          <cell r="FD86">
            <v>3.0911718486958865E-7</v>
          </cell>
        </row>
        <row r="88">
          <cell r="E88">
            <v>0.27414336019623325</v>
          </cell>
          <cell r="F88">
            <v>5.5722762348548602E-2</v>
          </cell>
          <cell r="G88">
            <v>4.1140883734770081E-2</v>
          </cell>
          <cell r="H88">
            <v>3.7352283257969243E-2</v>
          </cell>
          <cell r="I88">
            <v>3.5876660166416385E-2</v>
          </cell>
          <cell r="J88">
            <v>5.5687871127703528E-2</v>
          </cell>
          <cell r="K88">
            <v>3.3815630572015601E-2</v>
          </cell>
          <cell r="L88">
            <v>6.5193905721900028E-3</v>
          </cell>
          <cell r="M88">
            <v>6.1122739638259753E-4</v>
          </cell>
          <cell r="N88">
            <v>3.2360869198068979E-4</v>
          </cell>
          <cell r="R88">
            <v>1.6246419893744014E-2</v>
          </cell>
          <cell r="S88">
            <v>1.0993721076052287E-2</v>
          </cell>
          <cell r="T88">
            <v>5.0372846499901489E-3</v>
          </cell>
          <cell r="U88">
            <v>2.9033815060673044E-3</v>
          </cell>
          <cell r="V88">
            <v>1.6006586549713539E-3</v>
          </cell>
          <cell r="W88">
            <v>8.1291846270490926E-4</v>
          </cell>
          <cell r="X88">
            <v>1.2712050599886994E-4</v>
          </cell>
          <cell r="Y88">
            <v>3.2826025431493934E-5</v>
          </cell>
          <cell r="Z88">
            <v>0</v>
          </cell>
          <cell r="AA88">
            <v>0</v>
          </cell>
          <cell r="AE88">
            <v>3.5549520510778231E-3</v>
          </cell>
          <cell r="AF88">
            <v>8.8530752773714793E-4</v>
          </cell>
          <cell r="AG88">
            <v>9.0233679247606535E-4</v>
          </cell>
          <cell r="AH88">
            <v>5.5679659405322905E-4</v>
          </cell>
          <cell r="AI88">
            <v>5.9827170295979947E-4</v>
          </cell>
          <cell r="AJ88">
            <v>4.254575092978384E-4</v>
          </cell>
          <cell r="AK88">
            <v>1.8460408090137395E-4</v>
          </cell>
          <cell r="AL88">
            <v>1.5338469095065368E-6</v>
          </cell>
          <cell r="AM88">
            <v>6.4399674286262718E-7</v>
          </cell>
          <cell r="AN88">
            <v>0</v>
          </cell>
          <cell r="AR88">
            <v>8.760558003121037E-2</v>
          </cell>
          <cell r="AS88">
            <v>1.6975407703090445E-2</v>
          </cell>
          <cell r="AT88">
            <v>1.2071427106729617E-2</v>
          </cell>
          <cell r="AU88">
            <v>1.3619645148525521E-2</v>
          </cell>
          <cell r="AV88">
            <v>1.2319596137008285E-2</v>
          </cell>
          <cell r="AW88">
            <v>1.8686497201966544E-2</v>
          </cell>
          <cell r="AX88">
            <v>5.7773466456821779E-3</v>
          </cell>
          <cell r="AY88">
            <v>1.4072413867827242E-3</v>
          </cell>
          <cell r="AZ88">
            <v>1.6130846899823782E-4</v>
          </cell>
          <cell r="BA88">
            <v>3.0093156263324276E-5</v>
          </cell>
          <cell r="BE88">
            <v>0.14341787572391956</v>
          </cell>
          <cell r="BF88">
            <v>2.562144127585491E-2</v>
          </cell>
          <cell r="BG88">
            <v>1.9603731408387275E-2</v>
          </cell>
          <cell r="BH88">
            <v>1.7922084705803136E-2</v>
          </cell>
          <cell r="BI88">
            <v>1.8028076532396152E-2</v>
          </cell>
          <cell r="BJ88">
            <v>3.3806652337837501E-2</v>
          </cell>
          <cell r="BK88">
            <v>1.9226612679720236E-2</v>
          </cell>
          <cell r="BL88">
            <v>3.634052187386716E-3</v>
          </cell>
          <cell r="BM88">
            <v>4.1898911454746796E-4</v>
          </cell>
          <cell r="BN88">
            <v>2.6066223494606168E-4</v>
          </cell>
          <cell r="BR88">
            <v>2.6884431022837194E-2</v>
          </cell>
          <cell r="BS88">
            <v>1.1952917998970954E-3</v>
          </cell>
          <cell r="BT88">
            <v>3.0829168160248295E-3</v>
          </cell>
          <cell r="BU88">
            <v>3.7456880466120966E-3</v>
          </cell>
          <cell r="BV88">
            <v>3.1425788445435116E-3</v>
          </cell>
          <cell r="BW88">
            <v>4.3279354209021792E-3</v>
          </cell>
          <cell r="BX88">
            <v>3.7428048472585088E-3</v>
          </cell>
          <cell r="BY88">
            <v>1.4437371256795625E-3</v>
          </cell>
          <cell r="BZ88">
            <v>3.0285816094029115E-5</v>
          </cell>
          <cell r="CA88">
            <v>3.285330077130383E-5</v>
          </cell>
          <cell r="CH88">
            <v>0.27476882430647293</v>
          </cell>
          <cell r="CI88">
            <v>6.6908415933307652E-2</v>
          </cell>
          <cell r="CJ88">
            <v>4.5185990560211053E-2</v>
          </cell>
          <cell r="CK88">
            <v>4.4441158401221759E-2</v>
          </cell>
          <cell r="CL88">
            <v>3.5642989195032893E-2</v>
          </cell>
          <cell r="CM88">
            <v>4.6352777174387065E-2</v>
          </cell>
          <cell r="CN88">
            <v>2.7100958944912198E-2</v>
          </cell>
          <cell r="CO88">
            <v>8.1532833400568706E-3</v>
          </cell>
          <cell r="CP88">
            <v>6.2515898471277812E-4</v>
          </cell>
          <cell r="CQ88">
            <v>3.5809177263065455E-4</v>
          </cell>
          <cell r="CU88">
            <v>2.0085697961486321E-2</v>
          </cell>
          <cell r="CV88">
            <v>1.1246705374945541E-2</v>
          </cell>
          <cell r="CW88">
            <v>4.1280836918467867E-3</v>
          </cell>
          <cell r="CX88">
            <v>2.4489532275816742E-3</v>
          </cell>
          <cell r="CY88">
            <v>1.3919331990022246E-3</v>
          </cell>
          <cell r="CZ88">
            <v>7.8270347048017168E-4</v>
          </cell>
          <cell r="DA88">
            <v>8.7318997629925454E-5</v>
          </cell>
          <cell r="DB88">
            <v>0</v>
          </cell>
          <cell r="DC88">
            <v>0</v>
          </cell>
          <cell r="DD88">
            <v>0</v>
          </cell>
          <cell r="DH88">
            <v>2.9952356609233986E-3</v>
          </cell>
          <cell r="DI88">
            <v>9.0816054507292796E-4</v>
          </cell>
          <cell r="DJ88">
            <v>6.0482431326658315E-4</v>
          </cell>
          <cell r="DK88">
            <v>4.9626259293602626E-4</v>
          </cell>
          <cell r="DL88">
            <v>5.9027868554259618E-4</v>
          </cell>
          <cell r="DM88">
            <v>1.9651998680266636E-4</v>
          </cell>
          <cell r="DN88">
            <v>1.9651998680266636E-4</v>
          </cell>
          <cell r="DO88">
            <v>2.6695504999317281E-6</v>
          </cell>
          <cell r="DP88">
            <v>0</v>
          </cell>
          <cell r="DQ88">
            <v>0</v>
          </cell>
          <cell r="DU88">
            <v>8.7214214832769532E-2</v>
          </cell>
          <cell r="DV88">
            <v>2.3047429252324416E-2</v>
          </cell>
          <cell r="DW88">
            <v>1.5284749990325188E-2</v>
          </cell>
          <cell r="DX88">
            <v>1.4824523176794313E-2</v>
          </cell>
          <cell r="DY88">
            <v>1.1120420292327756E-2</v>
          </cell>
          <cell r="DZ88">
            <v>1.3889941851215082E-2</v>
          </cell>
          <cell r="EA88">
            <v>7.1654835254259227E-3</v>
          </cell>
          <cell r="EB88">
            <v>1.7031108432944463E-3</v>
          </cell>
          <cell r="EC88">
            <v>8.8276432272433729E-5</v>
          </cell>
          <cell r="ED88">
            <v>9.0279468789972831E-5</v>
          </cell>
          <cell r="EH88">
            <v>0.13919036306644031</v>
          </cell>
          <cell r="EI88">
            <v>3.0165593934729656E-2</v>
          </cell>
          <cell r="EJ88">
            <v>2.0459232384504512E-2</v>
          </cell>
          <cell r="EK88">
            <v>2.1869366328272369E-2</v>
          </cell>
          <cell r="EL88">
            <v>1.8643200290282446E-2</v>
          </cell>
          <cell r="EM88">
            <v>2.7034739212038975E-2</v>
          </cell>
          <cell r="EN88">
            <v>1.548116456252059E-2</v>
          </cell>
          <cell r="EO88">
            <v>4.8235380632776709E-3</v>
          </cell>
          <cell r="EP88">
            <v>4.4602510415825706E-4</v>
          </cell>
          <cell r="EQ88">
            <v>2.6750318665581211E-4</v>
          </cell>
          <cell r="EU88">
            <v>2.5283312784853393E-2</v>
          </cell>
          <cell r="EV88">
            <v>1.5405268262351063E-3</v>
          </cell>
          <cell r="EW88">
            <v>4.7091001802679888E-3</v>
          </cell>
          <cell r="EX88">
            <v>4.8020530756373806E-3</v>
          </cell>
          <cell r="EY88">
            <v>3.8971567278778679E-3</v>
          </cell>
          <cell r="EZ88">
            <v>4.4488726538501706E-3</v>
          </cell>
          <cell r="FA88">
            <v>4.1704718725330946E-3</v>
          </cell>
          <cell r="FB88">
            <v>1.6239648829848225E-3</v>
          </cell>
          <cell r="FC88">
            <v>9.0857448282087342E-5</v>
          </cell>
          <cell r="FD88">
            <v>3.0911718486958865E-7</v>
          </cell>
        </row>
        <row r="90">
          <cell r="E90">
            <v>0.27447096958531075</v>
          </cell>
          <cell r="F90">
            <v>5.3775857246804587E-2</v>
          </cell>
          <cell r="G90">
            <v>4.0417328456032464E-2</v>
          </cell>
          <cell r="H90">
            <v>3.6375210430316329E-2</v>
          </cell>
          <cell r="I90">
            <v>3.5944843255951417E-2</v>
          </cell>
          <cell r="J90">
            <v>5.7466328874778885E-2</v>
          </cell>
          <cell r="K90">
            <v>3.5102075440444941E-2</v>
          </cell>
          <cell r="L90">
            <v>6.5193905721900028E-3</v>
          </cell>
          <cell r="M90">
            <v>6.1122739638259753E-4</v>
          </cell>
          <cell r="N90">
            <v>3.2360869198068979E-4</v>
          </cell>
          <cell r="R90">
            <v>1.5454710035105491E-2</v>
          </cell>
          <cell r="S90">
            <v>1.082663384675495E-2</v>
          </cell>
          <cell r="T90">
            <v>5.0372846499901489E-3</v>
          </cell>
          <cell r="U90">
            <v>2.9033815060673044E-3</v>
          </cell>
          <cell r="V90">
            <v>1.6006586549713539E-3</v>
          </cell>
          <cell r="W90">
            <v>8.1291846270490926E-4</v>
          </cell>
          <cell r="X90">
            <v>1.2712050599886994E-4</v>
          </cell>
          <cell r="Y90">
            <v>3.2826025431493934E-5</v>
          </cell>
          <cell r="Z90">
            <v>0</v>
          </cell>
          <cell r="AA90">
            <v>0</v>
          </cell>
          <cell r="AE90">
            <v>3.5549520510778231E-3</v>
          </cell>
          <cell r="AF90">
            <v>8.8530752773714793E-4</v>
          </cell>
          <cell r="AG90">
            <v>9.0233679247606535E-4</v>
          </cell>
          <cell r="AH90">
            <v>5.5679659405322905E-4</v>
          </cell>
          <cell r="AI90">
            <v>5.9827170295979947E-4</v>
          </cell>
          <cell r="AJ90">
            <v>4.254575092978384E-4</v>
          </cell>
          <cell r="AK90">
            <v>1.8460408090137395E-4</v>
          </cell>
          <cell r="AL90">
            <v>1.5338469095065368E-6</v>
          </cell>
          <cell r="AM90">
            <v>6.4399674286262718E-7</v>
          </cell>
          <cell r="AN90">
            <v>0</v>
          </cell>
          <cell r="AR90">
            <v>8.7737645506906534E-2</v>
          </cell>
          <cell r="AS90">
            <v>1.6039799662672244E-2</v>
          </cell>
          <cell r="AT90">
            <v>1.1505191905012639E-2</v>
          </cell>
          <cell r="AU90">
            <v>1.3466352144377282E-2</v>
          </cell>
          <cell r="AV90">
            <v>1.2458881914403693E-2</v>
          </cell>
          <cell r="AW90">
            <v>1.9555990973729342E-2</v>
          </cell>
          <cell r="AX90">
            <v>5.7773466456821779E-3</v>
          </cell>
          <cell r="AY90">
            <v>1.4072413867827242E-3</v>
          </cell>
          <cell r="AZ90">
            <v>1.6130846899823782E-4</v>
          </cell>
          <cell r="BA90">
            <v>3.0093156263324276E-5</v>
          </cell>
          <cell r="BE90">
            <v>0.14409950248173556</v>
          </cell>
          <cell r="BF90">
            <v>2.4771106538528077E-2</v>
          </cell>
          <cell r="BG90">
            <v>1.9393797993126585E-2</v>
          </cell>
          <cell r="BH90">
            <v>1.7263950688101142E-2</v>
          </cell>
          <cell r="BI90">
            <v>1.7934717190374993E-2</v>
          </cell>
          <cell r="BJ90">
            <v>3.4997161727415391E-2</v>
          </cell>
          <cell r="BK90">
            <v>1.9948309184212608E-2</v>
          </cell>
          <cell r="BL90">
            <v>3.634052187386716E-3</v>
          </cell>
          <cell r="BM90">
            <v>4.1898911454746796E-4</v>
          </cell>
          <cell r="BN90">
            <v>2.6066223494606168E-4</v>
          </cell>
          <cell r="BR90">
            <v>2.7613386884115909E-2</v>
          </cell>
          <cell r="BS90">
            <v>1.1952917998970954E-3</v>
          </cell>
          <cell r="BT90">
            <v>3.0829168160248295E-3</v>
          </cell>
          <cell r="BU90">
            <v>3.7456880466120966E-3</v>
          </cell>
          <cell r="BV90">
            <v>3.1425788445435116E-3</v>
          </cell>
          <cell r="BW90">
            <v>4.3279354209021792E-3</v>
          </cell>
          <cell r="BX90">
            <v>3.7428048472585088E-3</v>
          </cell>
          <cell r="BY90">
            <v>1.4437371256795625E-3</v>
          </cell>
          <cell r="BZ90">
            <v>3.0285816094029115E-5</v>
          </cell>
          <cell r="CA90">
            <v>3.285330077130383E-5</v>
          </cell>
          <cell r="CH90">
            <v>0.27476882430647293</v>
          </cell>
          <cell r="CI90">
            <v>6.6908415933307652E-2</v>
          </cell>
          <cell r="CJ90">
            <v>4.5185990560211053E-2</v>
          </cell>
          <cell r="CK90">
            <v>4.4441158401221759E-2</v>
          </cell>
          <cell r="CL90">
            <v>3.5642989195032893E-2</v>
          </cell>
          <cell r="CM90">
            <v>4.6352777174387065E-2</v>
          </cell>
          <cell r="CN90">
            <v>2.7100958944912198E-2</v>
          </cell>
          <cell r="CO90">
            <v>8.1532833400568706E-3</v>
          </cell>
          <cell r="CP90">
            <v>6.2515898471277812E-4</v>
          </cell>
          <cell r="CQ90">
            <v>3.5809177263065455E-4</v>
          </cell>
          <cell r="CU90">
            <v>2.0085697961486321E-2</v>
          </cell>
          <cell r="CV90">
            <v>1.1246705374945541E-2</v>
          </cell>
          <cell r="CW90">
            <v>4.1280836918467867E-3</v>
          </cell>
          <cell r="CX90">
            <v>2.4489532275816742E-3</v>
          </cell>
          <cell r="CY90">
            <v>1.3919331990022246E-3</v>
          </cell>
          <cell r="CZ90">
            <v>7.8270347048017168E-4</v>
          </cell>
          <cell r="DA90">
            <v>8.7318997629925454E-5</v>
          </cell>
          <cell r="DB90">
            <v>0</v>
          </cell>
          <cell r="DC90">
            <v>0</v>
          </cell>
          <cell r="DD90">
            <v>0</v>
          </cell>
          <cell r="DH90">
            <v>2.9952356609233986E-3</v>
          </cell>
          <cell r="DI90">
            <v>9.0816054507292796E-4</v>
          </cell>
          <cell r="DJ90">
            <v>6.0482431326658315E-4</v>
          </cell>
          <cell r="DK90">
            <v>4.9626259293602626E-4</v>
          </cell>
          <cell r="DL90">
            <v>5.9027868554259618E-4</v>
          </cell>
          <cell r="DM90">
            <v>1.9651998680266636E-4</v>
          </cell>
          <cell r="DN90">
            <v>1.9651998680266636E-4</v>
          </cell>
          <cell r="DO90">
            <v>2.6695504999317281E-6</v>
          </cell>
          <cell r="DP90">
            <v>0</v>
          </cell>
          <cell r="DQ90">
            <v>0</v>
          </cell>
          <cell r="DU90">
            <v>8.7214214832769532E-2</v>
          </cell>
          <cell r="DV90">
            <v>2.3047429252324416E-2</v>
          </cell>
          <cell r="DW90">
            <v>1.5284749990325188E-2</v>
          </cell>
          <cell r="DX90">
            <v>1.4824523176794313E-2</v>
          </cell>
          <cell r="DY90">
            <v>1.1120420292327756E-2</v>
          </cell>
          <cell r="DZ90">
            <v>1.3889941851215082E-2</v>
          </cell>
          <cell r="EA90">
            <v>7.1654835254259227E-3</v>
          </cell>
          <cell r="EB90">
            <v>1.7031108432944463E-3</v>
          </cell>
          <cell r="EC90">
            <v>8.8276432272433729E-5</v>
          </cell>
          <cell r="ED90">
            <v>9.0279468789972831E-5</v>
          </cell>
          <cell r="EH90">
            <v>0.13919036306644031</v>
          </cell>
          <cell r="EI90">
            <v>3.0165593934729656E-2</v>
          </cell>
          <cell r="EJ90">
            <v>2.0459232384504512E-2</v>
          </cell>
          <cell r="EK90">
            <v>2.1869366328272369E-2</v>
          </cell>
          <cell r="EL90">
            <v>1.8643200290282446E-2</v>
          </cell>
          <cell r="EM90">
            <v>2.7034739212038975E-2</v>
          </cell>
          <cell r="EN90">
            <v>1.548116456252059E-2</v>
          </cell>
          <cell r="EO90">
            <v>4.8235380632776709E-3</v>
          </cell>
          <cell r="EP90">
            <v>4.4602510415825706E-4</v>
          </cell>
          <cell r="EQ90">
            <v>2.6750318665581211E-4</v>
          </cell>
          <cell r="EU90">
            <v>2.5283312784853393E-2</v>
          </cell>
          <cell r="EV90">
            <v>1.5405268262351063E-3</v>
          </cell>
          <cell r="EW90">
            <v>4.7091001802679888E-3</v>
          </cell>
          <cell r="EX90">
            <v>4.8020530756373806E-3</v>
          </cell>
          <cell r="EY90">
            <v>3.8971567278778679E-3</v>
          </cell>
          <cell r="EZ90">
            <v>4.4488726538501706E-3</v>
          </cell>
          <cell r="FA90">
            <v>4.1704718725330946E-3</v>
          </cell>
          <cell r="FB90">
            <v>1.6239648829848225E-3</v>
          </cell>
          <cell r="FC90">
            <v>9.0857448282087342E-5</v>
          </cell>
          <cell r="FD90">
            <v>3.0911718486958865E-7</v>
          </cell>
        </row>
        <row r="97">
          <cell r="E97">
            <v>0.16971306162839447</v>
          </cell>
          <cell r="F97">
            <v>5.2532666281942413E-2</v>
          </cell>
          <cell r="G97">
            <v>3.1582904924152076E-2</v>
          </cell>
          <cell r="H97">
            <v>2.7345769990497988E-2</v>
          </cell>
          <cell r="I97">
            <v>2.0880391923752201E-2</v>
          </cell>
          <cell r="J97">
            <v>2.1817968309008597E-2</v>
          </cell>
          <cell r="K97">
            <v>8.5295299552122263E-3</v>
          </cell>
          <cell r="L97">
            <v>2.5893829367994708E-3</v>
          </cell>
          <cell r="M97">
            <v>2.3671112412965341E-4</v>
          </cell>
          <cell r="N97">
            <v>1.3339310556220645E-4</v>
          </cell>
          <cell r="R97">
            <v>8.6448059846617811E-3</v>
          </cell>
          <cell r="S97">
            <v>6.8896573147591358E-3</v>
          </cell>
          <cell r="T97">
            <v>1.2448574547136093E-3</v>
          </cell>
          <cell r="U97">
            <v>3.8749841957745525E-4</v>
          </cell>
          <cell r="V97">
            <v>9.301747942505366E-5</v>
          </cell>
          <cell r="W97">
            <v>2.9775316186526121E-5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E97">
            <v>1.4123755168678448E-3</v>
          </cell>
          <cell r="AF97">
            <v>6.0140792844880664E-4</v>
          </cell>
          <cell r="AG97">
            <v>3.8490699297588491E-4</v>
          </cell>
          <cell r="AH97">
            <v>1.3950488517823058E-4</v>
          </cell>
          <cell r="AI97">
            <v>1.8717897109688346E-4</v>
          </cell>
          <cell r="AJ97">
            <v>6.6794533066307903E-5</v>
          </cell>
          <cell r="AK97">
            <v>3.258220610173083E-5</v>
          </cell>
          <cell r="AL97">
            <v>0</v>
          </cell>
          <cell r="AM97">
            <v>0</v>
          </cell>
          <cell r="AN97">
            <v>0</v>
          </cell>
          <cell r="AR97">
            <v>4.9749863071944414E-2</v>
          </cell>
          <cell r="AS97">
            <v>1.6865696766879032E-2</v>
          </cell>
          <cell r="AT97">
            <v>8.7937114642466542E-3</v>
          </cell>
          <cell r="AU97">
            <v>6.9229189274881385E-3</v>
          </cell>
          <cell r="AV97">
            <v>4.5012433479002653E-3</v>
          </cell>
          <cell r="AW97">
            <v>3.8662118567515872E-3</v>
          </cell>
          <cell r="AX97">
            <v>1.5457142647861202E-3</v>
          </cell>
          <cell r="AY97">
            <v>4.1443104554994835E-4</v>
          </cell>
          <cell r="AZ97">
            <v>6.8912572124585724E-5</v>
          </cell>
          <cell r="BA97">
            <v>3.006294530087649E-5</v>
          </cell>
          <cell r="BE97">
            <v>9.0667705503787596E-2</v>
          </cell>
          <cell r="BF97">
            <v>2.6094473621829564E-2</v>
          </cell>
          <cell r="BG97">
            <v>1.585389642555101E-2</v>
          </cell>
          <cell r="BH97">
            <v>1.426871857358258E-2</v>
          </cell>
          <cell r="BI97">
            <v>1.146651736468754E-2</v>
          </cell>
          <cell r="BJ97">
            <v>1.3600052715515412E-2</v>
          </cell>
          <cell r="BK97">
            <v>5.1938661290582356E-3</v>
          </cell>
          <cell r="BL97">
            <v>1.4817384148577567E-3</v>
          </cell>
          <cell r="BM97">
            <v>1.3771881403428494E-4</v>
          </cell>
          <cell r="BN97">
            <v>1.0333016026132997E-4</v>
          </cell>
          <cell r="BR97">
            <v>1.8069969676972261E-2</v>
          </cell>
          <cell r="BS97">
            <v>1.0686480561650233E-3</v>
          </cell>
          <cell r="BT97">
            <v>2.7927369219871122E-3</v>
          </cell>
          <cell r="BU97">
            <v>2.9750766368445043E-3</v>
          </cell>
          <cell r="BV97">
            <v>2.1841441924939915E-3</v>
          </cell>
          <cell r="BW97">
            <v>2.2577862003075053E-3</v>
          </cell>
          <cell r="BX97">
            <v>1.7573673552661398E-3</v>
          </cell>
          <cell r="BY97">
            <v>6.9321347639176602E-4</v>
          </cell>
          <cell r="BZ97">
            <v>3.007973797078272E-5</v>
          </cell>
          <cell r="CA97">
            <v>0</v>
          </cell>
          <cell r="CH97">
            <v>0.16827267786284317</v>
          </cell>
          <cell r="CI97">
            <v>5.1900381869603926E-2</v>
          </cell>
          <cell r="CJ97">
            <v>3.123044917692238E-2</v>
          </cell>
          <cell r="CK97">
            <v>2.7996611696809639E-2</v>
          </cell>
          <cell r="CL97">
            <v>2.0249361479037331E-2</v>
          </cell>
          <cell r="CM97">
            <v>2.1684985147018398E-2</v>
          </cell>
          <cell r="CN97">
            <v>1.1432174881571789E-2</v>
          </cell>
          <cell r="CO97">
            <v>3.4187137984359709E-3</v>
          </cell>
          <cell r="CP97">
            <v>1.8002509572671862E-4</v>
          </cell>
          <cell r="CQ97">
            <v>1.7997471771699994E-4</v>
          </cell>
          <cell r="CU97">
            <v>9.3792245987557293E-3</v>
          </cell>
          <cell r="CV97">
            <v>7.1460758847662698E-3</v>
          </cell>
          <cell r="CW97">
            <v>1.4292151769532539E-3</v>
          </cell>
          <cell r="CX97">
            <v>5.3595569135747026E-4</v>
          </cell>
          <cell r="CY97">
            <v>1.7865189711915673E-4</v>
          </cell>
          <cell r="CZ97">
            <v>8.9325948559578367E-5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H97">
            <v>1.2707060379675023E-3</v>
          </cell>
          <cell r="DI97">
            <v>5.8647970983115489E-4</v>
          </cell>
          <cell r="DJ97">
            <v>1.9549323661038496E-4</v>
          </cell>
          <cell r="DK97">
            <v>1.9549323661038496E-4</v>
          </cell>
          <cell r="DL97">
            <v>9.7746618305192482E-5</v>
          </cell>
          <cell r="DM97">
            <v>9.7746618305192482E-5</v>
          </cell>
          <cell r="DN97">
            <v>9.7746618305192482E-5</v>
          </cell>
          <cell r="DO97">
            <v>0</v>
          </cell>
          <cell r="DP97">
            <v>0</v>
          </cell>
          <cell r="DQ97">
            <v>0</v>
          </cell>
          <cell r="DU97">
            <v>4.9333293238738321E-2</v>
          </cell>
          <cell r="DV97">
            <v>1.7045689985596968E-2</v>
          </cell>
          <cell r="DW97">
            <v>9.7403942774839831E-3</v>
          </cell>
          <cell r="DX97">
            <v>8.5679394107497989E-3</v>
          </cell>
          <cell r="DY97">
            <v>5.4113301541577679E-3</v>
          </cell>
          <cell r="DZ97">
            <v>5.5015189900603969E-3</v>
          </cell>
          <cell r="EA97">
            <v>2.2547208975657366E-3</v>
          </cell>
          <cell r="EB97">
            <v>7.215106872210358E-4</v>
          </cell>
          <cell r="EC97">
            <v>0</v>
          </cell>
          <cell r="ED97">
            <v>9.0188835902629475E-5</v>
          </cell>
          <cell r="EH97">
            <v>8.8888022996226751E-2</v>
          </cell>
          <cell r="EI97">
            <v>2.5768548080724315E-2</v>
          </cell>
          <cell r="EJ97">
            <v>1.5353385790257348E-2</v>
          </cell>
          <cell r="EK97">
            <v>1.4365741090299273E-2</v>
          </cell>
          <cell r="EL97">
            <v>1.1313021108610677E-2</v>
          </cell>
          <cell r="EM97">
            <v>1.3108738744898088E-2</v>
          </cell>
          <cell r="EN97">
            <v>6.8237270178921556E-3</v>
          </cell>
          <cell r="EO97">
            <v>1.97528939991615E-3</v>
          </cell>
          <cell r="EP97">
            <v>8.9785881814370474E-5</v>
          </cell>
          <cell r="EQ97">
            <v>8.9785881814370474E-5</v>
          </cell>
          <cell r="EU97">
            <v>1.940143099115486E-2</v>
          </cell>
          <cell r="EV97">
            <v>1.3535882086852225E-3</v>
          </cell>
          <cell r="EW97">
            <v>4.5119606956174089E-3</v>
          </cell>
          <cell r="EX97">
            <v>4.3314822677927127E-3</v>
          </cell>
          <cell r="EY97">
            <v>3.2486117008445337E-3</v>
          </cell>
          <cell r="EZ97">
            <v>2.8876548451951412E-3</v>
          </cell>
          <cell r="FA97">
            <v>2.2559803478087045E-3</v>
          </cell>
          <cell r="FB97">
            <v>7.2191371129878531E-4</v>
          </cell>
          <cell r="FC97">
            <v>9.0239213912348163E-5</v>
          </cell>
          <cell r="FD97">
            <v>0</v>
          </cell>
        </row>
        <row r="99">
          <cell r="E99">
            <v>0.179880386935204</v>
          </cell>
          <cell r="F99">
            <v>5.203762607951809E-2</v>
          </cell>
          <cell r="G99">
            <v>3.3555381170060815E-2</v>
          </cell>
          <cell r="H99">
            <v>2.8954762347556673E-2</v>
          </cell>
          <cell r="I99">
            <v>2.2926061975057799E-2</v>
          </cell>
          <cell r="J99">
            <v>2.4653726066367801E-2</v>
          </cell>
          <cell r="K99">
            <v>8.5295299552122263E-3</v>
          </cell>
          <cell r="L99">
            <v>2.5893829367994708E-3</v>
          </cell>
          <cell r="M99">
            <v>2.3671112412965341E-4</v>
          </cell>
          <cell r="N99">
            <v>1.3339310556220645E-4</v>
          </cell>
          <cell r="R99">
            <v>8.6448059846617811E-3</v>
          </cell>
          <cell r="S99">
            <v>6.8896573147591358E-3</v>
          </cell>
          <cell r="T99">
            <v>1.2448574547136093E-3</v>
          </cell>
          <cell r="U99">
            <v>3.8749841957745525E-4</v>
          </cell>
          <cell r="V99">
            <v>9.301747942505366E-5</v>
          </cell>
          <cell r="W99">
            <v>2.9775316186526121E-5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E99">
            <v>1.4123755168678448E-3</v>
          </cell>
          <cell r="AF99">
            <v>6.0140792844880664E-4</v>
          </cell>
          <cell r="AG99">
            <v>3.8490699297588491E-4</v>
          </cell>
          <cell r="AH99">
            <v>1.3950488517823058E-4</v>
          </cell>
          <cell r="AI99">
            <v>1.8717897109688346E-4</v>
          </cell>
          <cell r="AJ99">
            <v>6.6794533066307903E-5</v>
          </cell>
          <cell r="AK99">
            <v>3.258220610173083E-5</v>
          </cell>
          <cell r="AL99">
            <v>0</v>
          </cell>
          <cell r="AM99">
            <v>0</v>
          </cell>
          <cell r="AN99">
            <v>0</v>
          </cell>
          <cell r="AR99">
            <v>5.3337003131604499E-2</v>
          </cell>
          <cell r="AS99">
            <v>1.6804883722156466E-2</v>
          </cell>
          <cell r="AT99">
            <v>8.7937114642466542E-3</v>
          </cell>
          <cell r="AU99">
            <v>6.9229189274881385E-3</v>
          </cell>
          <cell r="AV99">
            <v>4.5012433479002653E-3</v>
          </cell>
          <cell r="AW99">
            <v>3.8662118567515872E-3</v>
          </cell>
          <cell r="AX99">
            <v>1.5457142647861202E-3</v>
          </cell>
          <cell r="AY99">
            <v>4.1443104554994835E-4</v>
          </cell>
          <cell r="AZ99">
            <v>6.8912572124585724E-5</v>
          </cell>
          <cell r="BA99">
            <v>3.006294530087649E-5</v>
          </cell>
          <cell r="BE99">
            <v>9.4282722564811086E-2</v>
          </cell>
          <cell r="BF99">
            <v>2.5112166743641959E-2</v>
          </cell>
          <cell r="BG99">
            <v>1.6466542482944602E-2</v>
          </cell>
          <cell r="BH99">
            <v>1.4442520172093781E-2</v>
          </cell>
          <cell r="BI99">
            <v>1.2187264951494983E-2</v>
          </cell>
          <cell r="BJ99">
            <v>1.535492127835341E-2</v>
          </cell>
          <cell r="BK99">
            <v>5.1938661290582356E-3</v>
          </cell>
          <cell r="BL99">
            <v>1.4817384148577567E-3</v>
          </cell>
          <cell r="BM99">
            <v>1.3771881403428494E-4</v>
          </cell>
          <cell r="BN99">
            <v>1.0333016026132997E-4</v>
          </cell>
          <cell r="BR99">
            <v>2.0402875330444749E-2</v>
          </cell>
          <cell r="BS99">
            <v>1.0686480561650233E-3</v>
          </cell>
          <cell r="BT99">
            <v>2.7927369219871122E-3</v>
          </cell>
          <cell r="BU99">
            <v>2.9750766368445043E-3</v>
          </cell>
          <cell r="BV99">
            <v>2.1841441924939915E-3</v>
          </cell>
          <cell r="BW99">
            <v>2.2577862003075053E-3</v>
          </cell>
          <cell r="BX99">
            <v>1.7573673552661398E-3</v>
          </cell>
          <cell r="BY99">
            <v>6.9321347639176602E-4</v>
          </cell>
          <cell r="BZ99">
            <v>3.007973797078272E-5</v>
          </cell>
          <cell r="CA99">
            <v>0</v>
          </cell>
          <cell r="CH99">
            <v>0.16827267786284317</v>
          </cell>
          <cell r="CI99">
            <v>5.1900381869603926E-2</v>
          </cell>
          <cell r="CJ99">
            <v>3.123044917692238E-2</v>
          </cell>
          <cell r="CK99">
            <v>2.7996611696809639E-2</v>
          </cell>
          <cell r="CL99">
            <v>2.0249361479037331E-2</v>
          </cell>
          <cell r="CM99">
            <v>2.1684985147018398E-2</v>
          </cell>
          <cell r="CN99">
            <v>1.1432174881571789E-2</v>
          </cell>
          <cell r="CO99">
            <v>3.4187137984359709E-3</v>
          </cell>
          <cell r="CP99">
            <v>1.8002509572671862E-4</v>
          </cell>
          <cell r="CQ99">
            <v>1.7997471771699994E-4</v>
          </cell>
          <cell r="CU99">
            <v>9.3792245987557293E-3</v>
          </cell>
          <cell r="CV99">
            <v>7.1460758847662698E-3</v>
          </cell>
          <cell r="CW99">
            <v>1.4292151769532539E-3</v>
          </cell>
          <cell r="CX99">
            <v>5.3595569135747026E-4</v>
          </cell>
          <cell r="CY99">
            <v>1.7865189711915673E-4</v>
          </cell>
          <cell r="CZ99">
            <v>8.9325948559578367E-5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H99">
            <v>1.2707060379675023E-3</v>
          </cell>
          <cell r="DI99">
            <v>5.8647970983115489E-4</v>
          </cell>
          <cell r="DJ99">
            <v>1.9549323661038496E-4</v>
          </cell>
          <cell r="DK99">
            <v>1.9549323661038496E-4</v>
          </cell>
          <cell r="DL99">
            <v>9.7746618305192482E-5</v>
          </cell>
          <cell r="DM99">
            <v>9.7746618305192482E-5</v>
          </cell>
          <cell r="DN99">
            <v>9.7746618305192482E-5</v>
          </cell>
          <cell r="DO99">
            <v>0</v>
          </cell>
          <cell r="DP99">
            <v>0</v>
          </cell>
          <cell r="DQ99">
            <v>0</v>
          </cell>
          <cell r="DU99">
            <v>4.9333293238738321E-2</v>
          </cell>
          <cell r="DV99">
            <v>1.7045689985596968E-2</v>
          </cell>
          <cell r="DW99">
            <v>9.7403942774839831E-3</v>
          </cell>
          <cell r="DX99">
            <v>8.5679394107497989E-3</v>
          </cell>
          <cell r="DY99">
            <v>5.4113301541577679E-3</v>
          </cell>
          <cell r="DZ99">
            <v>5.5015189900603969E-3</v>
          </cell>
          <cell r="EA99">
            <v>2.2547208975657366E-3</v>
          </cell>
          <cell r="EB99">
            <v>7.215106872210358E-4</v>
          </cell>
          <cell r="EC99">
            <v>0</v>
          </cell>
          <cell r="ED99">
            <v>9.0188835902629475E-5</v>
          </cell>
          <cell r="EH99">
            <v>8.8888022996226751E-2</v>
          </cell>
          <cell r="EI99">
            <v>2.5768548080724315E-2</v>
          </cell>
          <cell r="EJ99">
            <v>1.5353385790257348E-2</v>
          </cell>
          <cell r="EK99">
            <v>1.4365741090299273E-2</v>
          </cell>
          <cell r="EL99">
            <v>1.1313021108610677E-2</v>
          </cell>
          <cell r="EM99">
            <v>1.3108738744898088E-2</v>
          </cell>
          <cell r="EN99">
            <v>6.8237270178921556E-3</v>
          </cell>
          <cell r="EO99">
            <v>1.97528939991615E-3</v>
          </cell>
          <cell r="EP99">
            <v>8.9785881814370474E-5</v>
          </cell>
          <cell r="EQ99">
            <v>8.9785881814370474E-5</v>
          </cell>
          <cell r="EU99">
            <v>1.940143099115486E-2</v>
          </cell>
          <cell r="EV99">
            <v>1.3535882086852225E-3</v>
          </cell>
          <cell r="EW99">
            <v>4.5119606956174089E-3</v>
          </cell>
          <cell r="EX99">
            <v>4.3314822677927127E-3</v>
          </cell>
          <cell r="EY99">
            <v>3.2486117008445337E-3</v>
          </cell>
          <cell r="EZ99">
            <v>2.8876548451951412E-3</v>
          </cell>
          <cell r="FA99">
            <v>2.2559803478087045E-3</v>
          </cell>
          <cell r="FB99">
            <v>7.2191371129878531E-4</v>
          </cell>
          <cell r="FC99">
            <v>9.0239213912348163E-5</v>
          </cell>
          <cell r="FD99">
            <v>0</v>
          </cell>
        </row>
        <row r="101">
          <cell r="E101">
            <v>0.18865020501541518</v>
          </cell>
          <cell r="F101">
            <v>5.1610629560114453E-2</v>
          </cell>
          <cell r="G101">
            <v>3.5256738933500537E-2</v>
          </cell>
          <cell r="H101">
            <v>3.0342597381654027E-2</v>
          </cell>
          <cell r="I101">
            <v>2.4690552995136703E-2</v>
          </cell>
          <cell r="J101">
            <v>2.7099706587413189E-2</v>
          </cell>
          <cell r="K101">
            <v>8.5295299552122263E-3</v>
          </cell>
          <cell r="L101">
            <v>2.5893829367994708E-3</v>
          </cell>
          <cell r="M101">
            <v>2.3671112412965341E-4</v>
          </cell>
          <cell r="N101">
            <v>1.3339310556220645E-4</v>
          </cell>
          <cell r="R101">
            <v>8.6448059846617811E-3</v>
          </cell>
          <cell r="S101">
            <v>6.8896573147591358E-3</v>
          </cell>
          <cell r="T101">
            <v>1.2448574547136093E-3</v>
          </cell>
          <cell r="U101">
            <v>3.8749841957745525E-4</v>
          </cell>
          <cell r="V101">
            <v>9.301747942505366E-5</v>
          </cell>
          <cell r="W101">
            <v>2.9775316186526121E-5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E101">
            <v>1.4123755168678448E-3</v>
          </cell>
          <cell r="AF101">
            <v>6.0140792844880664E-4</v>
          </cell>
          <cell r="AG101">
            <v>3.8490699297588491E-4</v>
          </cell>
          <cell r="AH101">
            <v>1.3950488517823058E-4</v>
          </cell>
          <cell r="AI101">
            <v>1.8717897109688346E-4</v>
          </cell>
          <cell r="AJ101">
            <v>6.6794533066307903E-5</v>
          </cell>
          <cell r="AK101">
            <v>3.258220610173083E-5</v>
          </cell>
          <cell r="AL101">
            <v>0</v>
          </cell>
          <cell r="AM101">
            <v>0</v>
          </cell>
          <cell r="AN101">
            <v>0</v>
          </cell>
          <cell r="AR101">
            <v>5.6431087839446753E-2</v>
          </cell>
          <cell r="AS101">
            <v>1.6752429480453045E-2</v>
          </cell>
          <cell r="AT101">
            <v>8.7937114642466542E-3</v>
          </cell>
          <cell r="AU101">
            <v>6.9229189274881385E-3</v>
          </cell>
          <cell r="AV101">
            <v>4.5012433479002653E-3</v>
          </cell>
          <cell r="AW101">
            <v>3.8662118567515872E-3</v>
          </cell>
          <cell r="AX101">
            <v>1.5457142647861202E-3</v>
          </cell>
          <cell r="AY101">
            <v>4.1443104554994835E-4</v>
          </cell>
          <cell r="AZ101">
            <v>6.8912572124585724E-5</v>
          </cell>
          <cell r="BA101">
            <v>3.006294530087649E-5</v>
          </cell>
          <cell r="BE101">
            <v>9.7400852557248979E-2</v>
          </cell>
          <cell r="BF101">
            <v>2.4264878753862011E-2</v>
          </cell>
          <cell r="BG101">
            <v>1.6994979835814786E-2</v>
          </cell>
          <cell r="BH101">
            <v>1.4592432597928362E-2</v>
          </cell>
          <cell r="BI101">
            <v>1.2808945189641704E-2</v>
          </cell>
          <cell r="BJ101">
            <v>1.6868581713754598E-2</v>
          </cell>
          <cell r="BK101">
            <v>5.1938661290582356E-3</v>
          </cell>
          <cell r="BL101">
            <v>1.4817384148577567E-3</v>
          </cell>
          <cell r="BM101">
            <v>1.3771881403428494E-4</v>
          </cell>
          <cell r="BN101">
            <v>1.0333016026132997E-4</v>
          </cell>
          <cell r="BR101">
            <v>2.2415121182905819E-2</v>
          </cell>
          <cell r="BS101">
            <v>1.0686480561650233E-3</v>
          </cell>
          <cell r="BT101">
            <v>2.7927369219871122E-3</v>
          </cell>
          <cell r="BU101">
            <v>2.9750766368445043E-3</v>
          </cell>
          <cell r="BV101">
            <v>2.1841441924939915E-3</v>
          </cell>
          <cell r="BW101">
            <v>2.2577862003075053E-3</v>
          </cell>
          <cell r="BX101">
            <v>1.7573673552661398E-3</v>
          </cell>
          <cell r="BY101">
            <v>6.9321347639176602E-4</v>
          </cell>
          <cell r="BZ101">
            <v>3.007973797078272E-5</v>
          </cell>
          <cell r="CA101">
            <v>0</v>
          </cell>
          <cell r="CH101">
            <v>0.16827267786284317</v>
          </cell>
          <cell r="CI101">
            <v>5.1900381869603926E-2</v>
          </cell>
          <cell r="CJ101">
            <v>3.123044917692238E-2</v>
          </cell>
          <cell r="CK101">
            <v>2.7996611696809639E-2</v>
          </cell>
          <cell r="CL101">
            <v>2.0249361479037331E-2</v>
          </cell>
          <cell r="CM101">
            <v>2.1684985147018398E-2</v>
          </cell>
          <cell r="CN101">
            <v>1.1432174881571789E-2</v>
          </cell>
          <cell r="CO101">
            <v>3.4187137984359709E-3</v>
          </cell>
          <cell r="CP101">
            <v>1.8002509572671862E-4</v>
          </cell>
          <cell r="CQ101">
            <v>1.7997471771699994E-4</v>
          </cell>
          <cell r="CU101">
            <v>9.3792245987557293E-3</v>
          </cell>
          <cell r="CV101">
            <v>7.1460758847662698E-3</v>
          </cell>
          <cell r="CW101">
            <v>1.4292151769532539E-3</v>
          </cell>
          <cell r="CX101">
            <v>5.3595569135747026E-4</v>
          </cell>
          <cell r="CY101">
            <v>1.7865189711915673E-4</v>
          </cell>
          <cell r="CZ101">
            <v>8.9325948559578367E-5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H101">
            <v>1.2707060379675023E-3</v>
          </cell>
          <cell r="DI101">
            <v>5.8647970983115489E-4</v>
          </cell>
          <cell r="DJ101">
            <v>1.9549323661038496E-4</v>
          </cell>
          <cell r="DK101">
            <v>1.9549323661038496E-4</v>
          </cell>
          <cell r="DL101">
            <v>9.7746618305192482E-5</v>
          </cell>
          <cell r="DM101">
            <v>9.7746618305192482E-5</v>
          </cell>
          <cell r="DN101">
            <v>9.7746618305192482E-5</v>
          </cell>
          <cell r="DO101">
            <v>0</v>
          </cell>
          <cell r="DP101">
            <v>0</v>
          </cell>
          <cell r="DQ101">
            <v>0</v>
          </cell>
          <cell r="DU101">
            <v>4.9333293238738321E-2</v>
          </cell>
          <cell r="DV101">
            <v>1.7045689985596968E-2</v>
          </cell>
          <cell r="DW101">
            <v>9.7403942774839831E-3</v>
          </cell>
          <cell r="DX101">
            <v>8.5679394107497989E-3</v>
          </cell>
          <cell r="DY101">
            <v>5.4113301541577679E-3</v>
          </cell>
          <cell r="DZ101">
            <v>5.5015189900603969E-3</v>
          </cell>
          <cell r="EA101">
            <v>2.2547208975657366E-3</v>
          </cell>
          <cell r="EB101">
            <v>7.215106872210358E-4</v>
          </cell>
          <cell r="EC101">
            <v>0</v>
          </cell>
          <cell r="ED101">
            <v>9.0188835902629475E-5</v>
          </cell>
          <cell r="EH101">
            <v>8.8888022996226751E-2</v>
          </cell>
          <cell r="EI101">
            <v>2.5768548080724315E-2</v>
          </cell>
          <cell r="EJ101">
            <v>1.5353385790257348E-2</v>
          </cell>
          <cell r="EK101">
            <v>1.4365741090299273E-2</v>
          </cell>
          <cell r="EL101">
            <v>1.1313021108610677E-2</v>
          </cell>
          <cell r="EM101">
            <v>1.3108738744898088E-2</v>
          </cell>
          <cell r="EN101">
            <v>6.8237270178921556E-3</v>
          </cell>
          <cell r="EO101">
            <v>1.97528939991615E-3</v>
          </cell>
          <cell r="EP101">
            <v>8.9785881814370474E-5</v>
          </cell>
          <cell r="EQ101">
            <v>8.9785881814370474E-5</v>
          </cell>
          <cell r="EU101">
            <v>1.940143099115486E-2</v>
          </cell>
          <cell r="EV101">
            <v>1.3535882086852225E-3</v>
          </cell>
          <cell r="EW101">
            <v>4.5119606956174089E-3</v>
          </cell>
          <cell r="EX101">
            <v>4.3314822677927127E-3</v>
          </cell>
          <cell r="EY101">
            <v>3.2486117008445337E-3</v>
          </cell>
          <cell r="EZ101">
            <v>2.8876548451951412E-3</v>
          </cell>
          <cell r="FA101">
            <v>2.2559803478087045E-3</v>
          </cell>
          <cell r="FB101">
            <v>7.2191371129878531E-4</v>
          </cell>
          <cell r="FC101">
            <v>9.0239213912348163E-5</v>
          </cell>
          <cell r="FD101">
            <v>0</v>
          </cell>
        </row>
        <row r="103">
          <cell r="E103">
            <v>0.19636067776241903</v>
          </cell>
          <cell r="F103">
            <v>5.1235211849528603E-2</v>
          </cell>
          <cell r="G103">
            <v>3.6752582125220368E-2</v>
          </cell>
          <cell r="H103">
            <v>3.1562789649027381E-2</v>
          </cell>
          <cell r="I103">
            <v>2.6241903296615677E-2</v>
          </cell>
          <cell r="J103">
            <v>2.9250226241837832E-2</v>
          </cell>
          <cell r="K103">
            <v>8.5295299552122263E-3</v>
          </cell>
          <cell r="L103">
            <v>2.5893829367994708E-3</v>
          </cell>
          <cell r="M103">
            <v>2.3671112412965341E-4</v>
          </cell>
          <cell r="N103">
            <v>1.3339310556220645E-4</v>
          </cell>
          <cell r="R103">
            <v>8.6448059846617811E-3</v>
          </cell>
          <cell r="S103">
            <v>6.8896573147591358E-3</v>
          </cell>
          <cell r="T103">
            <v>1.2448574547136093E-3</v>
          </cell>
          <cell r="U103">
            <v>3.8749841957745525E-4</v>
          </cell>
          <cell r="V103">
            <v>9.301747942505366E-5</v>
          </cell>
          <cell r="W103">
            <v>2.9775316186526121E-5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E103">
            <v>1.4123755168678448E-3</v>
          </cell>
          <cell r="AF103">
            <v>6.0140792844880664E-4</v>
          </cell>
          <cell r="AG103">
            <v>3.8490699297588491E-4</v>
          </cell>
          <cell r="AH103">
            <v>1.3950488517823058E-4</v>
          </cell>
          <cell r="AI103">
            <v>1.8717897109688346E-4</v>
          </cell>
          <cell r="AJ103">
            <v>6.6794533066307903E-5</v>
          </cell>
          <cell r="AK103">
            <v>3.258220610173083E-5</v>
          </cell>
          <cell r="AL103">
            <v>0</v>
          </cell>
          <cell r="AM103">
            <v>0</v>
          </cell>
          <cell r="AN103">
            <v>0</v>
          </cell>
          <cell r="AR103">
            <v>5.915142429324062E-2</v>
          </cell>
          <cell r="AS103">
            <v>1.6706311419916353E-2</v>
          </cell>
          <cell r="AT103">
            <v>8.7937114642466542E-3</v>
          </cell>
          <cell r="AU103">
            <v>6.9229189274881385E-3</v>
          </cell>
          <cell r="AV103">
            <v>4.5012433479002653E-3</v>
          </cell>
          <cell r="AW103">
            <v>3.8662118567515872E-3</v>
          </cell>
          <cell r="AX103">
            <v>1.5457142647861202E-3</v>
          </cell>
          <cell r="AY103">
            <v>4.1443104554994835E-4</v>
          </cell>
          <cell r="AZ103">
            <v>6.8912572124585724E-5</v>
          </cell>
          <cell r="BA103">
            <v>3.006294530087649E-5</v>
          </cell>
          <cell r="BE103">
            <v>0.1001423297587611</v>
          </cell>
          <cell r="BF103">
            <v>2.3519938449022226E-2</v>
          </cell>
          <cell r="BG103">
            <v>1.745958489039378E-2</v>
          </cell>
          <cell r="BH103">
            <v>1.4724236435050482E-2</v>
          </cell>
          <cell r="BI103">
            <v>1.3355529906649389E-2</v>
          </cell>
          <cell r="BJ103">
            <v>1.8199400372549156E-2</v>
          </cell>
          <cell r="BK103">
            <v>5.1938661290582356E-3</v>
          </cell>
          <cell r="BL103">
            <v>1.4817384148577567E-3</v>
          </cell>
          <cell r="BM103">
            <v>1.3771881403428494E-4</v>
          </cell>
          <cell r="BN103">
            <v>1.0333016026132997E-4</v>
          </cell>
          <cell r="BR103">
            <v>2.4184298908574098E-2</v>
          </cell>
          <cell r="BS103">
            <v>1.0686480561650233E-3</v>
          </cell>
          <cell r="BT103">
            <v>2.7927369219871122E-3</v>
          </cell>
          <cell r="BU103">
            <v>2.9750766368445043E-3</v>
          </cell>
          <cell r="BV103">
            <v>2.1841441924939915E-3</v>
          </cell>
          <cell r="BW103">
            <v>2.2577862003075053E-3</v>
          </cell>
          <cell r="BX103">
            <v>1.7573673552661398E-3</v>
          </cell>
          <cell r="BY103">
            <v>6.9321347639176602E-4</v>
          </cell>
          <cell r="BZ103">
            <v>3.007973797078272E-5</v>
          </cell>
          <cell r="CA103">
            <v>0</v>
          </cell>
          <cell r="CH103">
            <v>0.16827267786284317</v>
          </cell>
          <cell r="CI103">
            <v>5.1900381869603926E-2</v>
          </cell>
          <cell r="CJ103">
            <v>3.123044917692238E-2</v>
          </cell>
          <cell r="CK103">
            <v>2.7996611696809639E-2</v>
          </cell>
          <cell r="CL103">
            <v>2.0249361479037331E-2</v>
          </cell>
          <cell r="CM103">
            <v>2.1684985147018398E-2</v>
          </cell>
          <cell r="CN103">
            <v>1.1432174881571789E-2</v>
          </cell>
          <cell r="CO103">
            <v>3.4187137984359709E-3</v>
          </cell>
          <cell r="CP103">
            <v>1.8002509572671862E-4</v>
          </cell>
          <cell r="CQ103">
            <v>1.7997471771699994E-4</v>
          </cell>
          <cell r="CU103">
            <v>9.3792245987557293E-3</v>
          </cell>
          <cell r="CV103">
            <v>7.1460758847662698E-3</v>
          </cell>
          <cell r="CW103">
            <v>1.4292151769532539E-3</v>
          </cell>
          <cell r="CX103">
            <v>5.3595569135747026E-4</v>
          </cell>
          <cell r="CY103">
            <v>1.7865189711915673E-4</v>
          </cell>
          <cell r="CZ103">
            <v>8.9325948559578367E-5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H103">
            <v>1.2707060379675023E-3</v>
          </cell>
          <cell r="DI103">
            <v>5.8647970983115489E-4</v>
          </cell>
          <cell r="DJ103">
            <v>1.9549323661038496E-4</v>
          </cell>
          <cell r="DK103">
            <v>1.9549323661038496E-4</v>
          </cell>
          <cell r="DL103">
            <v>9.7746618305192482E-5</v>
          </cell>
          <cell r="DM103">
            <v>9.7746618305192482E-5</v>
          </cell>
          <cell r="DN103">
            <v>9.7746618305192482E-5</v>
          </cell>
          <cell r="DO103">
            <v>0</v>
          </cell>
          <cell r="DP103">
            <v>0</v>
          </cell>
          <cell r="DQ103">
            <v>0</v>
          </cell>
          <cell r="DU103">
            <v>4.9333293238738321E-2</v>
          </cell>
          <cell r="DV103">
            <v>1.7045689985596968E-2</v>
          </cell>
          <cell r="DW103">
            <v>9.7403942774839831E-3</v>
          </cell>
          <cell r="DX103">
            <v>8.5679394107497989E-3</v>
          </cell>
          <cell r="DY103">
            <v>5.4113301541577679E-3</v>
          </cell>
          <cell r="DZ103">
            <v>5.5015189900603969E-3</v>
          </cell>
          <cell r="EA103">
            <v>2.2547208975657366E-3</v>
          </cell>
          <cell r="EB103">
            <v>7.215106872210358E-4</v>
          </cell>
          <cell r="EC103">
            <v>0</v>
          </cell>
          <cell r="ED103">
            <v>9.0188835902629475E-5</v>
          </cell>
          <cell r="EH103">
            <v>8.8888022996226751E-2</v>
          </cell>
          <cell r="EI103">
            <v>2.5768548080724315E-2</v>
          </cell>
          <cell r="EJ103">
            <v>1.5353385790257348E-2</v>
          </cell>
          <cell r="EK103">
            <v>1.4365741090299273E-2</v>
          </cell>
          <cell r="EL103">
            <v>1.1313021108610677E-2</v>
          </cell>
          <cell r="EM103">
            <v>1.3108738744898088E-2</v>
          </cell>
          <cell r="EN103">
            <v>6.8237270178921556E-3</v>
          </cell>
          <cell r="EO103">
            <v>1.97528939991615E-3</v>
          </cell>
          <cell r="EP103">
            <v>8.9785881814370474E-5</v>
          </cell>
          <cell r="EQ103">
            <v>8.9785881814370474E-5</v>
          </cell>
          <cell r="EU103">
            <v>1.940143099115486E-2</v>
          </cell>
          <cell r="EV103">
            <v>1.3535882086852225E-3</v>
          </cell>
          <cell r="EW103">
            <v>4.5119606956174089E-3</v>
          </cell>
          <cell r="EX103">
            <v>4.3314822677927127E-3</v>
          </cell>
          <cell r="EY103">
            <v>3.2486117008445337E-3</v>
          </cell>
          <cell r="EZ103">
            <v>2.8876548451951412E-3</v>
          </cell>
          <cell r="FA103">
            <v>2.2559803478087045E-3</v>
          </cell>
          <cell r="FB103">
            <v>7.2191371129878531E-4</v>
          </cell>
          <cell r="FC103">
            <v>9.0239213912348163E-5</v>
          </cell>
          <cell r="FD103">
            <v>0</v>
          </cell>
        </row>
        <row r="105">
          <cell r="E105">
            <v>0.20324036893700304</v>
          </cell>
          <cell r="F105">
            <v>5.0900244332614211E-2</v>
          </cell>
          <cell r="G105">
            <v>3.8087252455082481E-2</v>
          </cell>
          <cell r="H105">
            <v>3.265150965992504E-2</v>
          </cell>
          <cell r="I105">
            <v>2.7626100002572564E-2</v>
          </cell>
          <cell r="J105">
            <v>3.1169033502140203E-2</v>
          </cell>
          <cell r="K105">
            <v>8.5295299552122263E-3</v>
          </cell>
          <cell r="L105">
            <v>2.5893829367994708E-3</v>
          </cell>
          <cell r="M105">
            <v>2.3671112412965341E-4</v>
          </cell>
          <cell r="N105">
            <v>1.3339310556220645E-4</v>
          </cell>
          <cell r="R105">
            <v>8.6448059846617811E-3</v>
          </cell>
          <cell r="S105">
            <v>6.8896573147591358E-3</v>
          </cell>
          <cell r="T105">
            <v>1.2448574547136093E-3</v>
          </cell>
          <cell r="U105">
            <v>3.8749841957745525E-4</v>
          </cell>
          <cell r="V105">
            <v>9.301747942505366E-5</v>
          </cell>
          <cell r="W105">
            <v>2.9775316186526121E-5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E105">
            <v>1.4123755168678448E-3</v>
          </cell>
          <cell r="AF105">
            <v>6.0140792844880664E-4</v>
          </cell>
          <cell r="AG105">
            <v>3.8490699297588491E-4</v>
          </cell>
          <cell r="AH105">
            <v>1.3950488517823058E-4</v>
          </cell>
          <cell r="AI105">
            <v>1.8717897109688346E-4</v>
          </cell>
          <cell r="AJ105">
            <v>6.6794533066307903E-5</v>
          </cell>
          <cell r="AK105">
            <v>3.258220610173083E-5</v>
          </cell>
          <cell r="AL105">
            <v>0</v>
          </cell>
          <cell r="AM105">
            <v>0</v>
          </cell>
          <cell r="AN105">
            <v>0</v>
          </cell>
          <cell r="AR105">
            <v>6.157865220871922E-2</v>
          </cell>
          <cell r="AS105">
            <v>1.666516244961664E-2</v>
          </cell>
          <cell r="AT105">
            <v>8.7937114642466542E-3</v>
          </cell>
          <cell r="AU105">
            <v>6.9229189274881385E-3</v>
          </cell>
          <cell r="AV105">
            <v>4.5012433479002653E-3</v>
          </cell>
          <cell r="AW105">
            <v>3.8662118567515872E-3</v>
          </cell>
          <cell r="AX105">
            <v>1.5457142647861202E-3</v>
          </cell>
          <cell r="AY105">
            <v>4.1443104554994835E-4</v>
          </cell>
          <cell r="AZ105">
            <v>6.8912572124585724E-5</v>
          </cell>
          <cell r="BA105">
            <v>3.006294530087649E-5</v>
          </cell>
          <cell r="BE105">
            <v>0.10258842056634419</v>
          </cell>
          <cell r="BF105">
            <v>2.2855263349458504E-2</v>
          </cell>
          <cell r="BG105">
            <v>1.7874130067911755E-2</v>
          </cell>
          <cell r="BH105">
            <v>1.4841838782504172E-2</v>
          </cell>
          <cell r="BI105">
            <v>1.3843221670454854E-2</v>
          </cell>
          <cell r="BJ105">
            <v>1.9386827094916896E-2</v>
          </cell>
          <cell r="BK105">
            <v>5.1938661290582356E-3</v>
          </cell>
          <cell r="BL105">
            <v>1.4817384148577567E-3</v>
          </cell>
          <cell r="BM105">
            <v>1.3771881403428494E-4</v>
          </cell>
          <cell r="BN105">
            <v>1.0333016026132997E-4</v>
          </cell>
          <cell r="BR105">
            <v>2.5762852751498998E-2</v>
          </cell>
          <cell r="BS105">
            <v>1.0686480561650233E-3</v>
          </cell>
          <cell r="BT105">
            <v>2.7927369219871122E-3</v>
          </cell>
          <cell r="BU105">
            <v>2.9750766368445043E-3</v>
          </cell>
          <cell r="BV105">
            <v>2.1841441924939915E-3</v>
          </cell>
          <cell r="BW105">
            <v>2.2577862003075053E-3</v>
          </cell>
          <cell r="BX105">
            <v>1.7573673552661398E-3</v>
          </cell>
          <cell r="BY105">
            <v>6.9321347639176602E-4</v>
          </cell>
          <cell r="BZ105">
            <v>3.007973797078272E-5</v>
          </cell>
          <cell r="CA105">
            <v>0</v>
          </cell>
          <cell r="CH105">
            <v>0.16827267786284317</v>
          </cell>
          <cell r="CI105">
            <v>5.1900381869603926E-2</v>
          </cell>
          <cell r="CJ105">
            <v>3.123044917692238E-2</v>
          </cell>
          <cell r="CK105">
            <v>2.7996611696809639E-2</v>
          </cell>
          <cell r="CL105">
            <v>2.0249361479037331E-2</v>
          </cell>
          <cell r="CM105">
            <v>2.1684985147018398E-2</v>
          </cell>
          <cell r="CN105">
            <v>1.1432174881571789E-2</v>
          </cell>
          <cell r="CO105">
            <v>3.4187137984359709E-3</v>
          </cell>
          <cell r="CP105">
            <v>1.8002509572671862E-4</v>
          </cell>
          <cell r="CQ105">
            <v>1.7997471771699994E-4</v>
          </cell>
          <cell r="CU105">
            <v>9.3792245987557293E-3</v>
          </cell>
          <cell r="CV105">
            <v>7.1460758847662698E-3</v>
          </cell>
          <cell r="CW105">
            <v>1.4292151769532539E-3</v>
          </cell>
          <cell r="CX105">
            <v>5.3595569135747026E-4</v>
          </cell>
          <cell r="CY105">
            <v>1.7865189711915673E-4</v>
          </cell>
          <cell r="CZ105">
            <v>8.9325948559578367E-5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H105">
            <v>1.2707060379675023E-3</v>
          </cell>
          <cell r="DI105">
            <v>5.8647970983115489E-4</v>
          </cell>
          <cell r="DJ105">
            <v>1.9549323661038496E-4</v>
          </cell>
          <cell r="DK105">
            <v>1.9549323661038496E-4</v>
          </cell>
          <cell r="DL105">
            <v>9.7746618305192482E-5</v>
          </cell>
          <cell r="DM105">
            <v>9.7746618305192482E-5</v>
          </cell>
          <cell r="DN105">
            <v>9.7746618305192482E-5</v>
          </cell>
          <cell r="DO105">
            <v>0</v>
          </cell>
          <cell r="DP105">
            <v>0</v>
          </cell>
          <cell r="DQ105">
            <v>0</v>
          </cell>
          <cell r="DU105">
            <v>4.9333293238738321E-2</v>
          </cell>
          <cell r="DV105">
            <v>1.7045689985596968E-2</v>
          </cell>
          <cell r="DW105">
            <v>9.7403942774839831E-3</v>
          </cell>
          <cell r="DX105">
            <v>8.5679394107497989E-3</v>
          </cell>
          <cell r="DY105">
            <v>5.4113301541577679E-3</v>
          </cell>
          <cell r="DZ105">
            <v>5.5015189900603969E-3</v>
          </cell>
          <cell r="EA105">
            <v>2.2547208975657366E-3</v>
          </cell>
          <cell r="EB105">
            <v>7.215106872210358E-4</v>
          </cell>
          <cell r="EC105">
            <v>0</v>
          </cell>
          <cell r="ED105">
            <v>9.0188835902629475E-5</v>
          </cell>
          <cell r="EH105">
            <v>8.8888022996226751E-2</v>
          </cell>
          <cell r="EI105">
            <v>2.5768548080724315E-2</v>
          </cell>
          <cell r="EJ105">
            <v>1.5353385790257348E-2</v>
          </cell>
          <cell r="EK105">
            <v>1.4365741090299273E-2</v>
          </cell>
          <cell r="EL105">
            <v>1.1313021108610677E-2</v>
          </cell>
          <cell r="EM105">
            <v>1.3108738744898088E-2</v>
          </cell>
          <cell r="EN105">
            <v>6.8237270178921556E-3</v>
          </cell>
          <cell r="EO105">
            <v>1.97528939991615E-3</v>
          </cell>
          <cell r="EP105">
            <v>8.9785881814370474E-5</v>
          </cell>
          <cell r="EQ105">
            <v>8.9785881814370474E-5</v>
          </cell>
          <cell r="EU105">
            <v>1.940143099115486E-2</v>
          </cell>
          <cell r="EV105">
            <v>1.3535882086852225E-3</v>
          </cell>
          <cell r="EW105">
            <v>4.5119606956174089E-3</v>
          </cell>
          <cell r="EX105">
            <v>4.3314822677927127E-3</v>
          </cell>
          <cell r="EY105">
            <v>3.2486117008445337E-3</v>
          </cell>
          <cell r="EZ105">
            <v>2.8876548451951412E-3</v>
          </cell>
          <cell r="FA105">
            <v>2.2559803478087045E-3</v>
          </cell>
          <cell r="FB105">
            <v>7.2191371129878531E-4</v>
          </cell>
          <cell r="FC105">
            <v>9.0239213912348163E-5</v>
          </cell>
          <cell r="FD105">
            <v>0</v>
          </cell>
        </row>
        <row r="107">
          <cell r="E107">
            <v>0.20945102077811165</v>
          </cell>
          <cell r="F107">
            <v>5.0597851888993836E-2</v>
          </cell>
          <cell r="G107">
            <v>3.9292128158232409E-2</v>
          </cell>
          <cell r="H107">
            <v>3.363435333248891E-2</v>
          </cell>
          <cell r="I107">
            <v>2.8875685718290033E-2</v>
          </cell>
          <cell r="J107">
            <v>3.2901239722087305E-2</v>
          </cell>
          <cell r="K107">
            <v>8.5295299552122263E-3</v>
          </cell>
          <cell r="L107">
            <v>2.5893829367994708E-3</v>
          </cell>
          <cell r="M107">
            <v>2.3671112412965341E-4</v>
          </cell>
          <cell r="N107">
            <v>1.3339310556220645E-4</v>
          </cell>
          <cell r="R107">
            <v>8.6448059846617811E-3</v>
          </cell>
          <cell r="S107">
            <v>6.8896573147591358E-3</v>
          </cell>
          <cell r="T107">
            <v>1.2448574547136093E-3</v>
          </cell>
          <cell r="U107">
            <v>3.8749841957745525E-4</v>
          </cell>
          <cell r="V107">
            <v>9.301747942505366E-5</v>
          </cell>
          <cell r="W107">
            <v>2.9775316186526121E-5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E107">
            <v>1.4123755168678448E-3</v>
          </cell>
          <cell r="AF107">
            <v>6.0140792844880664E-4</v>
          </cell>
          <cell r="AG107">
            <v>3.8490699297588491E-4</v>
          </cell>
          <cell r="AH107">
            <v>1.3950488517823058E-4</v>
          </cell>
          <cell r="AI107">
            <v>1.8717897109688346E-4</v>
          </cell>
          <cell r="AJ107">
            <v>6.6794533066307903E-5</v>
          </cell>
          <cell r="AK107">
            <v>3.258220610173083E-5</v>
          </cell>
          <cell r="AL107">
            <v>0</v>
          </cell>
          <cell r="AM107">
            <v>0</v>
          </cell>
          <cell r="AN107">
            <v>0</v>
          </cell>
          <cell r="AR107">
            <v>6.3769835960941795E-2</v>
          </cell>
          <cell r="AS107">
            <v>1.6628015153078712E-2</v>
          </cell>
          <cell r="AT107">
            <v>8.7937114642466542E-3</v>
          </cell>
          <cell r="AU107">
            <v>6.9229189274881385E-3</v>
          </cell>
          <cell r="AV107">
            <v>4.5012433479002653E-3</v>
          </cell>
          <cell r="AW107">
            <v>3.8662118567515872E-3</v>
          </cell>
          <cell r="AX107">
            <v>1.5457142647861202E-3</v>
          </cell>
          <cell r="AY107">
            <v>4.1443104554994835E-4</v>
          </cell>
          <cell r="AZ107">
            <v>6.8912572124585724E-5</v>
          </cell>
          <cell r="BA107">
            <v>3.006294530087649E-5</v>
          </cell>
          <cell r="BE107">
            <v>0.1047966328235686</v>
          </cell>
          <cell r="BF107">
            <v>2.2255226876005299E-2</v>
          </cell>
          <cell r="BG107">
            <v>1.8248361367637272E-2</v>
          </cell>
          <cell r="BH107">
            <v>1.4948004483434217E-2</v>
          </cell>
          <cell r="BI107">
            <v>1.4283486164006789E-2</v>
          </cell>
          <cell r="BJ107">
            <v>2.0458778403821508E-2</v>
          </cell>
          <cell r="BK107">
            <v>5.1938661290582356E-3</v>
          </cell>
          <cell r="BL107">
            <v>1.4817384148577567E-3</v>
          </cell>
          <cell r="BM107">
            <v>1.3771881403428494E-4</v>
          </cell>
          <cell r="BN107">
            <v>1.0333016026132997E-4</v>
          </cell>
          <cell r="BR107">
            <v>2.7187894673012795E-2</v>
          </cell>
          <cell r="BS107">
            <v>1.0686480561650233E-3</v>
          </cell>
          <cell r="BT107">
            <v>2.7927369219871122E-3</v>
          </cell>
          <cell r="BU107">
            <v>2.9750766368445043E-3</v>
          </cell>
          <cell r="BV107">
            <v>2.1841441924939915E-3</v>
          </cell>
          <cell r="BW107">
            <v>2.2577862003075053E-3</v>
          </cell>
          <cell r="BX107">
            <v>1.7573673552661398E-3</v>
          </cell>
          <cell r="BY107">
            <v>6.9321347639176602E-4</v>
          </cell>
          <cell r="BZ107">
            <v>3.007973797078272E-5</v>
          </cell>
          <cell r="CA107">
            <v>0</v>
          </cell>
          <cell r="CH107">
            <v>0.16827267786284317</v>
          </cell>
          <cell r="CI107">
            <v>5.1900381869603926E-2</v>
          </cell>
          <cell r="CJ107">
            <v>3.123044917692238E-2</v>
          </cell>
          <cell r="CK107">
            <v>2.7996611696809639E-2</v>
          </cell>
          <cell r="CL107">
            <v>2.0249361479037331E-2</v>
          </cell>
          <cell r="CM107">
            <v>2.1684985147018398E-2</v>
          </cell>
          <cell r="CN107">
            <v>1.1432174881571789E-2</v>
          </cell>
          <cell r="CO107">
            <v>3.4187137984359709E-3</v>
          </cell>
          <cell r="CP107">
            <v>1.8002509572671862E-4</v>
          </cell>
          <cell r="CQ107">
            <v>1.7997471771699994E-4</v>
          </cell>
          <cell r="CU107">
            <v>9.3792245987557293E-3</v>
          </cell>
          <cell r="CV107">
            <v>7.1460758847662698E-3</v>
          </cell>
          <cell r="CW107">
            <v>1.4292151769532539E-3</v>
          </cell>
          <cell r="CX107">
            <v>5.3595569135747026E-4</v>
          </cell>
          <cell r="CY107">
            <v>1.7865189711915673E-4</v>
          </cell>
          <cell r="CZ107">
            <v>8.9325948559578367E-5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H107">
            <v>1.2707060379675023E-3</v>
          </cell>
          <cell r="DI107">
            <v>5.8647970983115489E-4</v>
          </cell>
          <cell r="DJ107">
            <v>1.9549323661038496E-4</v>
          </cell>
          <cell r="DK107">
            <v>1.9549323661038496E-4</v>
          </cell>
          <cell r="DL107">
            <v>9.7746618305192482E-5</v>
          </cell>
          <cell r="DM107">
            <v>9.7746618305192482E-5</v>
          </cell>
          <cell r="DN107">
            <v>9.7746618305192482E-5</v>
          </cell>
          <cell r="DO107">
            <v>0</v>
          </cell>
          <cell r="DP107">
            <v>0</v>
          </cell>
          <cell r="DQ107">
            <v>0</v>
          </cell>
          <cell r="DU107">
            <v>4.9333293238738321E-2</v>
          </cell>
          <cell r="DV107">
            <v>1.7045689985596968E-2</v>
          </cell>
          <cell r="DW107">
            <v>9.7403942774839831E-3</v>
          </cell>
          <cell r="DX107">
            <v>8.5679394107497989E-3</v>
          </cell>
          <cell r="DY107">
            <v>5.4113301541577679E-3</v>
          </cell>
          <cell r="DZ107">
            <v>5.5015189900603969E-3</v>
          </cell>
          <cell r="EA107">
            <v>2.2547208975657366E-3</v>
          </cell>
          <cell r="EB107">
            <v>7.215106872210358E-4</v>
          </cell>
          <cell r="EC107">
            <v>0</v>
          </cell>
          <cell r="ED107">
            <v>9.0188835902629475E-5</v>
          </cell>
          <cell r="EH107">
            <v>8.8888022996226751E-2</v>
          </cell>
          <cell r="EI107">
            <v>2.5768548080724315E-2</v>
          </cell>
          <cell r="EJ107">
            <v>1.5353385790257348E-2</v>
          </cell>
          <cell r="EK107">
            <v>1.4365741090299273E-2</v>
          </cell>
          <cell r="EL107">
            <v>1.1313021108610677E-2</v>
          </cell>
          <cell r="EM107">
            <v>1.3108738744898088E-2</v>
          </cell>
          <cell r="EN107">
            <v>6.8237270178921556E-3</v>
          </cell>
          <cell r="EO107">
            <v>1.97528939991615E-3</v>
          </cell>
          <cell r="EP107">
            <v>8.9785881814370474E-5</v>
          </cell>
          <cell r="EQ107">
            <v>8.9785881814370474E-5</v>
          </cell>
          <cell r="EU107">
            <v>1.940143099115486E-2</v>
          </cell>
          <cell r="EV107">
            <v>1.3535882086852225E-3</v>
          </cell>
          <cell r="EW107">
            <v>4.5119606956174089E-3</v>
          </cell>
          <cell r="EX107">
            <v>4.3314822677927127E-3</v>
          </cell>
          <cell r="EY107">
            <v>3.2486117008445337E-3</v>
          </cell>
          <cell r="EZ107">
            <v>2.8876548451951412E-3</v>
          </cell>
          <cell r="FA107">
            <v>2.2559803478087045E-3</v>
          </cell>
          <cell r="FB107">
            <v>7.2191371129878531E-4</v>
          </cell>
          <cell r="FC107">
            <v>9.0239213912348163E-5</v>
          </cell>
          <cell r="FD107">
            <v>0</v>
          </cell>
        </row>
        <row r="114">
          <cell r="E114">
            <v>6.0125004215160621E-2</v>
          </cell>
          <cell r="F114">
            <v>1.0115320333892414E-2</v>
          </cell>
          <cell r="G114">
            <v>9.553670431250251E-3</v>
          </cell>
          <cell r="H114">
            <v>9.9963403148135236E-3</v>
          </cell>
          <cell r="I114">
            <v>7.5621190571524182E-3</v>
          </cell>
          <cell r="J114">
            <v>1.26774294521742E-2</v>
          </cell>
          <cell r="K114">
            <v>6.4027987643143621E-3</v>
          </cell>
          <cell r="L114">
            <v>1.8733696839308446E-3</v>
          </cell>
          <cell r="M114">
            <v>1.2393840476678775E-4</v>
          </cell>
          <cell r="N114">
            <v>9.4371844987446816E-5</v>
          </cell>
          <cell r="R114">
            <v>7.3696482773364241E-3</v>
          </cell>
          <cell r="S114">
            <v>3.7140740776839035E-3</v>
          </cell>
          <cell r="T114">
            <v>2.0334672494471801E-3</v>
          </cell>
          <cell r="U114">
            <v>9.1907250987674407E-4</v>
          </cell>
          <cell r="V114">
            <v>4.2997851592408283E-4</v>
          </cell>
          <cell r="W114">
            <v>2.4394959186120472E-4</v>
          </cell>
          <cell r="X114">
            <v>2.9106332543308485E-5</v>
          </cell>
          <cell r="Y114">
            <v>0</v>
          </cell>
          <cell r="Z114">
            <v>0</v>
          </cell>
          <cell r="AA114">
            <v>0</v>
          </cell>
          <cell r="AE114">
            <v>1.2251449028684643E-3</v>
          </cell>
          <cell r="AF114">
            <v>2.3213953662471159E-4</v>
          </cell>
          <cell r="AG114">
            <v>3.9616209000905065E-4</v>
          </cell>
          <cell r="AH114">
            <v>2.6498659160980519E-4</v>
          </cell>
          <cell r="AI114">
            <v>1.980455914143372E-4</v>
          </cell>
          <cell r="AJ114">
            <v>9.9717148000185262E-5</v>
          </cell>
          <cell r="AK114">
            <v>3.4093945210374394E-5</v>
          </cell>
          <cell r="AL114">
            <v>0</v>
          </cell>
          <cell r="AM114">
            <v>0</v>
          </cell>
          <cell r="AN114">
            <v>0</v>
          </cell>
          <cell r="AR114">
            <v>2.1126739921931374E-2</v>
          </cell>
          <cell r="AS114">
            <v>5.0673356435705702E-3</v>
          </cell>
          <cell r="AT114">
            <v>4.3985896677671762E-3</v>
          </cell>
          <cell r="AU114">
            <v>3.6872949774519998E-3</v>
          </cell>
          <cell r="AV114">
            <v>2.6715218868691329E-3</v>
          </cell>
          <cell r="AW114">
            <v>3.0874256694863951E-3</v>
          </cell>
          <cell r="AX114">
            <v>1.6806293204561567E-3</v>
          </cell>
          <cell r="AY114">
            <v>4.0714329022487631E-4</v>
          </cell>
          <cell r="AZ114">
            <v>0</v>
          </cell>
          <cell r="BA114">
            <v>0</v>
          </cell>
          <cell r="BE114">
            <v>2.8657924719922286E-2</v>
          </cell>
          <cell r="BF114">
            <v>3.2047085967996276E-3</v>
          </cell>
          <cell r="BG114">
            <v>3.8374521291141632E-3</v>
          </cell>
          <cell r="BH114">
            <v>4.8056724187769302E-3</v>
          </cell>
          <cell r="BI114">
            <v>3.9476437871890984E-3</v>
          </cell>
          <cell r="BJ114">
            <v>6.8995737913317241E-3</v>
          </cell>
          <cell r="BK114">
            <v>3.9687554842472014E-3</v>
          </cell>
          <cell r="BL114">
            <v>1.1538698144869877E-3</v>
          </cell>
          <cell r="BM114">
            <v>1.2393840476678775E-4</v>
          </cell>
          <cell r="BN114">
            <v>6.1621583277766186E-5</v>
          </cell>
          <cell r="BR114">
            <v>2.585695581196798E-3</v>
          </cell>
          <cell r="BS114">
            <v>9.310539205546784E-5</v>
          </cell>
          <cell r="BT114">
            <v>2.2258473543159657E-4</v>
          </cell>
          <cell r="BU114">
            <v>3.1931381709804471E-4</v>
          </cell>
          <cell r="BV114">
            <v>3.1492927575576748E-4</v>
          </cell>
          <cell r="BW114">
            <v>6.0044183806993827E-4</v>
          </cell>
          <cell r="BX114">
            <v>6.9021368185732219E-4</v>
          </cell>
          <cell r="BY114">
            <v>3.1235657921898047E-4</v>
          </cell>
          <cell r="BZ114">
            <v>0</v>
          </cell>
          <cell r="CA114">
            <v>3.2750261709680636E-5</v>
          </cell>
          <cell r="CH114">
            <v>6.0751285968162247E-2</v>
          </cell>
          <cell r="CI114">
            <v>1.0511586807370519E-2</v>
          </cell>
          <cell r="CJ114">
            <v>9.3810809783391111E-3</v>
          </cell>
          <cell r="CK114">
            <v>9.4681425355172353E-3</v>
          </cell>
          <cell r="CL114">
            <v>7.9735435081468298E-3</v>
          </cell>
          <cell r="CM114">
            <v>1.3130061349175385E-2</v>
          </cell>
          <cell r="CN114">
            <v>7.7810861082890414E-3</v>
          </cell>
          <cell r="CO114">
            <v>2.2382761879346171E-3</v>
          </cell>
          <cell r="CP114">
            <v>1.7833899559300002E-4</v>
          </cell>
          <cell r="CQ114">
            <v>8.9169497796500011E-5</v>
          </cell>
          <cell r="CU114">
            <v>6.6362438198743342E-3</v>
          </cell>
          <cell r="CV114">
            <v>2.8815269217875401E-3</v>
          </cell>
          <cell r="CW114">
            <v>1.8336989502284345E-3</v>
          </cell>
          <cell r="CX114">
            <v>1.0478279715591054E-3</v>
          </cell>
          <cell r="CY114">
            <v>4.3659498814962717E-4</v>
          </cell>
          <cell r="CZ114">
            <v>3.4927599051970182E-4</v>
          </cell>
          <cell r="DA114">
            <v>8.7318997629925454E-5</v>
          </cell>
          <cell r="DB114">
            <v>0</v>
          </cell>
          <cell r="DC114">
            <v>0</v>
          </cell>
          <cell r="DD114">
            <v>0</v>
          </cell>
          <cell r="DH114">
            <v>1.1799413209698235E-3</v>
          </cell>
          <cell r="DI114">
            <v>2.9498533024245588E-4</v>
          </cell>
          <cell r="DJ114">
            <v>3.9331377365660781E-4</v>
          </cell>
          <cell r="DK114">
            <v>1.966568868283039E-4</v>
          </cell>
          <cell r="DL114">
            <v>2.9498533024245588E-4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U114">
            <v>2.0790459293468292E-2</v>
          </cell>
          <cell r="DV114">
            <v>4.1222462392221616E-3</v>
          </cell>
          <cell r="DW114">
            <v>3.584561947149705E-3</v>
          </cell>
          <cell r="DX114">
            <v>3.4949478984709625E-3</v>
          </cell>
          <cell r="DY114">
            <v>2.7780355090410215E-3</v>
          </cell>
          <cell r="DZ114">
            <v>4.0326321905434183E-3</v>
          </cell>
          <cell r="EA114">
            <v>2.3299652656473082E-3</v>
          </cell>
          <cell r="EB114">
            <v>4.4807024339371313E-4</v>
          </cell>
          <cell r="EC114">
            <v>0</v>
          </cell>
          <cell r="ED114">
            <v>0</v>
          </cell>
          <cell r="EH114">
            <v>2.9247595277252007E-2</v>
          </cell>
          <cell r="EI114">
            <v>3.0317629250810009E-3</v>
          </cell>
          <cell r="EJ114">
            <v>3.388440916267001E-3</v>
          </cell>
          <cell r="EK114">
            <v>4.5476443876215009E-3</v>
          </cell>
          <cell r="EL114">
            <v>4.1017968986390005E-3</v>
          </cell>
          <cell r="EM114">
            <v>8.1144242994815007E-3</v>
          </cell>
          <cell r="EN114">
            <v>4.4584748898250015E-3</v>
          </cell>
          <cell r="EO114">
            <v>1.3375424669475001E-3</v>
          </cell>
          <cell r="EP114">
            <v>1.7833899559300002E-4</v>
          </cell>
          <cell r="EQ114">
            <v>8.9169497796500011E-5</v>
          </cell>
          <cell r="EU114">
            <v>2.8970462565977846E-3</v>
          </cell>
          <cell r="EV114">
            <v>1.8106539103736159E-4</v>
          </cell>
          <cell r="EW114">
            <v>1.8106539103736159E-4</v>
          </cell>
          <cell r="EX114">
            <v>1.8106539103736159E-4</v>
          </cell>
          <cell r="EY114">
            <v>3.6213078207472318E-4</v>
          </cell>
          <cell r="EZ114">
            <v>6.3372886863076537E-4</v>
          </cell>
          <cell r="FA114">
            <v>9.0532695518680771E-4</v>
          </cell>
          <cell r="FB114">
            <v>4.5266347759340386E-4</v>
          </cell>
          <cell r="FC114">
            <v>0</v>
          </cell>
          <cell r="FD114">
            <v>0</v>
          </cell>
        </row>
        <row r="116">
          <cell r="E116">
            <v>6.0093259089121859E-2</v>
          </cell>
          <cell r="F116">
            <v>8.9269047813926444E-3</v>
          </cell>
          <cell r="G116">
            <v>8.8314431540063992E-3</v>
          </cell>
          <cell r="H116">
            <v>9.9963403148135236E-3</v>
          </cell>
          <cell r="I116">
            <v>7.5621190571524182E-3</v>
          </cell>
          <cell r="J116">
            <v>1.3622472700300743E-2</v>
          </cell>
          <cell r="K116">
            <v>6.4027987643143621E-3</v>
          </cell>
          <cell r="L116">
            <v>1.8733696839308446E-3</v>
          </cell>
          <cell r="M116">
            <v>1.2393840476678775E-4</v>
          </cell>
          <cell r="N116">
            <v>9.4371844987446816E-5</v>
          </cell>
          <cell r="R116">
            <v>7.3696482773364241E-3</v>
          </cell>
          <cell r="S116">
            <v>3.7140740776839035E-3</v>
          </cell>
          <cell r="T116">
            <v>2.0334672494471801E-3</v>
          </cell>
          <cell r="U116">
            <v>9.1907250987674407E-4</v>
          </cell>
          <cell r="V116">
            <v>4.2997851592408283E-4</v>
          </cell>
          <cell r="W116">
            <v>2.4394959186120472E-4</v>
          </cell>
          <cell r="X116">
            <v>2.9106332543308485E-5</v>
          </cell>
          <cell r="Y116">
            <v>0</v>
          </cell>
          <cell r="Z116">
            <v>0</v>
          </cell>
          <cell r="AA116">
            <v>0</v>
          </cell>
          <cell r="AE116">
            <v>1.2251449028684643E-3</v>
          </cell>
          <cell r="AF116">
            <v>2.3213953662471159E-4</v>
          </cell>
          <cell r="AG116">
            <v>3.9616209000905065E-4</v>
          </cell>
          <cell r="AH116">
            <v>2.6498659160980519E-4</v>
          </cell>
          <cell r="AI116">
            <v>1.980455914143372E-4</v>
          </cell>
          <cell r="AJ116">
            <v>9.9717148000185262E-5</v>
          </cell>
          <cell r="AK116">
            <v>3.4093945210374394E-5</v>
          </cell>
          <cell r="AL116">
            <v>0</v>
          </cell>
          <cell r="AM116">
            <v>0</v>
          </cell>
          <cell r="AN116">
            <v>0</v>
          </cell>
          <cell r="AR116">
            <v>2.1195359007964137E-2</v>
          </cell>
          <cell r="AS116">
            <v>5.0673356435705702E-3</v>
          </cell>
          <cell r="AT116">
            <v>4.3985896677671762E-3</v>
          </cell>
          <cell r="AU116">
            <v>3.6872949774519998E-3</v>
          </cell>
          <cell r="AV116">
            <v>2.6715218868691329E-3</v>
          </cell>
          <cell r="AW116">
            <v>3.0874256694863951E-3</v>
          </cell>
          <cell r="AX116">
            <v>1.6806293204561567E-3</v>
          </cell>
          <cell r="AY116">
            <v>4.0714329022487631E-4</v>
          </cell>
          <cell r="AZ116">
            <v>0</v>
          </cell>
          <cell r="BA116">
            <v>0</v>
          </cell>
          <cell r="BE116">
            <v>2.9012217543791716E-2</v>
          </cell>
          <cell r="BF116">
            <v>3.2047085967996276E-3</v>
          </cell>
          <cell r="BG116">
            <v>3.8374521291141632E-3</v>
          </cell>
          <cell r="BH116">
            <v>4.8056724187769302E-3</v>
          </cell>
          <cell r="BI116">
            <v>3.9476437871890984E-3</v>
          </cell>
          <cell r="BJ116">
            <v>6.8995737913317241E-3</v>
          </cell>
          <cell r="BK116">
            <v>3.9687554842472014E-3</v>
          </cell>
          <cell r="BL116">
            <v>1.1538698144869877E-3</v>
          </cell>
          <cell r="BM116">
            <v>1.2393840476678775E-4</v>
          </cell>
          <cell r="BN116">
            <v>6.1621583277766186E-5</v>
          </cell>
          <cell r="BR116">
            <v>2.585695581196798E-3</v>
          </cell>
          <cell r="BS116">
            <v>9.310539205546784E-5</v>
          </cell>
          <cell r="BT116">
            <v>2.2258473543159657E-4</v>
          </cell>
          <cell r="BU116">
            <v>3.1931381709804471E-4</v>
          </cell>
          <cell r="BV116">
            <v>3.1492927575576748E-4</v>
          </cell>
          <cell r="BW116">
            <v>6.0044183806993827E-4</v>
          </cell>
          <cell r="BX116">
            <v>6.9021368185732219E-4</v>
          </cell>
          <cell r="BY116">
            <v>3.1235657921898047E-4</v>
          </cell>
          <cell r="BZ116">
            <v>0</v>
          </cell>
          <cell r="CA116">
            <v>3.2750261709680636E-5</v>
          </cell>
          <cell r="CH116">
            <v>6.0751285968162247E-2</v>
          </cell>
          <cell r="CI116">
            <v>1.0511586807370519E-2</v>
          </cell>
          <cell r="CJ116">
            <v>9.3810809783391111E-3</v>
          </cell>
          <cell r="CK116">
            <v>9.4681425355172353E-3</v>
          </cell>
          <cell r="CL116">
            <v>7.9735435081468298E-3</v>
          </cell>
          <cell r="CM116">
            <v>1.3130061349175385E-2</v>
          </cell>
          <cell r="CN116">
            <v>7.7810861082890414E-3</v>
          </cell>
          <cell r="CO116">
            <v>2.2382761879346171E-3</v>
          </cell>
          <cell r="CP116">
            <v>1.7833899559300002E-4</v>
          </cell>
          <cell r="CQ116">
            <v>8.9169497796500011E-5</v>
          </cell>
          <cell r="CU116">
            <v>6.6362438198743342E-3</v>
          </cell>
          <cell r="CV116">
            <v>2.8815269217875401E-3</v>
          </cell>
          <cell r="CW116">
            <v>1.8336989502284345E-3</v>
          </cell>
          <cell r="CX116">
            <v>1.0478279715591054E-3</v>
          </cell>
          <cell r="CY116">
            <v>4.3659498814962717E-4</v>
          </cell>
          <cell r="CZ116">
            <v>3.4927599051970182E-4</v>
          </cell>
          <cell r="DA116">
            <v>8.7318997629925454E-5</v>
          </cell>
          <cell r="DB116">
            <v>0</v>
          </cell>
          <cell r="DC116">
            <v>0</v>
          </cell>
          <cell r="DD116">
            <v>0</v>
          </cell>
          <cell r="DH116">
            <v>1.1799413209698235E-3</v>
          </cell>
          <cell r="DI116">
            <v>2.9498533024245588E-4</v>
          </cell>
          <cell r="DJ116">
            <v>3.9331377365660781E-4</v>
          </cell>
          <cell r="DK116">
            <v>1.966568868283039E-4</v>
          </cell>
          <cell r="DL116">
            <v>2.9498533024245588E-4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U116">
            <v>2.0790459293468292E-2</v>
          </cell>
          <cell r="DV116">
            <v>4.1222462392221616E-3</v>
          </cell>
          <cell r="DW116">
            <v>3.584561947149705E-3</v>
          </cell>
          <cell r="DX116">
            <v>3.4949478984709625E-3</v>
          </cell>
          <cell r="DY116">
            <v>2.7780355090410215E-3</v>
          </cell>
          <cell r="DZ116">
            <v>4.0326321905434183E-3</v>
          </cell>
          <cell r="EA116">
            <v>2.3299652656473082E-3</v>
          </cell>
          <cell r="EB116">
            <v>4.4807024339371313E-4</v>
          </cell>
          <cell r="EC116">
            <v>0</v>
          </cell>
          <cell r="ED116">
            <v>0</v>
          </cell>
          <cell r="EH116">
            <v>2.9247595277252007E-2</v>
          </cell>
          <cell r="EI116">
            <v>3.0317629250810009E-3</v>
          </cell>
          <cell r="EJ116">
            <v>3.388440916267001E-3</v>
          </cell>
          <cell r="EK116">
            <v>4.5476443876215009E-3</v>
          </cell>
          <cell r="EL116">
            <v>4.1017968986390005E-3</v>
          </cell>
          <cell r="EM116">
            <v>8.1144242994815007E-3</v>
          </cell>
          <cell r="EN116">
            <v>4.4584748898250015E-3</v>
          </cell>
          <cell r="EO116">
            <v>1.3375424669475001E-3</v>
          </cell>
          <cell r="EP116">
            <v>1.7833899559300002E-4</v>
          </cell>
          <cell r="EQ116">
            <v>8.9169497796500011E-5</v>
          </cell>
          <cell r="EU116">
            <v>2.8970462565977846E-3</v>
          </cell>
          <cell r="EV116">
            <v>1.8106539103736159E-4</v>
          </cell>
          <cell r="EW116">
            <v>1.8106539103736159E-4</v>
          </cell>
          <cell r="EX116">
            <v>1.8106539103736159E-4</v>
          </cell>
          <cell r="EY116">
            <v>3.6213078207472318E-4</v>
          </cell>
          <cell r="EZ116">
            <v>6.3372886863076537E-4</v>
          </cell>
          <cell r="FA116">
            <v>9.0532695518680771E-4</v>
          </cell>
          <cell r="FB116">
            <v>4.5266347759340386E-4</v>
          </cell>
          <cell r="FC116">
            <v>0</v>
          </cell>
          <cell r="FD116">
            <v>0</v>
          </cell>
        </row>
        <row r="118">
          <cell r="E118">
            <v>6.0065877356769215E-2</v>
          </cell>
          <cell r="F118">
            <v>7.9018379241203168E-3</v>
          </cell>
          <cell r="G118">
            <v>8.2084866100908885E-3</v>
          </cell>
          <cell r="H118">
            <v>9.9963403148135236E-3</v>
          </cell>
          <cell r="I118">
            <v>7.5621190571524182E-3</v>
          </cell>
          <cell r="J118">
            <v>1.4437618976622884E-2</v>
          </cell>
          <cell r="K118">
            <v>6.4027987643143621E-3</v>
          </cell>
          <cell r="L118">
            <v>1.8733696839308446E-3</v>
          </cell>
          <cell r="M118">
            <v>1.2393840476678775E-4</v>
          </cell>
          <cell r="N118">
            <v>9.4371844987446816E-5</v>
          </cell>
          <cell r="R118">
            <v>7.3696482773364241E-3</v>
          </cell>
          <cell r="S118">
            <v>3.7140740776839035E-3</v>
          </cell>
          <cell r="T118">
            <v>2.0334672494471801E-3</v>
          </cell>
          <cell r="U118">
            <v>9.1907250987674407E-4</v>
          </cell>
          <cell r="V118">
            <v>4.2997851592408283E-4</v>
          </cell>
          <cell r="W118">
            <v>2.4394959186120472E-4</v>
          </cell>
          <cell r="X118">
            <v>2.9106332543308485E-5</v>
          </cell>
          <cell r="Y118">
            <v>0</v>
          </cell>
          <cell r="Z118">
            <v>0</v>
          </cell>
          <cell r="AA118">
            <v>0</v>
          </cell>
          <cell r="AE118">
            <v>1.2251449028684643E-3</v>
          </cell>
          <cell r="AF118">
            <v>2.3213953662471159E-4</v>
          </cell>
          <cell r="AG118">
            <v>3.9616209000905065E-4</v>
          </cell>
          <cell r="AH118">
            <v>2.6498659160980519E-4</v>
          </cell>
          <cell r="AI118">
            <v>1.980455914143372E-4</v>
          </cell>
          <cell r="AJ118">
            <v>9.9717148000185262E-5</v>
          </cell>
          <cell r="AK118">
            <v>3.4093945210374394E-5</v>
          </cell>
          <cell r="AL118">
            <v>0</v>
          </cell>
          <cell r="AM118">
            <v>0</v>
          </cell>
          <cell r="AN118">
            <v>0</v>
          </cell>
          <cell r="AR118">
            <v>2.1254546344178768E-2</v>
          </cell>
          <cell r="AS118">
            <v>5.0673356435705702E-3</v>
          </cell>
          <cell r="AT118">
            <v>4.3985896677671762E-3</v>
          </cell>
          <cell r="AU118">
            <v>3.6872949774519998E-3</v>
          </cell>
          <cell r="AV118">
            <v>2.6715218868691329E-3</v>
          </cell>
          <cell r="AW118">
            <v>3.0874256694863951E-3</v>
          </cell>
          <cell r="AX118">
            <v>1.6806293204561567E-3</v>
          </cell>
          <cell r="AY118">
            <v>4.0714329022487631E-4</v>
          </cell>
          <cell r="AZ118">
            <v>0</v>
          </cell>
          <cell r="BA118">
            <v>0</v>
          </cell>
          <cell r="BE118">
            <v>2.9317812527595202E-2</v>
          </cell>
          <cell r="BF118">
            <v>3.2047085967996276E-3</v>
          </cell>
          <cell r="BG118">
            <v>3.8374521291141632E-3</v>
          </cell>
          <cell r="BH118">
            <v>4.8056724187769302E-3</v>
          </cell>
          <cell r="BI118">
            <v>3.9476437871890984E-3</v>
          </cell>
          <cell r="BJ118">
            <v>6.8995737913317241E-3</v>
          </cell>
          <cell r="BK118">
            <v>3.9687554842472014E-3</v>
          </cell>
          <cell r="BL118">
            <v>1.1538698144869877E-3</v>
          </cell>
          <cell r="BM118">
            <v>1.2393840476678775E-4</v>
          </cell>
          <cell r="BN118">
            <v>6.1621583277766186E-5</v>
          </cell>
          <cell r="BR118">
            <v>2.585695581196798E-3</v>
          </cell>
          <cell r="BS118">
            <v>9.310539205546784E-5</v>
          </cell>
          <cell r="BT118">
            <v>2.2258473543159657E-4</v>
          </cell>
          <cell r="BU118">
            <v>3.1931381709804471E-4</v>
          </cell>
          <cell r="BV118">
            <v>3.1492927575576748E-4</v>
          </cell>
          <cell r="BW118">
            <v>6.0044183806993827E-4</v>
          </cell>
          <cell r="BX118">
            <v>6.9021368185732219E-4</v>
          </cell>
          <cell r="BY118">
            <v>3.1235657921898047E-4</v>
          </cell>
          <cell r="BZ118">
            <v>0</v>
          </cell>
          <cell r="CA118">
            <v>3.2750261709680636E-5</v>
          </cell>
          <cell r="CH118">
            <v>6.0751285968162247E-2</v>
          </cell>
          <cell r="CI118">
            <v>1.0511586807370519E-2</v>
          </cell>
          <cell r="CJ118">
            <v>9.3810809783391111E-3</v>
          </cell>
          <cell r="CK118">
            <v>9.4681425355172353E-3</v>
          </cell>
          <cell r="CL118">
            <v>7.9735435081468298E-3</v>
          </cell>
          <cell r="CM118">
            <v>1.3130061349175385E-2</v>
          </cell>
          <cell r="CN118">
            <v>7.7810861082890414E-3</v>
          </cell>
          <cell r="CO118">
            <v>2.2382761879346171E-3</v>
          </cell>
          <cell r="CP118">
            <v>1.7833899559300002E-4</v>
          </cell>
          <cell r="CQ118">
            <v>8.9169497796500011E-5</v>
          </cell>
          <cell r="CU118">
            <v>6.6362438198743342E-3</v>
          </cell>
          <cell r="CV118">
            <v>2.8815269217875401E-3</v>
          </cell>
          <cell r="CW118">
            <v>1.8336989502284345E-3</v>
          </cell>
          <cell r="CX118">
            <v>1.0478279715591054E-3</v>
          </cell>
          <cell r="CY118">
            <v>4.3659498814962717E-4</v>
          </cell>
          <cell r="CZ118">
            <v>3.4927599051970182E-4</v>
          </cell>
          <cell r="DA118">
            <v>8.7318997629925454E-5</v>
          </cell>
          <cell r="DB118">
            <v>0</v>
          </cell>
          <cell r="DC118">
            <v>0</v>
          </cell>
          <cell r="DD118">
            <v>0</v>
          </cell>
          <cell r="DH118">
            <v>1.1799413209698235E-3</v>
          </cell>
          <cell r="DI118">
            <v>2.9498533024245588E-4</v>
          </cell>
          <cell r="DJ118">
            <v>3.9331377365660781E-4</v>
          </cell>
          <cell r="DK118">
            <v>1.966568868283039E-4</v>
          </cell>
          <cell r="DL118">
            <v>2.9498533024245588E-4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U118">
            <v>2.0790459293468292E-2</v>
          </cell>
          <cell r="DV118">
            <v>4.1222462392221616E-3</v>
          </cell>
          <cell r="DW118">
            <v>3.584561947149705E-3</v>
          </cell>
          <cell r="DX118">
            <v>3.4949478984709625E-3</v>
          </cell>
          <cell r="DY118">
            <v>2.7780355090410215E-3</v>
          </cell>
          <cell r="DZ118">
            <v>4.0326321905434183E-3</v>
          </cell>
          <cell r="EA118">
            <v>2.3299652656473082E-3</v>
          </cell>
          <cell r="EB118">
            <v>4.4807024339371313E-4</v>
          </cell>
          <cell r="EC118">
            <v>0</v>
          </cell>
          <cell r="ED118">
            <v>0</v>
          </cell>
          <cell r="EH118">
            <v>2.9247595277252007E-2</v>
          </cell>
          <cell r="EI118">
            <v>3.0317629250810009E-3</v>
          </cell>
          <cell r="EJ118">
            <v>3.388440916267001E-3</v>
          </cell>
          <cell r="EK118">
            <v>4.5476443876215009E-3</v>
          </cell>
          <cell r="EL118">
            <v>4.1017968986390005E-3</v>
          </cell>
          <cell r="EM118">
            <v>8.1144242994815007E-3</v>
          </cell>
          <cell r="EN118">
            <v>4.4584748898250015E-3</v>
          </cell>
          <cell r="EO118">
            <v>1.3375424669475001E-3</v>
          </cell>
          <cell r="EP118">
            <v>1.7833899559300002E-4</v>
          </cell>
          <cell r="EQ118">
            <v>8.9169497796500011E-5</v>
          </cell>
          <cell r="EU118">
            <v>2.8970462565977846E-3</v>
          </cell>
          <cell r="EV118">
            <v>1.8106539103736159E-4</v>
          </cell>
          <cell r="EW118">
            <v>1.8106539103736159E-4</v>
          </cell>
          <cell r="EX118">
            <v>1.8106539103736159E-4</v>
          </cell>
          <cell r="EY118">
            <v>3.6213078207472318E-4</v>
          </cell>
          <cell r="EZ118">
            <v>6.3372886863076537E-4</v>
          </cell>
          <cell r="FA118">
            <v>9.0532695518680771E-4</v>
          </cell>
          <cell r="FB118">
            <v>4.5266347759340386E-4</v>
          </cell>
          <cell r="FC118">
            <v>0</v>
          </cell>
          <cell r="FD118">
            <v>0</v>
          </cell>
        </row>
        <row r="120">
          <cell r="E120">
            <v>6.0041803185658729E-2</v>
          </cell>
          <cell r="F120">
            <v>7.0005934519356897E-3</v>
          </cell>
          <cell r="G120">
            <v>7.6607797579650999E-3</v>
          </cell>
          <cell r="H120">
            <v>9.9963403148135236E-3</v>
          </cell>
          <cell r="I120">
            <v>7.5621190571524182E-3</v>
          </cell>
          <cell r="J120">
            <v>1.5154300108536646E-2</v>
          </cell>
          <cell r="K120">
            <v>6.4027987643143621E-3</v>
          </cell>
          <cell r="L120">
            <v>1.8733696839308446E-3</v>
          </cell>
          <cell r="M120">
            <v>1.2393840476678775E-4</v>
          </cell>
          <cell r="N120">
            <v>9.4371844987446816E-5</v>
          </cell>
          <cell r="R120">
            <v>7.3696482773364241E-3</v>
          </cell>
          <cell r="S120">
            <v>3.7140740776839035E-3</v>
          </cell>
          <cell r="T120">
            <v>2.0334672494471801E-3</v>
          </cell>
          <cell r="U120">
            <v>9.1907250987674407E-4</v>
          </cell>
          <cell r="V120">
            <v>4.2997851592408283E-4</v>
          </cell>
          <cell r="W120">
            <v>2.4394959186120472E-4</v>
          </cell>
          <cell r="X120">
            <v>2.9106332543308485E-5</v>
          </cell>
          <cell r="Y120">
            <v>0</v>
          </cell>
          <cell r="Z120">
            <v>0</v>
          </cell>
          <cell r="AA120">
            <v>0</v>
          </cell>
          <cell r="AE120">
            <v>1.2251449028684643E-3</v>
          </cell>
          <cell r="AF120">
            <v>2.3213953662471159E-4</v>
          </cell>
          <cell r="AG120">
            <v>3.9616209000905065E-4</v>
          </cell>
          <cell r="AH120">
            <v>2.6498659160980519E-4</v>
          </cell>
          <cell r="AI120">
            <v>1.980455914143372E-4</v>
          </cell>
          <cell r="AJ120">
            <v>9.9717148000185262E-5</v>
          </cell>
          <cell r="AK120">
            <v>3.4093945210374394E-5</v>
          </cell>
          <cell r="AL120">
            <v>0</v>
          </cell>
          <cell r="AM120">
            <v>0</v>
          </cell>
          <cell r="AN120">
            <v>0</v>
          </cell>
          <cell r="AR120">
            <v>2.1306584178792515E-2</v>
          </cell>
          <cell r="AS120">
            <v>5.0673356435705702E-3</v>
          </cell>
          <cell r="AT120">
            <v>4.3985896677671762E-3</v>
          </cell>
          <cell r="AU120">
            <v>3.6872949774519998E-3</v>
          </cell>
          <cell r="AV120">
            <v>2.6715218868691329E-3</v>
          </cell>
          <cell r="AW120">
            <v>3.0874256694863951E-3</v>
          </cell>
          <cell r="AX120">
            <v>1.6806293204561567E-3</v>
          </cell>
          <cell r="AY120">
            <v>4.0714329022487631E-4</v>
          </cell>
          <cell r="AZ120">
            <v>0</v>
          </cell>
          <cell r="BA120">
            <v>0</v>
          </cell>
          <cell r="BE120">
            <v>2.9586493334048267E-2</v>
          </cell>
          <cell r="BF120">
            <v>3.2047085967996276E-3</v>
          </cell>
          <cell r="BG120">
            <v>3.8374521291141632E-3</v>
          </cell>
          <cell r="BH120">
            <v>4.8056724187769302E-3</v>
          </cell>
          <cell r="BI120">
            <v>3.9476437871890984E-3</v>
          </cell>
          <cell r="BJ120">
            <v>6.8995737913317241E-3</v>
          </cell>
          <cell r="BK120">
            <v>3.9687554842472014E-3</v>
          </cell>
          <cell r="BL120">
            <v>1.1538698144869877E-3</v>
          </cell>
          <cell r="BM120">
            <v>1.2393840476678775E-4</v>
          </cell>
          <cell r="BN120">
            <v>6.1621583277766186E-5</v>
          </cell>
          <cell r="BR120">
            <v>2.585695581196798E-3</v>
          </cell>
          <cell r="BS120">
            <v>9.310539205546784E-5</v>
          </cell>
          <cell r="BT120">
            <v>2.2258473543159657E-4</v>
          </cell>
          <cell r="BU120">
            <v>3.1931381709804471E-4</v>
          </cell>
          <cell r="BV120">
            <v>3.1492927575576748E-4</v>
          </cell>
          <cell r="BW120">
            <v>6.0044183806993827E-4</v>
          </cell>
          <cell r="BX120">
            <v>6.9021368185732219E-4</v>
          </cell>
          <cell r="BY120">
            <v>3.1235657921898047E-4</v>
          </cell>
          <cell r="BZ120">
            <v>0</v>
          </cell>
          <cell r="CA120">
            <v>3.2750261709680636E-5</v>
          </cell>
          <cell r="CH120">
            <v>6.0751285968162247E-2</v>
          </cell>
          <cell r="CI120">
            <v>1.0511586807370519E-2</v>
          </cell>
          <cell r="CJ120">
            <v>9.3810809783391111E-3</v>
          </cell>
          <cell r="CK120">
            <v>9.4681425355172353E-3</v>
          </cell>
          <cell r="CL120">
            <v>7.9735435081468298E-3</v>
          </cell>
          <cell r="CM120">
            <v>1.3130061349175385E-2</v>
          </cell>
          <cell r="CN120">
            <v>7.7810861082890414E-3</v>
          </cell>
          <cell r="CO120">
            <v>2.2382761879346171E-3</v>
          </cell>
          <cell r="CP120">
            <v>1.7833899559300002E-4</v>
          </cell>
          <cell r="CQ120">
            <v>8.9169497796500011E-5</v>
          </cell>
          <cell r="CU120">
            <v>6.6362438198743342E-3</v>
          </cell>
          <cell r="CV120">
            <v>2.8815269217875401E-3</v>
          </cell>
          <cell r="CW120">
            <v>1.8336989502284345E-3</v>
          </cell>
          <cell r="CX120">
            <v>1.0478279715591054E-3</v>
          </cell>
          <cell r="CY120">
            <v>4.3659498814962717E-4</v>
          </cell>
          <cell r="CZ120">
            <v>3.4927599051970182E-4</v>
          </cell>
          <cell r="DA120">
            <v>8.7318997629925454E-5</v>
          </cell>
          <cell r="DB120">
            <v>0</v>
          </cell>
          <cell r="DC120">
            <v>0</v>
          </cell>
          <cell r="DD120">
            <v>0</v>
          </cell>
          <cell r="DH120">
            <v>1.1799413209698235E-3</v>
          </cell>
          <cell r="DI120">
            <v>2.9498533024245588E-4</v>
          </cell>
          <cell r="DJ120">
            <v>3.9331377365660781E-4</v>
          </cell>
          <cell r="DK120">
            <v>1.966568868283039E-4</v>
          </cell>
          <cell r="DL120">
            <v>2.9498533024245588E-4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U120">
            <v>2.0790459293468292E-2</v>
          </cell>
          <cell r="DV120">
            <v>4.1222462392221616E-3</v>
          </cell>
          <cell r="DW120">
            <v>3.584561947149705E-3</v>
          </cell>
          <cell r="DX120">
            <v>3.4949478984709625E-3</v>
          </cell>
          <cell r="DY120">
            <v>2.7780355090410215E-3</v>
          </cell>
          <cell r="DZ120">
            <v>4.0326321905434183E-3</v>
          </cell>
          <cell r="EA120">
            <v>2.3299652656473082E-3</v>
          </cell>
          <cell r="EB120">
            <v>4.4807024339371313E-4</v>
          </cell>
          <cell r="EC120">
            <v>0</v>
          </cell>
          <cell r="ED120">
            <v>0</v>
          </cell>
          <cell r="EH120">
            <v>2.9247595277252007E-2</v>
          </cell>
          <cell r="EI120">
            <v>3.0317629250810009E-3</v>
          </cell>
          <cell r="EJ120">
            <v>3.388440916267001E-3</v>
          </cell>
          <cell r="EK120">
            <v>4.5476443876215009E-3</v>
          </cell>
          <cell r="EL120">
            <v>4.1017968986390005E-3</v>
          </cell>
          <cell r="EM120">
            <v>8.1144242994815007E-3</v>
          </cell>
          <cell r="EN120">
            <v>4.4584748898250015E-3</v>
          </cell>
          <cell r="EO120">
            <v>1.3375424669475001E-3</v>
          </cell>
          <cell r="EP120">
            <v>1.7833899559300002E-4</v>
          </cell>
          <cell r="EQ120">
            <v>8.9169497796500011E-5</v>
          </cell>
          <cell r="EU120">
            <v>2.8970462565977846E-3</v>
          </cell>
          <cell r="EV120">
            <v>1.8106539103736159E-4</v>
          </cell>
          <cell r="EW120">
            <v>1.8106539103736159E-4</v>
          </cell>
          <cell r="EX120">
            <v>1.8106539103736159E-4</v>
          </cell>
          <cell r="EY120">
            <v>3.6213078207472318E-4</v>
          </cell>
          <cell r="EZ120">
            <v>6.3372886863076537E-4</v>
          </cell>
          <cell r="FA120">
            <v>9.0532695518680771E-4</v>
          </cell>
          <cell r="FB120">
            <v>4.5266347759340386E-4</v>
          </cell>
          <cell r="FC120">
            <v>0</v>
          </cell>
          <cell r="FD120">
            <v>0</v>
          </cell>
        </row>
        <row r="122">
          <cell r="E122">
            <v>6.0020322938213647E-2</v>
          </cell>
          <cell r="F122">
            <v>6.1964555157967526E-3</v>
          </cell>
          <cell r="G122">
            <v>7.172086765918257E-3</v>
          </cell>
          <cell r="H122">
            <v>9.9963403148135236E-3</v>
          </cell>
          <cell r="I122">
            <v>7.5621190571524182E-3</v>
          </cell>
          <cell r="J122">
            <v>1.5793760880917163E-2</v>
          </cell>
          <cell r="K122">
            <v>6.4027987643143621E-3</v>
          </cell>
          <cell r="L122">
            <v>1.8733696839308446E-3</v>
          </cell>
          <cell r="M122">
            <v>1.2393840476678775E-4</v>
          </cell>
          <cell r="N122">
            <v>9.4371844987446816E-5</v>
          </cell>
          <cell r="R122">
            <v>7.3696482773364241E-3</v>
          </cell>
          <cell r="S122">
            <v>3.7140740776839035E-3</v>
          </cell>
          <cell r="T122">
            <v>2.0334672494471801E-3</v>
          </cell>
          <cell r="U122">
            <v>9.1907250987674407E-4</v>
          </cell>
          <cell r="V122">
            <v>4.2997851592408283E-4</v>
          </cell>
          <cell r="W122">
            <v>2.4394959186120472E-4</v>
          </cell>
          <cell r="X122">
            <v>2.9106332543308485E-5</v>
          </cell>
          <cell r="Y122">
            <v>0</v>
          </cell>
          <cell r="Z122">
            <v>0</v>
          </cell>
          <cell r="AA122">
            <v>0</v>
          </cell>
          <cell r="AE122">
            <v>1.2251449028684643E-3</v>
          </cell>
          <cell r="AF122">
            <v>2.3213953662471159E-4</v>
          </cell>
          <cell r="AG122">
            <v>3.9616209000905065E-4</v>
          </cell>
          <cell r="AH122">
            <v>2.6498659160980519E-4</v>
          </cell>
          <cell r="AI122">
            <v>1.980455914143372E-4</v>
          </cell>
          <cell r="AJ122">
            <v>9.9717148000185262E-5</v>
          </cell>
          <cell r="AK122">
            <v>3.4093945210374394E-5</v>
          </cell>
          <cell r="AL122">
            <v>0</v>
          </cell>
          <cell r="AM122">
            <v>0</v>
          </cell>
          <cell r="AN122">
            <v>0</v>
          </cell>
          <cell r="AR122">
            <v>2.1353015084300323E-2</v>
          </cell>
          <cell r="AS122">
            <v>5.0673356435705702E-3</v>
          </cell>
          <cell r="AT122">
            <v>4.3985896677671762E-3</v>
          </cell>
          <cell r="AU122">
            <v>3.6872949774519998E-3</v>
          </cell>
          <cell r="AV122">
            <v>2.6715218868691329E-3</v>
          </cell>
          <cell r="AW122">
            <v>3.0874256694863951E-3</v>
          </cell>
          <cell r="AX122">
            <v>1.6806293204561567E-3</v>
          </cell>
          <cell r="AY122">
            <v>4.0714329022487631E-4</v>
          </cell>
          <cell r="AZ122">
            <v>0</v>
          </cell>
          <cell r="BA122">
            <v>0</v>
          </cell>
          <cell r="BE122">
            <v>2.9826224545555832E-2</v>
          </cell>
          <cell r="BF122">
            <v>3.2047085967996276E-3</v>
          </cell>
          <cell r="BG122">
            <v>3.8374521291141632E-3</v>
          </cell>
          <cell r="BH122">
            <v>4.8056724187769302E-3</v>
          </cell>
          <cell r="BI122">
            <v>3.9476437871890984E-3</v>
          </cell>
          <cell r="BJ122">
            <v>6.8995737913317241E-3</v>
          </cell>
          <cell r="BK122">
            <v>3.9687554842472014E-3</v>
          </cell>
          <cell r="BL122">
            <v>1.1538698144869877E-3</v>
          </cell>
          <cell r="BM122">
            <v>1.2393840476678775E-4</v>
          </cell>
          <cell r="BN122">
            <v>6.1621583277766186E-5</v>
          </cell>
          <cell r="BR122">
            <v>2.585695581196798E-3</v>
          </cell>
          <cell r="BS122">
            <v>9.310539205546784E-5</v>
          </cell>
          <cell r="BT122">
            <v>2.2258473543159657E-4</v>
          </cell>
          <cell r="BU122">
            <v>3.1931381709804471E-4</v>
          </cell>
          <cell r="BV122">
            <v>3.1492927575576748E-4</v>
          </cell>
          <cell r="BW122">
            <v>6.0044183806993827E-4</v>
          </cell>
          <cell r="BX122">
            <v>6.9021368185732219E-4</v>
          </cell>
          <cell r="BY122">
            <v>3.1235657921898047E-4</v>
          </cell>
          <cell r="BZ122">
            <v>0</v>
          </cell>
          <cell r="CA122">
            <v>3.2750261709680636E-5</v>
          </cell>
          <cell r="CH122">
            <v>6.0751285968162247E-2</v>
          </cell>
          <cell r="CI122">
            <v>1.0511586807370519E-2</v>
          </cell>
          <cell r="CJ122">
            <v>9.3810809783391111E-3</v>
          </cell>
          <cell r="CK122">
            <v>9.4681425355172353E-3</v>
          </cell>
          <cell r="CL122">
            <v>7.9735435081468298E-3</v>
          </cell>
          <cell r="CM122">
            <v>1.3130061349175385E-2</v>
          </cell>
          <cell r="CN122">
            <v>7.7810861082890414E-3</v>
          </cell>
          <cell r="CO122">
            <v>2.2382761879346171E-3</v>
          </cell>
          <cell r="CP122">
            <v>1.7833899559300002E-4</v>
          </cell>
          <cell r="CQ122">
            <v>8.9169497796500011E-5</v>
          </cell>
          <cell r="CU122">
            <v>6.6362438198743342E-3</v>
          </cell>
          <cell r="CV122">
            <v>2.8815269217875401E-3</v>
          </cell>
          <cell r="CW122">
            <v>1.8336989502284345E-3</v>
          </cell>
          <cell r="CX122">
            <v>1.0478279715591054E-3</v>
          </cell>
          <cell r="CY122">
            <v>4.3659498814962717E-4</v>
          </cell>
          <cell r="CZ122">
            <v>3.4927599051970182E-4</v>
          </cell>
          <cell r="DA122">
            <v>8.7318997629925454E-5</v>
          </cell>
          <cell r="DB122">
            <v>0</v>
          </cell>
          <cell r="DC122">
            <v>0</v>
          </cell>
          <cell r="DD122">
            <v>0</v>
          </cell>
          <cell r="DH122">
            <v>1.1799413209698235E-3</v>
          </cell>
          <cell r="DI122">
            <v>2.9498533024245588E-4</v>
          </cell>
          <cell r="DJ122">
            <v>3.9331377365660781E-4</v>
          </cell>
          <cell r="DK122">
            <v>1.966568868283039E-4</v>
          </cell>
          <cell r="DL122">
            <v>2.9498533024245588E-4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U122">
            <v>2.0790459293468292E-2</v>
          </cell>
          <cell r="DV122">
            <v>4.1222462392221616E-3</v>
          </cell>
          <cell r="DW122">
            <v>3.584561947149705E-3</v>
          </cell>
          <cell r="DX122">
            <v>3.4949478984709625E-3</v>
          </cell>
          <cell r="DY122">
            <v>2.7780355090410215E-3</v>
          </cell>
          <cell r="DZ122">
            <v>4.0326321905434183E-3</v>
          </cell>
          <cell r="EA122">
            <v>2.3299652656473082E-3</v>
          </cell>
          <cell r="EB122">
            <v>4.4807024339371313E-4</v>
          </cell>
          <cell r="EC122">
            <v>0</v>
          </cell>
          <cell r="ED122">
            <v>0</v>
          </cell>
          <cell r="EH122">
            <v>2.9247595277252007E-2</v>
          </cell>
          <cell r="EI122">
            <v>3.0317629250810009E-3</v>
          </cell>
          <cell r="EJ122">
            <v>3.388440916267001E-3</v>
          </cell>
          <cell r="EK122">
            <v>4.5476443876215009E-3</v>
          </cell>
          <cell r="EL122">
            <v>4.1017968986390005E-3</v>
          </cell>
          <cell r="EM122">
            <v>8.1144242994815007E-3</v>
          </cell>
          <cell r="EN122">
            <v>4.4584748898250015E-3</v>
          </cell>
          <cell r="EO122">
            <v>1.3375424669475001E-3</v>
          </cell>
          <cell r="EP122">
            <v>1.7833899559300002E-4</v>
          </cell>
          <cell r="EQ122">
            <v>8.9169497796500011E-5</v>
          </cell>
          <cell r="EU122">
            <v>2.8970462565977846E-3</v>
          </cell>
          <cell r="EV122">
            <v>1.8106539103736159E-4</v>
          </cell>
          <cell r="EW122">
            <v>1.8106539103736159E-4</v>
          </cell>
          <cell r="EX122">
            <v>1.8106539103736159E-4</v>
          </cell>
          <cell r="EY122">
            <v>3.6213078207472318E-4</v>
          </cell>
          <cell r="EZ122">
            <v>6.3372886863076537E-4</v>
          </cell>
          <cell r="FA122">
            <v>9.0532695518680771E-4</v>
          </cell>
          <cell r="FB122">
            <v>4.5266347759340386E-4</v>
          </cell>
          <cell r="FC122">
            <v>0</v>
          </cell>
          <cell r="FD122">
            <v>0</v>
          </cell>
        </row>
        <row r="124">
          <cell r="E124">
            <v>6.0000931611632717E-2</v>
          </cell>
          <cell r="F124">
            <v>5.470518751071466E-3</v>
          </cell>
          <cell r="G124">
            <v>6.7309184120239209E-3</v>
          </cell>
          <cell r="H124">
            <v>9.9963403148135236E-3</v>
          </cell>
          <cell r="I124">
            <v>7.5621190571524182E-3</v>
          </cell>
          <cell r="J124">
            <v>1.6371035081534452E-2</v>
          </cell>
          <cell r="K124">
            <v>6.4027987643143621E-3</v>
          </cell>
          <cell r="L124">
            <v>1.8733696839308446E-3</v>
          </cell>
          <cell r="M124">
            <v>1.2393840476678775E-4</v>
          </cell>
          <cell r="N124">
            <v>9.4371844987446816E-5</v>
          </cell>
          <cell r="R124">
            <v>7.3696482773364241E-3</v>
          </cell>
          <cell r="S124">
            <v>3.7140740776839035E-3</v>
          </cell>
          <cell r="T124">
            <v>2.0334672494471801E-3</v>
          </cell>
          <cell r="U124">
            <v>9.1907250987674407E-4</v>
          </cell>
          <cell r="V124">
            <v>4.2997851592408283E-4</v>
          </cell>
          <cell r="W124">
            <v>2.4394959186120472E-4</v>
          </cell>
          <cell r="X124">
            <v>2.9106332543308485E-5</v>
          </cell>
          <cell r="Y124">
            <v>0</v>
          </cell>
          <cell r="Z124">
            <v>0</v>
          </cell>
          <cell r="AA124">
            <v>0</v>
          </cell>
          <cell r="AE124">
            <v>1.2251449028684643E-3</v>
          </cell>
          <cell r="AF124">
            <v>2.3213953662471159E-4</v>
          </cell>
          <cell r="AG124">
            <v>3.9616209000905065E-4</v>
          </cell>
          <cell r="AH124">
            <v>2.6498659160980519E-4</v>
          </cell>
          <cell r="AI124">
            <v>1.980455914143372E-4</v>
          </cell>
          <cell r="AJ124">
            <v>9.9717148000185262E-5</v>
          </cell>
          <cell r="AK124">
            <v>3.4093945210374394E-5</v>
          </cell>
          <cell r="AL124">
            <v>0</v>
          </cell>
          <cell r="AM124">
            <v>0</v>
          </cell>
          <cell r="AN124">
            <v>0</v>
          </cell>
          <cell r="AR124">
            <v>2.139493065601112E-2</v>
          </cell>
          <cell r="AS124">
            <v>5.0673356435705702E-3</v>
          </cell>
          <cell r="AT124">
            <v>4.3985896677671762E-3</v>
          </cell>
          <cell r="AU124">
            <v>3.6872949774519998E-3</v>
          </cell>
          <cell r="AV124">
            <v>2.6715218868691329E-3</v>
          </cell>
          <cell r="AW124">
            <v>3.0874256694863951E-3</v>
          </cell>
          <cell r="AX124">
            <v>1.6806293204561567E-3</v>
          </cell>
          <cell r="AY124">
            <v>4.0714329022487631E-4</v>
          </cell>
          <cell r="AZ124">
            <v>0</v>
          </cell>
          <cell r="BA124">
            <v>0</v>
          </cell>
          <cell r="BE124">
            <v>3.0042642267272924E-2</v>
          </cell>
          <cell r="BF124">
            <v>3.2047085967996276E-3</v>
          </cell>
          <cell r="BG124">
            <v>3.8374521291141632E-3</v>
          </cell>
          <cell r="BH124">
            <v>4.8056724187769302E-3</v>
          </cell>
          <cell r="BI124">
            <v>3.9476437871890984E-3</v>
          </cell>
          <cell r="BJ124">
            <v>6.8995737913317241E-3</v>
          </cell>
          <cell r="BK124">
            <v>3.9687554842472014E-3</v>
          </cell>
          <cell r="BL124">
            <v>1.1538698144869877E-3</v>
          </cell>
          <cell r="BM124">
            <v>1.2393840476678775E-4</v>
          </cell>
          <cell r="BN124">
            <v>6.1621583277766186E-5</v>
          </cell>
          <cell r="BR124">
            <v>2.585695581196798E-3</v>
          </cell>
          <cell r="BS124">
            <v>9.310539205546784E-5</v>
          </cell>
          <cell r="BT124">
            <v>2.2258473543159657E-4</v>
          </cell>
          <cell r="BU124">
            <v>3.1931381709804471E-4</v>
          </cell>
          <cell r="BV124">
            <v>3.1492927575576748E-4</v>
          </cell>
          <cell r="BW124">
            <v>6.0044183806993827E-4</v>
          </cell>
          <cell r="BX124">
            <v>6.9021368185732219E-4</v>
          </cell>
          <cell r="BY124">
            <v>3.1235657921898047E-4</v>
          </cell>
          <cell r="BZ124">
            <v>0</v>
          </cell>
          <cell r="CA124">
            <v>3.2750261709680636E-5</v>
          </cell>
          <cell r="CH124">
            <v>6.0751285968162247E-2</v>
          </cell>
          <cell r="CI124">
            <v>1.0511586807370519E-2</v>
          </cell>
          <cell r="CJ124">
            <v>9.3810809783391111E-3</v>
          </cell>
          <cell r="CK124">
            <v>9.4681425355172353E-3</v>
          </cell>
          <cell r="CL124">
            <v>7.9735435081468298E-3</v>
          </cell>
          <cell r="CM124">
            <v>1.3130061349175385E-2</v>
          </cell>
          <cell r="CN124">
            <v>7.7810861082890414E-3</v>
          </cell>
          <cell r="CO124">
            <v>2.2382761879346171E-3</v>
          </cell>
          <cell r="CP124">
            <v>1.7833899559300002E-4</v>
          </cell>
          <cell r="CQ124">
            <v>8.9169497796500011E-5</v>
          </cell>
          <cell r="CU124">
            <v>6.6362438198743342E-3</v>
          </cell>
          <cell r="CV124">
            <v>2.8815269217875401E-3</v>
          </cell>
          <cell r="CW124">
            <v>1.8336989502284345E-3</v>
          </cell>
          <cell r="CX124">
            <v>1.0478279715591054E-3</v>
          </cell>
          <cell r="CY124">
            <v>4.3659498814962717E-4</v>
          </cell>
          <cell r="CZ124">
            <v>3.4927599051970182E-4</v>
          </cell>
          <cell r="DA124">
            <v>8.7318997629925454E-5</v>
          </cell>
          <cell r="DB124">
            <v>0</v>
          </cell>
          <cell r="DC124">
            <v>0</v>
          </cell>
          <cell r="DD124">
            <v>0</v>
          </cell>
          <cell r="DH124">
            <v>1.1799413209698235E-3</v>
          </cell>
          <cell r="DI124">
            <v>2.9498533024245588E-4</v>
          </cell>
          <cell r="DJ124">
            <v>3.9331377365660781E-4</v>
          </cell>
          <cell r="DK124">
            <v>1.966568868283039E-4</v>
          </cell>
          <cell r="DL124">
            <v>2.9498533024245588E-4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U124">
            <v>2.0790459293468292E-2</v>
          </cell>
          <cell r="DV124">
            <v>4.1222462392221616E-3</v>
          </cell>
          <cell r="DW124">
            <v>3.584561947149705E-3</v>
          </cell>
          <cell r="DX124">
            <v>3.4949478984709625E-3</v>
          </cell>
          <cell r="DY124">
            <v>2.7780355090410215E-3</v>
          </cell>
          <cell r="DZ124">
            <v>4.0326321905434183E-3</v>
          </cell>
          <cell r="EA124">
            <v>2.3299652656473082E-3</v>
          </cell>
          <cell r="EB124">
            <v>4.4807024339371313E-4</v>
          </cell>
          <cell r="EC124">
            <v>0</v>
          </cell>
          <cell r="ED124">
            <v>0</v>
          </cell>
          <cell r="EH124">
            <v>2.9247595277252007E-2</v>
          </cell>
          <cell r="EI124">
            <v>3.0317629250810009E-3</v>
          </cell>
          <cell r="EJ124">
            <v>3.388440916267001E-3</v>
          </cell>
          <cell r="EK124">
            <v>4.5476443876215009E-3</v>
          </cell>
          <cell r="EL124">
            <v>4.1017968986390005E-3</v>
          </cell>
          <cell r="EM124">
            <v>8.1144242994815007E-3</v>
          </cell>
          <cell r="EN124">
            <v>4.4584748898250015E-3</v>
          </cell>
          <cell r="EO124">
            <v>1.3375424669475001E-3</v>
          </cell>
          <cell r="EP124">
            <v>1.7833899559300002E-4</v>
          </cell>
          <cell r="EQ124">
            <v>8.9169497796500011E-5</v>
          </cell>
          <cell r="EU124">
            <v>2.8970462565977846E-3</v>
          </cell>
          <cell r="EV124">
            <v>1.8106539103736159E-4</v>
          </cell>
          <cell r="EW124">
            <v>1.8106539103736159E-4</v>
          </cell>
          <cell r="EX124">
            <v>1.8106539103736159E-4</v>
          </cell>
          <cell r="EY124">
            <v>3.6213078207472318E-4</v>
          </cell>
          <cell r="EZ124">
            <v>6.3372886863076537E-4</v>
          </cell>
          <cell r="FA124">
            <v>9.0532695518680771E-4</v>
          </cell>
          <cell r="FB124">
            <v>4.5266347759340386E-4</v>
          </cell>
          <cell r="FC124">
            <v>0</v>
          </cell>
          <cell r="FD124">
            <v>0</v>
          </cell>
        </row>
        <row r="131">
          <cell r="E131">
            <v>2.6141416727332389E-2</v>
          </cell>
          <cell r="F131">
            <v>4.3217906498198991E-3</v>
          </cell>
          <cell r="G131">
            <v>4.9694112542660231E-3</v>
          </cell>
          <cell r="H131">
            <v>6.2944290372886416E-3</v>
          </cell>
          <cell r="I131">
            <v>5.8030647791707073E-3</v>
          </cell>
          <cell r="J131">
            <v>6.9968877391495968E-3</v>
          </cell>
          <cell r="K131">
            <v>4.3162764682564414E-3</v>
          </cell>
          <cell r="L131">
            <v>1.0546127840874934E-3</v>
          </cell>
          <cell r="M131">
            <v>1.2238818181119481E-4</v>
          </cell>
          <cell r="N131">
            <v>6.2736845641871933E-5</v>
          </cell>
          <cell r="R131">
            <v>3.5078469688439398E-3</v>
          </cell>
          <cell r="S131">
            <v>1.1682212509218431E-3</v>
          </cell>
          <cell r="T131">
            <v>9.1843314183436215E-4</v>
          </cell>
          <cell r="U131">
            <v>7.6060911506013837E-4</v>
          </cell>
          <cell r="V131">
            <v>3.7582734871564297E-4</v>
          </cell>
          <cell r="W131">
            <v>2.5237609455951295E-4</v>
          </cell>
          <cell r="X131">
            <v>3.2380017752440338E-5</v>
          </cell>
          <cell r="Y131">
            <v>0</v>
          </cell>
          <cell r="Z131">
            <v>0</v>
          </cell>
          <cell r="AA131">
            <v>0</v>
          </cell>
          <cell r="AE131">
            <v>5.9938993007852416E-4</v>
          </cell>
          <cell r="AF131">
            <v>3.5777596825701524E-5</v>
          </cell>
          <cell r="AG131">
            <v>6.7306854405137985E-5</v>
          </cell>
          <cell r="AH131">
            <v>1.0181009931729595E-4</v>
          </cell>
          <cell r="AI131">
            <v>1.6359426256262535E-4</v>
          </cell>
          <cell r="AJ131">
            <v>1.648686144761689E-4</v>
          </cell>
          <cell r="AK131">
            <v>6.603250249159443E-5</v>
          </cell>
          <cell r="AL131">
            <v>0</v>
          </cell>
          <cell r="AM131">
            <v>0</v>
          </cell>
          <cell r="AN131">
            <v>0</v>
          </cell>
          <cell r="AR131">
            <v>9.8082340286796237E-3</v>
          </cell>
          <cell r="AS131">
            <v>1.843175174024416E-3</v>
          </cell>
          <cell r="AT131">
            <v>2.123741567518538E-3</v>
          </cell>
          <cell r="AU131">
            <v>2.3105695226645954E-3</v>
          </cell>
          <cell r="AV131">
            <v>2.1764615705481415E-3</v>
          </cell>
          <cell r="AW131">
            <v>2.1013376688473482E-3</v>
          </cell>
          <cell r="AX131">
            <v>1.2656767423482097E-3</v>
          </cell>
          <cell r="AY131">
            <v>2.4668672051461892E-4</v>
          </cell>
          <cell r="AZ131">
            <v>6.0733480321462877E-5</v>
          </cell>
          <cell r="BA131">
            <v>0</v>
          </cell>
          <cell r="BE131">
            <v>1.2634316476699166E-2</v>
          </cell>
          <cell r="BF131">
            <v>1.2430360185421751E-3</v>
          </cell>
          <cell r="BG131">
            <v>1.7976925631062709E-3</v>
          </cell>
          <cell r="BH131">
            <v>2.8720271845962373E-3</v>
          </cell>
          <cell r="BI131">
            <v>2.7439507447864458E-3</v>
          </cell>
          <cell r="BJ131">
            <v>3.8245755398109752E-3</v>
          </cell>
          <cell r="BK131">
            <v>2.3302702967361272E-3</v>
          </cell>
          <cell r="BL131">
            <v>6.5348707946154836E-4</v>
          </cell>
          <cell r="BM131">
            <v>6.1654701489731933E-5</v>
          </cell>
          <cell r="BN131">
            <v>6.2736845641871933E-5</v>
          </cell>
          <cell r="BR131">
            <v>2.1165474196106924E-3</v>
          </cell>
          <cell r="BS131">
            <v>3.1580609505763466E-5</v>
          </cell>
          <cell r="BT131">
            <v>6.2237127401714552E-5</v>
          </cell>
          <cell r="BU131">
            <v>2.4941311565037456E-4</v>
          </cell>
          <cell r="BV131">
            <v>3.4323085255785264E-4</v>
          </cell>
          <cell r="BW131">
            <v>6.5372982145559151E-4</v>
          </cell>
          <cell r="BX131">
            <v>6.2191690892806977E-4</v>
          </cell>
          <cell r="BY131">
            <v>1.54438984111326E-4</v>
          </cell>
          <cell r="BZ131">
            <v>0</v>
          </cell>
          <cell r="CA131">
            <v>0</v>
          </cell>
          <cell r="CH131">
            <v>2.7679508394173009E-2</v>
          </cell>
          <cell r="CI131">
            <v>3.0868235873263432E-3</v>
          </cell>
          <cell r="CJ131">
            <v>2.9094690010291156E-3</v>
          </cell>
          <cell r="CK131">
            <v>4.2423205570721037E-3</v>
          </cell>
          <cell r="CL131">
            <v>4.5088875226313658E-3</v>
          </cell>
          <cell r="CM131">
            <v>6.9068677799796864E-3</v>
          </cell>
          <cell r="CN131">
            <v>4.4348556529195671E-3</v>
          </cell>
          <cell r="CO131">
            <v>1.3259987937215862E-3</v>
          </cell>
          <cell r="CP131">
            <v>1.7619033299549403E-4</v>
          </cell>
          <cell r="CQ131">
            <v>8.8095166497747016E-5</v>
          </cell>
          <cell r="CU131">
            <v>2.3005645242231026E-3</v>
          </cell>
          <cell r="CV131">
            <v>7.9634925838492035E-4</v>
          </cell>
          <cell r="CW131">
            <v>5.3089950558994679E-4</v>
          </cell>
          <cell r="CX131">
            <v>4.4241625465828903E-4</v>
          </cell>
          <cell r="CY131">
            <v>3.5393300372663121E-4</v>
          </cell>
          <cell r="CZ131">
            <v>1.7696650186331561E-4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H131">
            <v>4.5382358498839373E-4</v>
          </cell>
          <cell r="DI131">
            <v>0</v>
          </cell>
          <cell r="DJ131">
            <v>0</v>
          </cell>
          <cell r="DK131">
            <v>9.0764716997678732E-5</v>
          </cell>
          <cell r="DL131">
            <v>1.8152943399535746E-4</v>
          </cell>
          <cell r="DM131">
            <v>9.0764716997678732E-5</v>
          </cell>
          <cell r="DN131">
            <v>9.0764716997678732E-5</v>
          </cell>
          <cell r="DO131">
            <v>0</v>
          </cell>
          <cell r="DP131">
            <v>0</v>
          </cell>
          <cell r="DQ131">
            <v>0</v>
          </cell>
          <cell r="DU131">
            <v>1.0130944147240906E-2</v>
          </cell>
          <cell r="DV131">
            <v>1.409522663963952E-3</v>
          </cell>
          <cell r="DW131">
            <v>1.409522663963952E-3</v>
          </cell>
          <cell r="DX131">
            <v>1.5857129969594462E-3</v>
          </cell>
          <cell r="DY131">
            <v>1.8499984964526872E-3</v>
          </cell>
          <cell r="DZ131">
            <v>2.2023791624436757E-3</v>
          </cell>
          <cell r="EA131">
            <v>1.321427497466205E-3</v>
          </cell>
          <cell r="EB131">
            <v>2.6428549949324105E-4</v>
          </cell>
          <cell r="EC131">
            <v>8.8095166497747002E-5</v>
          </cell>
          <cell r="ED131">
            <v>0</v>
          </cell>
          <cell r="EH131">
            <v>1.3126179808164305E-2</v>
          </cell>
          <cell r="EI131">
            <v>8.8095166497747027E-4</v>
          </cell>
          <cell r="EJ131">
            <v>9.6904683147521712E-4</v>
          </cell>
          <cell r="EK131">
            <v>1.9380936629504342E-3</v>
          </cell>
          <cell r="EL131">
            <v>1.9380936629504342E-3</v>
          </cell>
          <cell r="EM131">
            <v>3.7880921594031216E-3</v>
          </cell>
          <cell r="EN131">
            <v>2.4666646619369167E-3</v>
          </cell>
          <cell r="EO131">
            <v>9.6904683147521712E-4</v>
          </cell>
          <cell r="EP131">
            <v>8.8095166497747016E-5</v>
          </cell>
          <cell r="EQ131">
            <v>8.8095166497747016E-5</v>
          </cell>
          <cell r="EU131">
            <v>1.6679963295563004E-3</v>
          </cell>
          <cell r="EV131">
            <v>0</v>
          </cell>
          <cell r="EW131">
            <v>0</v>
          </cell>
          <cell r="EX131">
            <v>1.8533292550625558E-4</v>
          </cell>
          <cell r="EY131">
            <v>1.8533292550625558E-4</v>
          </cell>
          <cell r="EZ131">
            <v>6.4866523927189449E-4</v>
          </cell>
          <cell r="FA131">
            <v>5.5599877651876675E-4</v>
          </cell>
          <cell r="FB131">
            <v>9.2666462753127792E-5</v>
          </cell>
          <cell r="FC131">
            <v>0</v>
          </cell>
          <cell r="FD131">
            <v>0</v>
          </cell>
        </row>
        <row r="133">
          <cell r="E133">
            <v>2.1920253118481156E-2</v>
          </cell>
          <cell r="F133">
            <v>4.3217906498198991E-3</v>
          </cell>
          <cell r="G133">
            <v>4.9694112542660231E-3</v>
          </cell>
          <cell r="H133">
            <v>6.2944290372886416E-3</v>
          </cell>
          <cell r="I133">
            <v>5.8030647791707073E-3</v>
          </cell>
          <cell r="J133">
            <v>6.9968877391495968E-3</v>
          </cell>
          <cell r="K133">
            <v>4.3162764682564414E-3</v>
          </cell>
          <cell r="L133">
            <v>1.0546127840874934E-3</v>
          </cell>
          <cell r="M133">
            <v>1.2238818181119481E-4</v>
          </cell>
          <cell r="N133">
            <v>6.2736845641871933E-5</v>
          </cell>
          <cell r="R133">
            <v>3.5078469688439398E-3</v>
          </cell>
          <cell r="S133">
            <v>1.1682212509218431E-3</v>
          </cell>
          <cell r="T133">
            <v>9.1843314183436215E-4</v>
          </cell>
          <cell r="U133">
            <v>7.6060911506013837E-4</v>
          </cell>
          <cell r="V133">
            <v>3.7582734871564297E-4</v>
          </cell>
          <cell r="W133">
            <v>2.5237609455951295E-4</v>
          </cell>
          <cell r="X133">
            <v>3.2380017752440338E-5</v>
          </cell>
          <cell r="Y133">
            <v>0</v>
          </cell>
          <cell r="Z133">
            <v>0</v>
          </cell>
          <cell r="AA133">
            <v>0</v>
          </cell>
          <cell r="AE133">
            <v>5.9938993007852416E-4</v>
          </cell>
          <cell r="AF133">
            <v>3.5777596825701524E-5</v>
          </cell>
          <cell r="AG133">
            <v>6.7306854405137985E-5</v>
          </cell>
          <cell r="AH133">
            <v>1.0181009931729595E-4</v>
          </cell>
          <cell r="AI133">
            <v>1.6359426256262535E-4</v>
          </cell>
          <cell r="AJ133">
            <v>1.648686144761689E-4</v>
          </cell>
          <cell r="AK133">
            <v>6.603250249159443E-5</v>
          </cell>
          <cell r="AL133">
            <v>0</v>
          </cell>
          <cell r="AM133">
            <v>0</v>
          </cell>
          <cell r="AN133">
            <v>0</v>
          </cell>
          <cell r="AR133">
            <v>8.5526572600914536E-3</v>
          </cell>
          <cell r="AS133">
            <v>1.843175174024416E-3</v>
          </cell>
          <cell r="AT133">
            <v>2.123741567518538E-3</v>
          </cell>
          <cell r="AU133">
            <v>2.3105695226645954E-3</v>
          </cell>
          <cell r="AV133">
            <v>2.1764615705481415E-3</v>
          </cell>
          <cell r="AW133">
            <v>2.1013376688473482E-3</v>
          </cell>
          <cell r="AX133">
            <v>1.2656767423482097E-3</v>
          </cell>
          <cell r="AY133">
            <v>2.4668672051461892E-4</v>
          </cell>
          <cell r="AZ133">
            <v>6.0733480321462877E-5</v>
          </cell>
          <cell r="BA133">
            <v>0</v>
          </cell>
          <cell r="BE133">
            <v>1.1035120027633051E-2</v>
          </cell>
          <cell r="BF133">
            <v>1.2430360185421751E-3</v>
          </cell>
          <cell r="BG133">
            <v>1.7976925631062709E-3</v>
          </cell>
          <cell r="BH133">
            <v>2.8720271845962373E-3</v>
          </cell>
          <cell r="BI133">
            <v>2.7439507447864458E-3</v>
          </cell>
          <cell r="BJ133">
            <v>3.8245755398109752E-3</v>
          </cell>
          <cell r="BK133">
            <v>2.3302702967361272E-3</v>
          </cell>
          <cell r="BL133">
            <v>6.5348707946154836E-4</v>
          </cell>
          <cell r="BM133">
            <v>6.1654701489731933E-5</v>
          </cell>
          <cell r="BN133">
            <v>6.2736845641871933E-5</v>
          </cell>
          <cell r="BR133">
            <v>2.1165474196106924E-3</v>
          </cell>
          <cell r="BS133">
            <v>3.1580609505763466E-5</v>
          </cell>
          <cell r="BT133">
            <v>6.2237127401714552E-5</v>
          </cell>
          <cell r="BU133">
            <v>2.4941311565037456E-4</v>
          </cell>
          <cell r="BV133">
            <v>3.4323085255785264E-4</v>
          </cell>
          <cell r="BW133">
            <v>6.5372982145559151E-4</v>
          </cell>
          <cell r="BX133">
            <v>6.2191690892806977E-4</v>
          </cell>
          <cell r="BY133">
            <v>1.54438984111326E-4</v>
          </cell>
          <cell r="BZ133">
            <v>0</v>
          </cell>
          <cell r="CA133">
            <v>0</v>
          </cell>
          <cell r="CH133">
            <v>2.7679508394173009E-2</v>
          </cell>
          <cell r="CI133">
            <v>3.0868235873263432E-3</v>
          </cell>
          <cell r="CJ133">
            <v>2.9094690010291156E-3</v>
          </cell>
          <cell r="CK133">
            <v>4.2423205570721037E-3</v>
          </cell>
          <cell r="CL133">
            <v>4.5088875226313658E-3</v>
          </cell>
          <cell r="CM133">
            <v>6.9068677799796864E-3</v>
          </cell>
          <cell r="CN133">
            <v>4.4348556529195671E-3</v>
          </cell>
          <cell r="CO133">
            <v>1.3259987937215862E-3</v>
          </cell>
          <cell r="CP133">
            <v>1.7619033299549403E-4</v>
          </cell>
          <cell r="CQ133">
            <v>8.8095166497747016E-5</v>
          </cell>
          <cell r="CU133">
            <v>2.3005645242231026E-3</v>
          </cell>
          <cell r="CV133">
            <v>7.9634925838492035E-4</v>
          </cell>
          <cell r="CW133">
            <v>5.3089950558994679E-4</v>
          </cell>
          <cell r="CX133">
            <v>4.4241625465828903E-4</v>
          </cell>
          <cell r="CY133">
            <v>3.5393300372663121E-4</v>
          </cell>
          <cell r="CZ133">
            <v>1.7696650186331561E-4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H133">
            <v>4.5382358498839373E-4</v>
          </cell>
          <cell r="DI133">
            <v>0</v>
          </cell>
          <cell r="DJ133">
            <v>0</v>
          </cell>
          <cell r="DK133">
            <v>9.0764716997678732E-5</v>
          </cell>
          <cell r="DL133">
            <v>1.8152943399535746E-4</v>
          </cell>
          <cell r="DM133">
            <v>9.0764716997678732E-5</v>
          </cell>
          <cell r="DN133">
            <v>9.0764716997678732E-5</v>
          </cell>
          <cell r="DO133">
            <v>0</v>
          </cell>
          <cell r="DP133">
            <v>0</v>
          </cell>
          <cell r="DQ133">
            <v>0</v>
          </cell>
          <cell r="DU133">
            <v>1.0130944147240906E-2</v>
          </cell>
          <cell r="DV133">
            <v>1.409522663963952E-3</v>
          </cell>
          <cell r="DW133">
            <v>1.409522663963952E-3</v>
          </cell>
          <cell r="DX133">
            <v>1.5857129969594462E-3</v>
          </cell>
          <cell r="DY133">
            <v>1.8499984964526872E-3</v>
          </cell>
          <cell r="DZ133">
            <v>2.2023791624436757E-3</v>
          </cell>
          <cell r="EA133">
            <v>1.321427497466205E-3</v>
          </cell>
          <cell r="EB133">
            <v>2.6428549949324105E-4</v>
          </cell>
          <cell r="EC133">
            <v>8.8095166497747002E-5</v>
          </cell>
          <cell r="ED133">
            <v>0</v>
          </cell>
          <cell r="EH133">
            <v>1.3126179808164305E-2</v>
          </cell>
          <cell r="EI133">
            <v>8.8095166497747027E-4</v>
          </cell>
          <cell r="EJ133">
            <v>9.6904683147521712E-4</v>
          </cell>
          <cell r="EK133">
            <v>1.9380936629504342E-3</v>
          </cell>
          <cell r="EL133">
            <v>1.9380936629504342E-3</v>
          </cell>
          <cell r="EM133">
            <v>3.7880921594031216E-3</v>
          </cell>
          <cell r="EN133">
            <v>2.4666646619369167E-3</v>
          </cell>
          <cell r="EO133">
            <v>9.6904683147521712E-4</v>
          </cell>
          <cell r="EP133">
            <v>8.8095166497747016E-5</v>
          </cell>
          <cell r="EQ133">
            <v>8.8095166497747016E-5</v>
          </cell>
          <cell r="EU133">
            <v>1.6679963295563004E-3</v>
          </cell>
          <cell r="EV133">
            <v>0</v>
          </cell>
          <cell r="EW133">
            <v>0</v>
          </cell>
          <cell r="EX133">
            <v>1.8533292550625558E-4</v>
          </cell>
          <cell r="EY133">
            <v>1.8533292550625558E-4</v>
          </cell>
          <cell r="EZ133">
            <v>6.4866523927189449E-4</v>
          </cell>
          <cell r="FA133">
            <v>5.5599877651876675E-4</v>
          </cell>
          <cell r="FB133">
            <v>9.2666462753127792E-5</v>
          </cell>
          <cell r="FC133">
            <v>0</v>
          </cell>
          <cell r="FD133">
            <v>0</v>
          </cell>
        </row>
        <row r="135">
          <cell r="E135">
            <v>1.8279291919802904E-2</v>
          </cell>
          <cell r="F135">
            <v>4.3217906498198991E-3</v>
          </cell>
          <cell r="G135">
            <v>4.9694112542660231E-3</v>
          </cell>
          <cell r="H135">
            <v>6.2944290372886416E-3</v>
          </cell>
          <cell r="I135">
            <v>5.8030647791707073E-3</v>
          </cell>
          <cell r="J135">
            <v>6.9968877391495968E-3</v>
          </cell>
          <cell r="K135">
            <v>4.3162764682564414E-3</v>
          </cell>
          <cell r="L135">
            <v>1.0546127840874934E-3</v>
          </cell>
          <cell r="M135">
            <v>1.2238818181119481E-4</v>
          </cell>
          <cell r="N135">
            <v>6.2736845641871933E-5</v>
          </cell>
          <cell r="R135">
            <v>3.5078469688439398E-3</v>
          </cell>
          <cell r="S135">
            <v>1.1682212509218431E-3</v>
          </cell>
          <cell r="T135">
            <v>9.1843314183436215E-4</v>
          </cell>
          <cell r="U135">
            <v>7.6060911506013837E-4</v>
          </cell>
          <cell r="V135">
            <v>3.7582734871564297E-4</v>
          </cell>
          <cell r="W135">
            <v>2.5237609455951295E-4</v>
          </cell>
          <cell r="X135">
            <v>3.2380017752440338E-5</v>
          </cell>
          <cell r="Y135">
            <v>0</v>
          </cell>
          <cell r="Z135">
            <v>0</v>
          </cell>
          <cell r="AA135">
            <v>0</v>
          </cell>
          <cell r="AE135">
            <v>5.9938993007852416E-4</v>
          </cell>
          <cell r="AF135">
            <v>3.5777596825701524E-5</v>
          </cell>
          <cell r="AG135">
            <v>6.7306854405137985E-5</v>
          </cell>
          <cell r="AH135">
            <v>1.0181009931729595E-4</v>
          </cell>
          <cell r="AI135">
            <v>1.6359426256262535E-4</v>
          </cell>
          <cell r="AJ135">
            <v>1.648686144761689E-4</v>
          </cell>
          <cell r="AK135">
            <v>6.603250249159443E-5</v>
          </cell>
          <cell r="AL135">
            <v>0</v>
          </cell>
          <cell r="AM135">
            <v>0</v>
          </cell>
          <cell r="AN135">
            <v>0</v>
          </cell>
          <cell r="AR135">
            <v>7.469660551125825E-3</v>
          </cell>
          <cell r="AS135">
            <v>1.843175174024416E-3</v>
          </cell>
          <cell r="AT135">
            <v>2.123741567518538E-3</v>
          </cell>
          <cell r="AU135">
            <v>2.3105695226645954E-3</v>
          </cell>
          <cell r="AV135">
            <v>2.1764615705481415E-3</v>
          </cell>
          <cell r="AW135">
            <v>2.1013376688473482E-3</v>
          </cell>
          <cell r="AX135">
            <v>1.2656767423482097E-3</v>
          </cell>
          <cell r="AY135">
            <v>2.4668672051461892E-4</v>
          </cell>
          <cell r="AZ135">
            <v>6.0733480321462877E-5</v>
          </cell>
          <cell r="BA135">
            <v>0</v>
          </cell>
          <cell r="BE135">
            <v>9.6557344459170177E-3</v>
          </cell>
          <cell r="BF135">
            <v>1.2430360185421751E-3</v>
          </cell>
          <cell r="BG135">
            <v>1.7976925631062709E-3</v>
          </cell>
          <cell r="BH135">
            <v>2.8720271845962373E-3</v>
          </cell>
          <cell r="BI135">
            <v>2.7439507447864458E-3</v>
          </cell>
          <cell r="BJ135">
            <v>3.8245755398109752E-3</v>
          </cell>
          <cell r="BK135">
            <v>2.3302702967361272E-3</v>
          </cell>
          <cell r="BL135">
            <v>6.5348707946154836E-4</v>
          </cell>
          <cell r="BM135">
            <v>6.1654701489731933E-5</v>
          </cell>
          <cell r="BN135">
            <v>6.2736845641871933E-5</v>
          </cell>
          <cell r="BR135">
            <v>2.1165474196106924E-3</v>
          </cell>
          <cell r="BS135">
            <v>3.1580609505763466E-5</v>
          </cell>
          <cell r="BT135">
            <v>6.2237127401714552E-5</v>
          </cell>
          <cell r="BU135">
            <v>2.4941311565037456E-4</v>
          </cell>
          <cell r="BV135">
            <v>3.4323085255785264E-4</v>
          </cell>
          <cell r="BW135">
            <v>6.5372982145559151E-4</v>
          </cell>
          <cell r="BX135">
            <v>6.2191690892806977E-4</v>
          </cell>
          <cell r="BY135">
            <v>1.54438984111326E-4</v>
          </cell>
          <cell r="BZ135">
            <v>0</v>
          </cell>
          <cell r="CA135">
            <v>0</v>
          </cell>
          <cell r="CH135">
            <v>2.7679508394173009E-2</v>
          </cell>
          <cell r="CI135">
            <v>3.0868235873263432E-3</v>
          </cell>
          <cell r="CJ135">
            <v>2.9094690010291156E-3</v>
          </cell>
          <cell r="CK135">
            <v>4.2423205570721037E-3</v>
          </cell>
          <cell r="CL135">
            <v>4.5088875226313658E-3</v>
          </cell>
          <cell r="CM135">
            <v>6.9068677799796864E-3</v>
          </cell>
          <cell r="CN135">
            <v>4.4348556529195671E-3</v>
          </cell>
          <cell r="CO135">
            <v>1.3259987937215862E-3</v>
          </cell>
          <cell r="CP135">
            <v>1.7619033299549403E-4</v>
          </cell>
          <cell r="CQ135">
            <v>8.8095166497747016E-5</v>
          </cell>
          <cell r="CU135">
            <v>2.3005645242231026E-3</v>
          </cell>
          <cell r="CV135">
            <v>7.9634925838492035E-4</v>
          </cell>
          <cell r="CW135">
            <v>5.3089950558994679E-4</v>
          </cell>
          <cell r="CX135">
            <v>4.4241625465828903E-4</v>
          </cell>
          <cell r="CY135">
            <v>3.5393300372663121E-4</v>
          </cell>
          <cell r="CZ135">
            <v>1.7696650186331561E-4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H135">
            <v>4.5382358498839373E-4</v>
          </cell>
          <cell r="DI135">
            <v>0</v>
          </cell>
          <cell r="DJ135">
            <v>0</v>
          </cell>
          <cell r="DK135">
            <v>9.0764716997678732E-5</v>
          </cell>
          <cell r="DL135">
            <v>1.8152943399535746E-4</v>
          </cell>
          <cell r="DM135">
            <v>9.0764716997678732E-5</v>
          </cell>
          <cell r="DN135">
            <v>9.0764716997678732E-5</v>
          </cell>
          <cell r="DO135">
            <v>0</v>
          </cell>
          <cell r="DP135">
            <v>0</v>
          </cell>
          <cell r="DQ135">
            <v>0</v>
          </cell>
          <cell r="DU135">
            <v>1.0130944147240906E-2</v>
          </cell>
          <cell r="DV135">
            <v>1.409522663963952E-3</v>
          </cell>
          <cell r="DW135">
            <v>1.409522663963952E-3</v>
          </cell>
          <cell r="DX135">
            <v>1.5857129969594462E-3</v>
          </cell>
          <cell r="DY135">
            <v>1.8499984964526872E-3</v>
          </cell>
          <cell r="DZ135">
            <v>2.2023791624436757E-3</v>
          </cell>
          <cell r="EA135">
            <v>1.321427497466205E-3</v>
          </cell>
          <cell r="EB135">
            <v>2.6428549949324105E-4</v>
          </cell>
          <cell r="EC135">
            <v>8.8095166497747002E-5</v>
          </cell>
          <cell r="ED135">
            <v>0</v>
          </cell>
          <cell r="EH135">
            <v>1.3126179808164305E-2</v>
          </cell>
          <cell r="EI135">
            <v>8.8095166497747027E-4</v>
          </cell>
          <cell r="EJ135">
            <v>9.6904683147521712E-4</v>
          </cell>
          <cell r="EK135">
            <v>1.9380936629504342E-3</v>
          </cell>
          <cell r="EL135">
            <v>1.9380936629504342E-3</v>
          </cell>
          <cell r="EM135">
            <v>3.7880921594031216E-3</v>
          </cell>
          <cell r="EN135">
            <v>2.4666646619369167E-3</v>
          </cell>
          <cell r="EO135">
            <v>9.6904683147521712E-4</v>
          </cell>
          <cell r="EP135">
            <v>8.8095166497747016E-5</v>
          </cell>
          <cell r="EQ135">
            <v>8.8095166497747016E-5</v>
          </cell>
          <cell r="EU135">
            <v>1.6679963295563004E-3</v>
          </cell>
          <cell r="EV135">
            <v>0</v>
          </cell>
          <cell r="EW135">
            <v>0</v>
          </cell>
          <cell r="EX135">
            <v>1.8533292550625558E-4</v>
          </cell>
          <cell r="EY135">
            <v>1.8533292550625558E-4</v>
          </cell>
          <cell r="EZ135">
            <v>6.4866523927189449E-4</v>
          </cell>
          <cell r="FA135">
            <v>5.5599877651876675E-4</v>
          </cell>
          <cell r="FB135">
            <v>9.2666462753127792E-5</v>
          </cell>
          <cell r="FC135">
            <v>0</v>
          </cell>
          <cell r="FD135">
            <v>0</v>
          </cell>
        </row>
        <row r="137">
          <cell r="E137">
            <v>1.5078138618954615E-2</v>
          </cell>
          <cell r="F137">
            <v>4.3217906498198991E-3</v>
          </cell>
          <cell r="G137">
            <v>4.9694112542660231E-3</v>
          </cell>
          <cell r="H137">
            <v>6.2944290372886416E-3</v>
          </cell>
          <cell r="I137">
            <v>5.8030647791707073E-3</v>
          </cell>
          <cell r="J137">
            <v>6.9968877391495968E-3</v>
          </cell>
          <cell r="K137">
            <v>4.3162764682564414E-3</v>
          </cell>
          <cell r="L137">
            <v>1.0546127840874934E-3</v>
          </cell>
          <cell r="M137">
            <v>1.2238818181119481E-4</v>
          </cell>
          <cell r="N137">
            <v>6.2736845641871933E-5</v>
          </cell>
          <cell r="R137">
            <v>3.5078469688439398E-3</v>
          </cell>
          <cell r="S137">
            <v>1.1682212509218431E-3</v>
          </cell>
          <cell r="T137">
            <v>9.1843314183436215E-4</v>
          </cell>
          <cell r="U137">
            <v>7.6060911506013837E-4</v>
          </cell>
          <cell r="V137">
            <v>3.7582734871564297E-4</v>
          </cell>
          <cell r="W137">
            <v>2.5237609455951295E-4</v>
          </cell>
          <cell r="X137">
            <v>3.2380017752440338E-5</v>
          </cell>
          <cell r="Y137">
            <v>0</v>
          </cell>
          <cell r="Z137">
            <v>0</v>
          </cell>
          <cell r="AA137">
            <v>0</v>
          </cell>
          <cell r="AE137">
            <v>5.9938993007852416E-4</v>
          </cell>
          <cell r="AF137">
            <v>3.5777596825701524E-5</v>
          </cell>
          <cell r="AG137">
            <v>6.7306854405137985E-5</v>
          </cell>
          <cell r="AH137">
            <v>1.0181009931729595E-4</v>
          </cell>
          <cell r="AI137">
            <v>1.6359426256262535E-4</v>
          </cell>
          <cell r="AJ137">
            <v>1.648686144761689E-4</v>
          </cell>
          <cell r="AK137">
            <v>6.603250249159443E-5</v>
          </cell>
          <cell r="AL137">
            <v>0</v>
          </cell>
          <cell r="AM137">
            <v>0</v>
          </cell>
          <cell r="AN137">
            <v>0</v>
          </cell>
          <cell r="AR137">
            <v>6.5174838317002791E-3</v>
          </cell>
          <cell r="AS137">
            <v>1.843175174024416E-3</v>
          </cell>
          <cell r="AT137">
            <v>2.123741567518538E-3</v>
          </cell>
          <cell r="AU137">
            <v>2.3105695226645954E-3</v>
          </cell>
          <cell r="AV137">
            <v>2.1764615705481415E-3</v>
          </cell>
          <cell r="AW137">
            <v>2.1013376688473482E-3</v>
          </cell>
          <cell r="AX137">
            <v>1.2656767423482097E-3</v>
          </cell>
          <cell r="AY137">
            <v>2.4668672051461892E-4</v>
          </cell>
          <cell r="AZ137">
            <v>6.0733480321462877E-5</v>
          </cell>
          <cell r="BA137">
            <v>0</v>
          </cell>
          <cell r="BE137">
            <v>8.4429709839894951E-3</v>
          </cell>
          <cell r="BF137">
            <v>1.2430360185421751E-3</v>
          </cell>
          <cell r="BG137">
            <v>1.7976925631062709E-3</v>
          </cell>
          <cell r="BH137">
            <v>2.8720271845962373E-3</v>
          </cell>
          <cell r="BI137">
            <v>2.7439507447864458E-3</v>
          </cell>
          <cell r="BJ137">
            <v>3.8245755398109752E-3</v>
          </cell>
          <cell r="BK137">
            <v>2.3302702967361272E-3</v>
          </cell>
          <cell r="BL137">
            <v>6.5348707946154836E-4</v>
          </cell>
          <cell r="BM137">
            <v>6.1654701489731933E-5</v>
          </cell>
          <cell r="BN137">
            <v>6.2736845641871933E-5</v>
          </cell>
          <cell r="BR137">
            <v>2.1165474196106924E-3</v>
          </cell>
          <cell r="BS137">
            <v>3.1580609505763466E-5</v>
          </cell>
          <cell r="BT137">
            <v>6.2237127401714552E-5</v>
          </cell>
          <cell r="BU137">
            <v>2.4941311565037456E-4</v>
          </cell>
          <cell r="BV137">
            <v>3.4323085255785264E-4</v>
          </cell>
          <cell r="BW137">
            <v>6.5372982145559151E-4</v>
          </cell>
          <cell r="BX137">
            <v>6.2191690892806977E-4</v>
          </cell>
          <cell r="BY137">
            <v>1.54438984111326E-4</v>
          </cell>
          <cell r="BZ137">
            <v>0</v>
          </cell>
          <cell r="CA137">
            <v>0</v>
          </cell>
          <cell r="CH137">
            <v>2.7679508394173009E-2</v>
          </cell>
          <cell r="CI137">
            <v>3.0868235873263432E-3</v>
          </cell>
          <cell r="CJ137">
            <v>2.9094690010291156E-3</v>
          </cell>
          <cell r="CK137">
            <v>4.2423205570721037E-3</v>
          </cell>
          <cell r="CL137">
            <v>4.5088875226313658E-3</v>
          </cell>
          <cell r="CM137">
            <v>6.9068677799796864E-3</v>
          </cell>
          <cell r="CN137">
            <v>4.4348556529195671E-3</v>
          </cell>
          <cell r="CO137">
            <v>1.3259987937215862E-3</v>
          </cell>
          <cell r="CP137">
            <v>1.7619033299549403E-4</v>
          </cell>
          <cell r="CQ137">
            <v>8.8095166497747016E-5</v>
          </cell>
          <cell r="CU137">
            <v>2.3005645242231026E-3</v>
          </cell>
          <cell r="CV137">
            <v>7.9634925838492035E-4</v>
          </cell>
          <cell r="CW137">
            <v>5.3089950558994679E-4</v>
          </cell>
          <cell r="CX137">
            <v>4.4241625465828903E-4</v>
          </cell>
          <cell r="CY137">
            <v>3.5393300372663121E-4</v>
          </cell>
          <cell r="CZ137">
            <v>1.7696650186331561E-4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H137">
            <v>4.5382358498839373E-4</v>
          </cell>
          <cell r="DI137">
            <v>0</v>
          </cell>
          <cell r="DJ137">
            <v>0</v>
          </cell>
          <cell r="DK137">
            <v>9.0764716997678732E-5</v>
          </cell>
          <cell r="DL137">
            <v>1.8152943399535746E-4</v>
          </cell>
          <cell r="DM137">
            <v>9.0764716997678732E-5</v>
          </cell>
          <cell r="DN137">
            <v>9.0764716997678732E-5</v>
          </cell>
          <cell r="DO137">
            <v>0</v>
          </cell>
          <cell r="DP137">
            <v>0</v>
          </cell>
          <cell r="DQ137">
            <v>0</v>
          </cell>
          <cell r="DU137">
            <v>1.0130944147240906E-2</v>
          </cell>
          <cell r="DV137">
            <v>1.409522663963952E-3</v>
          </cell>
          <cell r="DW137">
            <v>1.409522663963952E-3</v>
          </cell>
          <cell r="DX137">
            <v>1.5857129969594462E-3</v>
          </cell>
          <cell r="DY137">
            <v>1.8499984964526872E-3</v>
          </cell>
          <cell r="DZ137">
            <v>2.2023791624436757E-3</v>
          </cell>
          <cell r="EA137">
            <v>1.321427497466205E-3</v>
          </cell>
          <cell r="EB137">
            <v>2.6428549949324105E-4</v>
          </cell>
          <cell r="EC137">
            <v>8.8095166497747002E-5</v>
          </cell>
          <cell r="ED137">
            <v>0</v>
          </cell>
          <cell r="EH137">
            <v>1.3126179808164305E-2</v>
          </cell>
          <cell r="EI137">
            <v>8.8095166497747027E-4</v>
          </cell>
          <cell r="EJ137">
            <v>9.6904683147521712E-4</v>
          </cell>
          <cell r="EK137">
            <v>1.9380936629504342E-3</v>
          </cell>
          <cell r="EL137">
            <v>1.9380936629504342E-3</v>
          </cell>
          <cell r="EM137">
            <v>3.7880921594031216E-3</v>
          </cell>
          <cell r="EN137">
            <v>2.4666646619369167E-3</v>
          </cell>
          <cell r="EO137">
            <v>9.6904683147521712E-4</v>
          </cell>
          <cell r="EP137">
            <v>8.8095166497747016E-5</v>
          </cell>
          <cell r="EQ137">
            <v>8.8095166497747016E-5</v>
          </cell>
          <cell r="EU137">
            <v>1.6679963295563004E-3</v>
          </cell>
          <cell r="EV137">
            <v>0</v>
          </cell>
          <cell r="EW137">
            <v>0</v>
          </cell>
          <cell r="EX137">
            <v>1.8533292550625558E-4</v>
          </cell>
          <cell r="EY137">
            <v>1.8533292550625558E-4</v>
          </cell>
          <cell r="EZ137">
            <v>6.4866523927189449E-4</v>
          </cell>
          <cell r="FA137">
            <v>5.5599877651876675E-4</v>
          </cell>
          <cell r="FB137">
            <v>9.2666462753127792E-5</v>
          </cell>
          <cell r="FC137">
            <v>0</v>
          </cell>
          <cell r="FD137">
            <v>0</v>
          </cell>
        </row>
        <row r="139">
          <cell r="E139">
            <v>1.2221900508146921E-2</v>
          </cell>
          <cell r="F139">
            <v>4.3217906498198991E-3</v>
          </cell>
          <cell r="G139">
            <v>4.9694112542660231E-3</v>
          </cell>
          <cell r="H139">
            <v>6.2944290372886416E-3</v>
          </cell>
          <cell r="I139">
            <v>5.8030647791707073E-3</v>
          </cell>
          <cell r="J139">
            <v>6.9968877391495968E-3</v>
          </cell>
          <cell r="K139">
            <v>4.3162764682564414E-3</v>
          </cell>
          <cell r="L139">
            <v>1.0546127840874934E-3</v>
          </cell>
          <cell r="M139">
            <v>1.2238818181119481E-4</v>
          </cell>
          <cell r="N139">
            <v>6.2736845641871933E-5</v>
          </cell>
          <cell r="R139">
            <v>3.5078469688439398E-3</v>
          </cell>
          <cell r="S139">
            <v>1.1682212509218431E-3</v>
          </cell>
          <cell r="T139">
            <v>9.1843314183436215E-4</v>
          </cell>
          <cell r="U139">
            <v>7.6060911506013837E-4</v>
          </cell>
          <cell r="V139">
            <v>3.7582734871564297E-4</v>
          </cell>
          <cell r="W139">
            <v>2.5237609455951295E-4</v>
          </cell>
          <cell r="X139">
            <v>3.2380017752440338E-5</v>
          </cell>
          <cell r="Y139">
            <v>0</v>
          </cell>
          <cell r="Z139">
            <v>0</v>
          </cell>
          <cell r="AA139">
            <v>0</v>
          </cell>
          <cell r="AE139">
            <v>5.9938993007852416E-4</v>
          </cell>
          <cell r="AF139">
            <v>3.5777596825701524E-5</v>
          </cell>
          <cell r="AG139">
            <v>6.7306854405137985E-5</v>
          </cell>
          <cell r="AH139">
            <v>1.0181009931729595E-4</v>
          </cell>
          <cell r="AI139">
            <v>1.6359426256262535E-4</v>
          </cell>
          <cell r="AJ139">
            <v>1.648686144761689E-4</v>
          </cell>
          <cell r="AK139">
            <v>6.603250249159443E-5</v>
          </cell>
          <cell r="AL139">
            <v>0</v>
          </cell>
          <cell r="AM139">
            <v>0</v>
          </cell>
          <cell r="AN139">
            <v>0</v>
          </cell>
          <cell r="AR139">
            <v>5.6679014535222713E-3</v>
          </cell>
          <cell r="AS139">
            <v>1.843175174024416E-3</v>
          </cell>
          <cell r="AT139">
            <v>2.123741567518538E-3</v>
          </cell>
          <cell r="AU139">
            <v>2.3105695226645954E-3</v>
          </cell>
          <cell r="AV139">
            <v>2.1764615705481415E-3</v>
          </cell>
          <cell r="AW139">
            <v>2.1013376688473482E-3</v>
          </cell>
          <cell r="AX139">
            <v>1.2656767423482097E-3</v>
          </cell>
          <cell r="AY139">
            <v>2.4668672051461892E-4</v>
          </cell>
          <cell r="AZ139">
            <v>6.0733480321462877E-5</v>
          </cell>
          <cell r="BA139">
            <v>0</v>
          </cell>
          <cell r="BE139">
            <v>7.3608793458181804E-3</v>
          </cell>
          <cell r="BF139">
            <v>1.2430360185421751E-3</v>
          </cell>
          <cell r="BG139">
            <v>1.7976925631062709E-3</v>
          </cell>
          <cell r="BH139">
            <v>2.8720271845962373E-3</v>
          </cell>
          <cell r="BI139">
            <v>2.7439507447864458E-3</v>
          </cell>
          <cell r="BJ139">
            <v>3.8245755398109752E-3</v>
          </cell>
          <cell r="BK139">
            <v>2.3302702967361272E-3</v>
          </cell>
          <cell r="BL139">
            <v>6.5348707946154836E-4</v>
          </cell>
          <cell r="BM139">
            <v>6.1654701489731933E-5</v>
          </cell>
          <cell r="BN139">
            <v>6.2736845641871933E-5</v>
          </cell>
          <cell r="BR139">
            <v>2.1165474196106924E-3</v>
          </cell>
          <cell r="BS139">
            <v>3.1580609505763466E-5</v>
          </cell>
          <cell r="BT139">
            <v>6.2237127401714552E-5</v>
          </cell>
          <cell r="BU139">
            <v>2.4941311565037456E-4</v>
          </cell>
          <cell r="BV139">
            <v>3.4323085255785264E-4</v>
          </cell>
          <cell r="BW139">
            <v>6.5372982145559151E-4</v>
          </cell>
          <cell r="BX139">
            <v>6.2191690892806977E-4</v>
          </cell>
          <cell r="BY139">
            <v>1.54438984111326E-4</v>
          </cell>
          <cell r="BZ139">
            <v>0</v>
          </cell>
          <cell r="CA139">
            <v>0</v>
          </cell>
          <cell r="CH139">
            <v>2.7679508394173009E-2</v>
          </cell>
          <cell r="CI139">
            <v>3.0868235873263432E-3</v>
          </cell>
          <cell r="CJ139">
            <v>2.9094690010291156E-3</v>
          </cell>
          <cell r="CK139">
            <v>4.2423205570721037E-3</v>
          </cell>
          <cell r="CL139">
            <v>4.5088875226313658E-3</v>
          </cell>
          <cell r="CM139">
            <v>6.9068677799796864E-3</v>
          </cell>
          <cell r="CN139">
            <v>4.4348556529195671E-3</v>
          </cell>
          <cell r="CO139">
            <v>1.3259987937215862E-3</v>
          </cell>
          <cell r="CP139">
            <v>1.7619033299549403E-4</v>
          </cell>
          <cell r="CQ139">
            <v>8.8095166497747016E-5</v>
          </cell>
          <cell r="CU139">
            <v>2.3005645242231026E-3</v>
          </cell>
          <cell r="CV139">
            <v>7.9634925838492035E-4</v>
          </cell>
          <cell r="CW139">
            <v>5.3089950558994679E-4</v>
          </cell>
          <cell r="CX139">
            <v>4.4241625465828903E-4</v>
          </cell>
          <cell r="CY139">
            <v>3.5393300372663121E-4</v>
          </cell>
          <cell r="CZ139">
            <v>1.7696650186331561E-4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H139">
            <v>4.5382358498839373E-4</v>
          </cell>
          <cell r="DI139">
            <v>0</v>
          </cell>
          <cell r="DJ139">
            <v>0</v>
          </cell>
          <cell r="DK139">
            <v>9.0764716997678732E-5</v>
          </cell>
          <cell r="DL139">
            <v>1.8152943399535746E-4</v>
          </cell>
          <cell r="DM139">
            <v>9.0764716997678732E-5</v>
          </cell>
          <cell r="DN139">
            <v>9.0764716997678732E-5</v>
          </cell>
          <cell r="DO139">
            <v>0</v>
          </cell>
          <cell r="DP139">
            <v>0</v>
          </cell>
          <cell r="DQ139">
            <v>0</v>
          </cell>
          <cell r="DU139">
            <v>1.0130944147240906E-2</v>
          </cell>
          <cell r="DV139">
            <v>1.409522663963952E-3</v>
          </cell>
          <cell r="DW139">
            <v>1.409522663963952E-3</v>
          </cell>
          <cell r="DX139">
            <v>1.5857129969594462E-3</v>
          </cell>
          <cell r="DY139">
            <v>1.8499984964526872E-3</v>
          </cell>
          <cell r="DZ139">
            <v>2.2023791624436757E-3</v>
          </cell>
          <cell r="EA139">
            <v>1.321427497466205E-3</v>
          </cell>
          <cell r="EB139">
            <v>2.6428549949324105E-4</v>
          </cell>
          <cell r="EC139">
            <v>8.8095166497747002E-5</v>
          </cell>
          <cell r="ED139">
            <v>0</v>
          </cell>
          <cell r="EH139">
            <v>1.3126179808164305E-2</v>
          </cell>
          <cell r="EI139">
            <v>8.8095166497747027E-4</v>
          </cell>
          <cell r="EJ139">
            <v>9.6904683147521712E-4</v>
          </cell>
          <cell r="EK139">
            <v>1.9380936629504342E-3</v>
          </cell>
          <cell r="EL139">
            <v>1.9380936629504342E-3</v>
          </cell>
          <cell r="EM139">
            <v>3.7880921594031216E-3</v>
          </cell>
          <cell r="EN139">
            <v>2.4666646619369167E-3</v>
          </cell>
          <cell r="EO139">
            <v>9.6904683147521712E-4</v>
          </cell>
          <cell r="EP139">
            <v>8.8095166497747016E-5</v>
          </cell>
          <cell r="EQ139">
            <v>8.8095166497747016E-5</v>
          </cell>
          <cell r="EU139">
            <v>1.6679963295563004E-3</v>
          </cell>
          <cell r="EV139">
            <v>0</v>
          </cell>
          <cell r="EW139">
            <v>0</v>
          </cell>
          <cell r="EX139">
            <v>1.8533292550625558E-4</v>
          </cell>
          <cell r="EY139">
            <v>1.8533292550625558E-4</v>
          </cell>
          <cell r="EZ139">
            <v>6.4866523927189449E-4</v>
          </cell>
          <cell r="FA139">
            <v>5.5599877651876675E-4</v>
          </cell>
          <cell r="FB139">
            <v>9.2666462753127792E-5</v>
          </cell>
          <cell r="FC139">
            <v>0</v>
          </cell>
          <cell r="FD139">
            <v>0</v>
          </cell>
        </row>
        <row r="141">
          <cell r="E141">
            <v>9.6434271390127141E-3</v>
          </cell>
          <cell r="F141">
            <v>4.3217906498198991E-3</v>
          </cell>
          <cell r="G141">
            <v>4.9694112542660231E-3</v>
          </cell>
          <cell r="H141">
            <v>6.2944290372886416E-3</v>
          </cell>
          <cell r="I141">
            <v>5.8030647791707073E-3</v>
          </cell>
          <cell r="J141">
            <v>6.9968877391495968E-3</v>
          </cell>
          <cell r="K141">
            <v>4.3162764682564414E-3</v>
          </cell>
          <cell r="L141">
            <v>1.0546127840874934E-3</v>
          </cell>
          <cell r="M141">
            <v>1.2238818181119481E-4</v>
          </cell>
          <cell r="N141">
            <v>6.2736845641871933E-5</v>
          </cell>
          <cell r="R141">
            <v>3.5078469688439398E-3</v>
          </cell>
          <cell r="S141">
            <v>1.1682212509218431E-3</v>
          </cell>
          <cell r="T141">
            <v>9.1843314183436215E-4</v>
          </cell>
          <cell r="U141">
            <v>7.6060911506013837E-4</v>
          </cell>
          <cell r="V141">
            <v>3.7582734871564297E-4</v>
          </cell>
          <cell r="W141">
            <v>2.5237609455951295E-4</v>
          </cell>
          <cell r="X141">
            <v>3.2380017752440338E-5</v>
          </cell>
          <cell r="Y141">
            <v>0</v>
          </cell>
          <cell r="Z141">
            <v>0</v>
          </cell>
          <cell r="AA141">
            <v>0</v>
          </cell>
          <cell r="AE141">
            <v>5.9938993007852416E-4</v>
          </cell>
          <cell r="AF141">
            <v>3.5777596825701524E-5</v>
          </cell>
          <cell r="AG141">
            <v>6.7306854405137985E-5</v>
          </cell>
          <cell r="AH141">
            <v>1.0181009931729595E-4</v>
          </cell>
          <cell r="AI141">
            <v>1.6359426256262535E-4</v>
          </cell>
          <cell r="AJ141">
            <v>1.648686144761689E-4</v>
          </cell>
          <cell r="AK141">
            <v>6.603250249159443E-5</v>
          </cell>
          <cell r="AL141">
            <v>0</v>
          </cell>
          <cell r="AM141">
            <v>0</v>
          </cell>
          <cell r="AN141">
            <v>0</v>
          </cell>
          <cell r="AR141">
            <v>4.9009396485072687E-3</v>
          </cell>
          <cell r="AS141">
            <v>1.843175174024416E-3</v>
          </cell>
          <cell r="AT141">
            <v>2.123741567518538E-3</v>
          </cell>
          <cell r="AU141">
            <v>2.3105695226645954E-3</v>
          </cell>
          <cell r="AV141">
            <v>2.1764615705481415E-3</v>
          </cell>
          <cell r="AW141">
            <v>2.1013376688473482E-3</v>
          </cell>
          <cell r="AX141">
            <v>1.2656767423482097E-3</v>
          </cell>
          <cell r="AY141">
            <v>2.4668672051461892E-4</v>
          </cell>
          <cell r="AZ141">
            <v>6.0733480321462877E-5</v>
          </cell>
          <cell r="BA141">
            <v>0</v>
          </cell>
          <cell r="BE141">
            <v>6.3840194469778344E-3</v>
          </cell>
          <cell r="BF141">
            <v>1.2430360185421751E-3</v>
          </cell>
          <cell r="BG141">
            <v>1.7976925631062709E-3</v>
          </cell>
          <cell r="BH141">
            <v>2.8720271845962373E-3</v>
          </cell>
          <cell r="BI141">
            <v>2.7439507447864458E-3</v>
          </cell>
          <cell r="BJ141">
            <v>3.8245755398109752E-3</v>
          </cell>
          <cell r="BK141">
            <v>2.3302702967361272E-3</v>
          </cell>
          <cell r="BL141">
            <v>6.5348707946154836E-4</v>
          </cell>
          <cell r="BM141">
            <v>6.1654701489731933E-5</v>
          </cell>
          <cell r="BN141">
            <v>6.2736845641871933E-5</v>
          </cell>
          <cell r="BR141">
            <v>2.1165474196106924E-3</v>
          </cell>
          <cell r="BS141">
            <v>3.1580609505763466E-5</v>
          </cell>
          <cell r="BT141">
            <v>6.2237127401714552E-5</v>
          </cell>
          <cell r="BU141">
            <v>2.4941311565037456E-4</v>
          </cell>
          <cell r="BV141">
            <v>3.4323085255785264E-4</v>
          </cell>
          <cell r="BW141">
            <v>6.5372982145559151E-4</v>
          </cell>
          <cell r="BX141">
            <v>6.2191690892806977E-4</v>
          </cell>
          <cell r="BY141">
            <v>1.54438984111326E-4</v>
          </cell>
          <cell r="BZ141">
            <v>0</v>
          </cell>
          <cell r="CA141">
            <v>0</v>
          </cell>
          <cell r="CH141">
            <v>2.7679508394173009E-2</v>
          </cell>
          <cell r="CI141">
            <v>3.0868235873263432E-3</v>
          </cell>
          <cell r="CJ141">
            <v>2.9094690010291156E-3</v>
          </cell>
          <cell r="CK141">
            <v>4.2423205570721037E-3</v>
          </cell>
          <cell r="CL141">
            <v>4.5088875226313658E-3</v>
          </cell>
          <cell r="CM141">
            <v>6.9068677799796864E-3</v>
          </cell>
          <cell r="CN141">
            <v>4.4348556529195671E-3</v>
          </cell>
          <cell r="CO141">
            <v>1.3259987937215862E-3</v>
          </cell>
          <cell r="CP141">
            <v>1.7619033299549403E-4</v>
          </cell>
          <cell r="CQ141">
            <v>8.8095166497747016E-5</v>
          </cell>
          <cell r="CU141">
            <v>2.3005645242231026E-3</v>
          </cell>
          <cell r="CV141">
            <v>7.9634925838492035E-4</v>
          </cell>
          <cell r="CW141">
            <v>5.3089950558994679E-4</v>
          </cell>
          <cell r="CX141">
            <v>4.4241625465828903E-4</v>
          </cell>
          <cell r="CY141">
            <v>3.5393300372663121E-4</v>
          </cell>
          <cell r="CZ141">
            <v>1.7696650186331561E-4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H141">
            <v>4.5382358498839373E-4</v>
          </cell>
          <cell r="DI141">
            <v>0</v>
          </cell>
          <cell r="DJ141">
            <v>0</v>
          </cell>
          <cell r="DK141">
            <v>9.0764716997678732E-5</v>
          </cell>
          <cell r="DL141">
            <v>1.8152943399535746E-4</v>
          </cell>
          <cell r="DM141">
            <v>9.0764716997678732E-5</v>
          </cell>
          <cell r="DN141">
            <v>9.0764716997678732E-5</v>
          </cell>
          <cell r="DO141">
            <v>0</v>
          </cell>
          <cell r="DP141">
            <v>0</v>
          </cell>
          <cell r="DQ141">
            <v>0</v>
          </cell>
          <cell r="DU141">
            <v>1.0130944147240906E-2</v>
          </cell>
          <cell r="DV141">
            <v>1.409522663963952E-3</v>
          </cell>
          <cell r="DW141">
            <v>1.409522663963952E-3</v>
          </cell>
          <cell r="DX141">
            <v>1.5857129969594462E-3</v>
          </cell>
          <cell r="DY141">
            <v>1.8499984964526872E-3</v>
          </cell>
          <cell r="DZ141">
            <v>2.2023791624436757E-3</v>
          </cell>
          <cell r="EA141">
            <v>1.321427497466205E-3</v>
          </cell>
          <cell r="EB141">
            <v>2.6428549949324105E-4</v>
          </cell>
          <cell r="EC141">
            <v>8.8095166497747002E-5</v>
          </cell>
          <cell r="ED141">
            <v>0</v>
          </cell>
          <cell r="EH141">
            <v>1.3126179808164305E-2</v>
          </cell>
          <cell r="EI141">
            <v>8.8095166497747027E-4</v>
          </cell>
          <cell r="EJ141">
            <v>9.6904683147521712E-4</v>
          </cell>
          <cell r="EK141">
            <v>1.9380936629504342E-3</v>
          </cell>
          <cell r="EL141">
            <v>1.9380936629504342E-3</v>
          </cell>
          <cell r="EM141">
            <v>3.7880921594031216E-3</v>
          </cell>
          <cell r="EN141">
            <v>2.4666646619369167E-3</v>
          </cell>
          <cell r="EO141">
            <v>9.6904683147521712E-4</v>
          </cell>
          <cell r="EP141">
            <v>8.8095166497747016E-5</v>
          </cell>
          <cell r="EQ141">
            <v>8.8095166497747016E-5</v>
          </cell>
          <cell r="EU141">
            <v>1.6679963295563004E-3</v>
          </cell>
          <cell r="EV141">
            <v>0</v>
          </cell>
          <cell r="EW141">
            <v>0</v>
          </cell>
          <cell r="EX141">
            <v>1.8533292550625558E-4</v>
          </cell>
          <cell r="EY141">
            <v>1.8533292550625558E-4</v>
          </cell>
          <cell r="EZ141">
            <v>6.4866523927189449E-4</v>
          </cell>
          <cell r="FA141">
            <v>5.5599877651876675E-4</v>
          </cell>
          <cell r="FB141">
            <v>9.2666462753127792E-5</v>
          </cell>
          <cell r="FC141">
            <v>0</v>
          </cell>
          <cell r="FD141">
            <v>0</v>
          </cell>
        </row>
        <row r="148">
          <cell r="E148">
            <v>1.3533613825694804E-2</v>
          </cell>
          <cell r="F148">
            <v>1.5261928217651423E-3</v>
          </cell>
          <cell r="G148">
            <v>2.5301225319273092E-3</v>
          </cell>
          <cell r="H148">
            <v>3.7164504735881926E-3</v>
          </cell>
          <cell r="I148">
            <v>3.8179439685622537E-3</v>
          </cell>
          <cell r="J148">
            <v>4.840495251364851E-3</v>
          </cell>
          <cell r="K148">
            <v>2.8942060351764862E-3</v>
          </cell>
          <cell r="L148">
            <v>8.1718770975448623E-4</v>
          </cell>
          <cell r="M148">
            <v>1.270905886559593E-4</v>
          </cell>
          <cell r="N148">
            <v>3.2822765582695396E-5</v>
          </cell>
          <cell r="R148">
            <v>2.6510383346152245E-3</v>
          </cell>
          <cell r="S148">
            <v>5.3484111372307987E-4</v>
          </cell>
          <cell r="T148">
            <v>6.6510835957181696E-4</v>
          </cell>
          <cell r="U148">
            <v>5.9996578906751504E-4</v>
          </cell>
          <cell r="V148">
            <v>5.3484111372307987E-4</v>
          </cell>
          <cell r="W148">
            <v>2.1855915519334676E-4</v>
          </cell>
          <cell r="X148">
            <v>6.5142570504301929E-5</v>
          </cell>
          <cell r="Y148">
            <v>3.2580232832084345E-5</v>
          </cell>
          <cell r="Z148">
            <v>0</v>
          </cell>
          <cell r="AA148">
            <v>0</v>
          </cell>
          <cell r="AE148">
            <v>2.8584186411985917E-4</v>
          </cell>
          <cell r="AF148">
            <v>8.8985016664390929E-6</v>
          </cell>
          <cell r="AG148">
            <v>4.5588897428777665E-5</v>
          </cell>
          <cell r="AH148">
            <v>4.4699047262133755E-5</v>
          </cell>
          <cell r="AI148">
            <v>4.5588897428777665E-5</v>
          </cell>
          <cell r="AJ148">
            <v>9.0213233298000654E-5</v>
          </cell>
          <cell r="AK148">
            <v>4.9963436869086435E-5</v>
          </cell>
          <cell r="AL148">
            <v>8.8985016664390937E-7</v>
          </cell>
          <cell r="AM148">
            <v>0</v>
          </cell>
          <cell r="AN148">
            <v>0</v>
          </cell>
          <cell r="AR148">
            <v>7.1705236420609208E-3</v>
          </cell>
          <cell r="AS148">
            <v>6.0367181899416693E-4</v>
          </cell>
          <cell r="AT148">
            <v>1.0521502479503985E-3</v>
          </cell>
          <cell r="AU148">
            <v>1.3945388968404757E-3</v>
          </cell>
          <cell r="AV148">
            <v>1.2685307925182144E-3</v>
          </cell>
          <cell r="AW148">
            <v>1.6340542229498452E-3</v>
          </cell>
          <cell r="AX148">
            <v>9.6616999733873754E-4</v>
          </cell>
          <cell r="AY148">
            <v>2.1980567084178913E-4</v>
          </cell>
          <cell r="AZ148">
            <v>3.1601994627293658E-5</v>
          </cell>
          <cell r="BA148">
            <v>0</v>
          </cell>
          <cell r="BE148">
            <v>8.4376092215671609E-3</v>
          </cell>
          <cell r="BF148">
            <v>3.7878138738145647E-4</v>
          </cell>
          <cell r="BG148">
            <v>7.6727502697631624E-4</v>
          </cell>
          <cell r="BH148">
            <v>1.4808233336649241E-3</v>
          </cell>
          <cell r="BI148">
            <v>1.7047199303118436E-3</v>
          </cell>
          <cell r="BJ148">
            <v>2.274478505750631E-3</v>
          </cell>
          <cell r="BK148">
            <v>1.3603374017981812E-3</v>
          </cell>
          <cell r="BL148">
            <v>3.4288227607244775E-4</v>
          </cell>
          <cell r="BM148">
            <v>9.5488594028665617E-5</v>
          </cell>
          <cell r="BN148">
            <v>3.2822765582695396E-5</v>
          </cell>
          <cell r="BR148">
            <v>1.7574990840142106E-3</v>
          </cell>
          <cell r="BS148">
            <v>0</v>
          </cell>
          <cell r="BT148">
            <v>0</v>
          </cell>
          <cell r="BU148">
            <v>1.9642340675314344E-4</v>
          </cell>
          <cell r="BV148">
            <v>2.6426323458033908E-4</v>
          </cell>
          <cell r="BW148">
            <v>6.2319013417302819E-4</v>
          </cell>
          <cell r="BX148">
            <v>4.5259262866617894E-4</v>
          </cell>
          <cell r="BY148">
            <v>2.2102967984152108E-4</v>
          </cell>
          <cell r="BZ148">
            <v>0</v>
          </cell>
          <cell r="CA148">
            <v>0</v>
          </cell>
          <cell r="CH148">
            <v>1.4541298826067268E-2</v>
          </cell>
          <cell r="CI148">
            <v>1.1658350398038848E-3</v>
          </cell>
          <cell r="CJ148">
            <v>1.3336353569424503E-3</v>
          </cell>
          <cell r="CK148">
            <v>2.2244826324784471E-3</v>
          </cell>
          <cell r="CL148">
            <v>2.2262941131748295E-3</v>
          </cell>
          <cell r="CM148">
            <v>3.5687501658947778E-3</v>
          </cell>
          <cell r="CN148">
            <v>2.952252719838188E-3</v>
          </cell>
          <cell r="CO148">
            <v>9.808095383655414E-4</v>
          </cell>
          <cell r="CP148">
            <v>8.9239259569146332E-5</v>
          </cell>
          <cell r="CQ148">
            <v>0</v>
          </cell>
          <cell r="CU148">
            <v>1.5042152658381828E-3</v>
          </cell>
          <cell r="CV148">
            <v>3.3427005907515168E-4</v>
          </cell>
          <cell r="CW148">
            <v>3.3427005907515168E-4</v>
          </cell>
          <cell r="CX148">
            <v>3.3427005907515168E-4</v>
          </cell>
          <cell r="CY148">
            <v>3.3427005907515168E-4</v>
          </cell>
          <cell r="CZ148">
            <v>1.6713502953757584E-4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H148">
            <v>9.0764716997678759E-5</v>
          </cell>
          <cell r="DI148">
            <v>2.669550499931728E-5</v>
          </cell>
          <cell r="DJ148">
            <v>1.6017302999590366E-5</v>
          </cell>
          <cell r="DK148">
            <v>1.3347752499658637E-5</v>
          </cell>
          <cell r="DL148">
            <v>1.6017302999590366E-5</v>
          </cell>
          <cell r="DM148">
            <v>8.0086514997951831E-6</v>
          </cell>
          <cell r="DN148">
            <v>8.0086514997951831E-6</v>
          </cell>
          <cell r="DO148">
            <v>2.6695504999317281E-6</v>
          </cell>
          <cell r="DP148">
            <v>0</v>
          </cell>
          <cell r="DQ148">
            <v>0</v>
          </cell>
          <cell r="DU148">
            <v>5.0214244903715793E-3</v>
          </cell>
          <cell r="DV148">
            <v>3.5867317788368418E-4</v>
          </cell>
          <cell r="DW148">
            <v>3.5867317788368418E-4</v>
          </cell>
          <cell r="DX148">
            <v>8.9668294470921037E-4</v>
          </cell>
          <cell r="DY148">
            <v>7.1734635576736836E-4</v>
          </cell>
          <cell r="DZ148">
            <v>1.4346927115347367E-3</v>
          </cell>
          <cell r="EA148">
            <v>1.0760195336510525E-3</v>
          </cell>
          <cell r="EB148">
            <v>1.7933658894184209E-4</v>
          </cell>
          <cell r="EC148">
            <v>0</v>
          </cell>
          <cell r="ED148">
            <v>0</v>
          </cell>
          <cell r="EH148">
            <v>6.8714229868242676E-3</v>
          </cell>
          <cell r="EI148">
            <v>4.4619629784573169E-4</v>
          </cell>
          <cell r="EJ148">
            <v>6.2467481698402424E-4</v>
          </cell>
          <cell r="EK148">
            <v>8.9239259569146327E-4</v>
          </cell>
          <cell r="EL148">
            <v>1.0708711148297559E-3</v>
          </cell>
          <cell r="EM148">
            <v>1.6955459318137803E-3</v>
          </cell>
          <cell r="EN148">
            <v>1.5170674126754875E-3</v>
          </cell>
          <cell r="EO148">
            <v>5.3543555741487794E-4</v>
          </cell>
          <cell r="EP148">
            <v>8.9239259569146332E-5</v>
          </cell>
          <cell r="EQ148">
            <v>0</v>
          </cell>
          <cell r="EU148">
            <v>1.053471366035558E-3</v>
          </cell>
          <cell r="EV148">
            <v>0</v>
          </cell>
          <cell r="EW148">
            <v>0</v>
          </cell>
          <cell r="EX148">
            <v>8.7789280502963165E-5</v>
          </cell>
          <cell r="EY148">
            <v>8.7789280502963165E-5</v>
          </cell>
          <cell r="EZ148">
            <v>2.6336784150888951E-4</v>
          </cell>
          <cell r="FA148">
            <v>3.5115712201185266E-4</v>
          </cell>
          <cell r="FB148">
            <v>2.6336784150888951E-4</v>
          </cell>
          <cell r="FC148">
            <v>0</v>
          </cell>
          <cell r="FD148">
            <v>0</v>
          </cell>
        </row>
        <row r="150">
          <cell r="E150">
            <v>9.8705414920222528E-3</v>
          </cell>
          <cell r="F150">
            <v>1.5261928217651423E-3</v>
          </cell>
          <cell r="G150">
            <v>2.5301225319273092E-3</v>
          </cell>
          <cell r="H150">
            <v>3.7164504735881926E-3</v>
          </cell>
          <cell r="I150">
            <v>3.8179439685622537E-3</v>
          </cell>
          <cell r="J150">
            <v>4.840495251364851E-3</v>
          </cell>
          <cell r="K150">
            <v>2.8942060351764862E-3</v>
          </cell>
          <cell r="L150">
            <v>8.1718770975448623E-4</v>
          </cell>
          <cell r="M150">
            <v>1.270905886559593E-4</v>
          </cell>
          <cell r="N150">
            <v>3.2822765582695396E-5</v>
          </cell>
          <cell r="R150">
            <v>2.6510383346152245E-3</v>
          </cell>
          <cell r="S150">
            <v>5.3484111372307987E-4</v>
          </cell>
          <cell r="T150">
            <v>6.6510835957181696E-4</v>
          </cell>
          <cell r="U150">
            <v>5.9996578906751504E-4</v>
          </cell>
          <cell r="V150">
            <v>5.3484111372307987E-4</v>
          </cell>
          <cell r="W150">
            <v>2.1855915519334676E-4</v>
          </cell>
          <cell r="X150">
            <v>6.5142570504301929E-5</v>
          </cell>
          <cell r="Y150">
            <v>3.2580232832084345E-5</v>
          </cell>
          <cell r="Z150">
            <v>0</v>
          </cell>
          <cell r="AA150">
            <v>0</v>
          </cell>
          <cell r="AE150">
            <v>2.8584186411985917E-4</v>
          </cell>
          <cell r="AF150">
            <v>8.8985016664390929E-6</v>
          </cell>
          <cell r="AG150">
            <v>4.5588897428777665E-5</v>
          </cell>
          <cell r="AH150">
            <v>4.4699047262133755E-5</v>
          </cell>
          <cell r="AI150">
            <v>4.5588897428777665E-5</v>
          </cell>
          <cell r="AJ150">
            <v>9.0213233298000654E-5</v>
          </cell>
          <cell r="AK150">
            <v>4.9963436869086435E-5</v>
          </cell>
          <cell r="AL150">
            <v>8.8985016664390937E-7</v>
          </cell>
          <cell r="AM150">
            <v>0</v>
          </cell>
          <cell r="AN150">
            <v>0</v>
          </cell>
          <cell r="AR150">
            <v>7.1705236420609208E-3</v>
          </cell>
          <cell r="AS150">
            <v>6.0367181899416693E-4</v>
          </cell>
          <cell r="AT150">
            <v>1.0521502479503985E-3</v>
          </cell>
          <cell r="AU150">
            <v>1.3945388968404757E-3</v>
          </cell>
          <cell r="AV150">
            <v>1.2685307925182144E-3</v>
          </cell>
          <cell r="AW150">
            <v>1.6340542229498452E-3</v>
          </cell>
          <cell r="AX150">
            <v>9.6616999733873754E-4</v>
          </cell>
          <cell r="AY150">
            <v>2.1980567084178913E-4</v>
          </cell>
          <cell r="AZ150">
            <v>3.1601994627293658E-5</v>
          </cell>
          <cell r="BA150">
            <v>0</v>
          </cell>
          <cell r="BE150">
            <v>8.4376092215671609E-3</v>
          </cell>
          <cell r="BF150">
            <v>3.7878138738145647E-4</v>
          </cell>
          <cell r="BG150">
            <v>7.6727502697631624E-4</v>
          </cell>
          <cell r="BH150">
            <v>1.4808233336649241E-3</v>
          </cell>
          <cell r="BI150">
            <v>1.7047199303118436E-3</v>
          </cell>
          <cell r="BJ150">
            <v>2.274478505750631E-3</v>
          </cell>
          <cell r="BK150">
            <v>1.3603374017981812E-3</v>
          </cell>
          <cell r="BL150">
            <v>3.4288227607244775E-4</v>
          </cell>
          <cell r="BM150">
            <v>9.5488594028665617E-5</v>
          </cell>
          <cell r="BN150">
            <v>3.2822765582695396E-5</v>
          </cell>
          <cell r="BR150">
            <v>1.7574990840142106E-3</v>
          </cell>
          <cell r="BS150">
            <v>0</v>
          </cell>
          <cell r="BT150">
            <v>0</v>
          </cell>
          <cell r="BU150">
            <v>1.9642340675314344E-4</v>
          </cell>
          <cell r="BV150">
            <v>2.6426323458033908E-4</v>
          </cell>
          <cell r="BW150">
            <v>6.2319013417302819E-4</v>
          </cell>
          <cell r="BX150">
            <v>4.5259262866617894E-4</v>
          </cell>
          <cell r="BY150">
            <v>2.2102967984152108E-4</v>
          </cell>
          <cell r="BZ150">
            <v>0</v>
          </cell>
          <cell r="CA150">
            <v>0</v>
          </cell>
          <cell r="CH150">
            <v>1.4541298826067268E-2</v>
          </cell>
          <cell r="CI150">
            <v>1.1658350398038848E-3</v>
          </cell>
          <cell r="CJ150">
            <v>1.3336353569424503E-3</v>
          </cell>
          <cell r="CK150">
            <v>2.2244826324784471E-3</v>
          </cell>
          <cell r="CL150">
            <v>2.2262941131748295E-3</v>
          </cell>
          <cell r="CM150">
            <v>3.5687501658947778E-3</v>
          </cell>
          <cell r="CN150">
            <v>2.952252719838188E-3</v>
          </cell>
          <cell r="CO150">
            <v>9.808095383655414E-4</v>
          </cell>
          <cell r="CP150">
            <v>8.9239259569146332E-5</v>
          </cell>
          <cell r="CQ150">
            <v>0</v>
          </cell>
          <cell r="CU150">
            <v>1.5042152658381828E-3</v>
          </cell>
          <cell r="CV150">
            <v>3.3427005907515168E-4</v>
          </cell>
          <cell r="CW150">
            <v>3.3427005907515168E-4</v>
          </cell>
          <cell r="CX150">
            <v>3.3427005907515168E-4</v>
          </cell>
          <cell r="CY150">
            <v>3.3427005907515168E-4</v>
          </cell>
          <cell r="CZ150">
            <v>1.6713502953757584E-4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H150">
            <v>9.0764716997678759E-5</v>
          </cell>
          <cell r="DI150">
            <v>2.669550499931728E-5</v>
          </cell>
          <cell r="DJ150">
            <v>1.6017302999590366E-5</v>
          </cell>
          <cell r="DK150">
            <v>1.3347752499658637E-5</v>
          </cell>
          <cell r="DL150">
            <v>1.6017302999590366E-5</v>
          </cell>
          <cell r="DM150">
            <v>8.0086514997951831E-6</v>
          </cell>
          <cell r="DN150">
            <v>8.0086514997951831E-6</v>
          </cell>
          <cell r="DO150">
            <v>2.6695504999317281E-6</v>
          </cell>
          <cell r="DP150">
            <v>0</v>
          </cell>
          <cell r="DQ150">
            <v>0</v>
          </cell>
          <cell r="DU150">
            <v>5.0214244903715793E-3</v>
          </cell>
          <cell r="DV150">
            <v>3.5867317788368418E-4</v>
          </cell>
          <cell r="DW150">
            <v>3.5867317788368418E-4</v>
          </cell>
          <cell r="DX150">
            <v>8.9668294470921037E-4</v>
          </cell>
          <cell r="DY150">
            <v>7.1734635576736836E-4</v>
          </cell>
          <cell r="DZ150">
            <v>1.4346927115347367E-3</v>
          </cell>
          <cell r="EA150">
            <v>1.0760195336510525E-3</v>
          </cell>
          <cell r="EB150">
            <v>1.7933658894184209E-4</v>
          </cell>
          <cell r="EC150">
            <v>0</v>
          </cell>
          <cell r="ED150">
            <v>0</v>
          </cell>
          <cell r="EH150">
            <v>6.8714229868242676E-3</v>
          </cell>
          <cell r="EI150">
            <v>4.4619629784573169E-4</v>
          </cell>
          <cell r="EJ150">
            <v>6.2467481698402424E-4</v>
          </cell>
          <cell r="EK150">
            <v>8.9239259569146327E-4</v>
          </cell>
          <cell r="EL150">
            <v>1.0708711148297559E-3</v>
          </cell>
          <cell r="EM150">
            <v>1.6955459318137803E-3</v>
          </cell>
          <cell r="EN150">
            <v>1.5170674126754875E-3</v>
          </cell>
          <cell r="EO150">
            <v>5.3543555741487794E-4</v>
          </cell>
          <cell r="EP150">
            <v>8.9239259569146332E-5</v>
          </cell>
          <cell r="EQ150">
            <v>0</v>
          </cell>
          <cell r="EU150">
            <v>1.053471366035558E-3</v>
          </cell>
          <cell r="EV150">
            <v>0</v>
          </cell>
          <cell r="EW150">
            <v>0</v>
          </cell>
          <cell r="EX150">
            <v>8.7789280502963165E-5</v>
          </cell>
          <cell r="EY150">
            <v>8.7789280502963165E-5</v>
          </cell>
          <cell r="EZ150">
            <v>2.6336784150888951E-4</v>
          </cell>
          <cell r="FA150">
            <v>3.5115712201185266E-4</v>
          </cell>
          <cell r="FB150">
            <v>2.6336784150888951E-4</v>
          </cell>
          <cell r="FC150">
            <v>0</v>
          </cell>
          <cell r="FD150">
            <v>0</v>
          </cell>
        </row>
        <row r="152">
          <cell r="E152">
            <v>6.7109614636889636E-3</v>
          </cell>
          <cell r="F152">
            <v>1.5261928217651423E-3</v>
          </cell>
          <cell r="G152">
            <v>2.5301225319273092E-3</v>
          </cell>
          <cell r="H152">
            <v>3.7164504735881926E-3</v>
          </cell>
          <cell r="I152">
            <v>3.8179439685622537E-3</v>
          </cell>
          <cell r="J152">
            <v>4.840495251364851E-3</v>
          </cell>
          <cell r="K152">
            <v>2.8942060351764862E-3</v>
          </cell>
          <cell r="L152">
            <v>8.1718770975448623E-4</v>
          </cell>
          <cell r="M152">
            <v>1.270905886559593E-4</v>
          </cell>
          <cell r="N152">
            <v>3.2822765582695396E-5</v>
          </cell>
          <cell r="R152">
            <v>2.6510383346152245E-3</v>
          </cell>
          <cell r="S152">
            <v>5.3484111372307987E-4</v>
          </cell>
          <cell r="T152">
            <v>6.6510835957181696E-4</v>
          </cell>
          <cell r="U152">
            <v>5.9996578906751504E-4</v>
          </cell>
          <cell r="V152">
            <v>5.3484111372307987E-4</v>
          </cell>
          <cell r="W152">
            <v>2.1855915519334676E-4</v>
          </cell>
          <cell r="X152">
            <v>6.5142570504301929E-5</v>
          </cell>
          <cell r="Y152">
            <v>3.2580232832084345E-5</v>
          </cell>
          <cell r="Z152">
            <v>0</v>
          </cell>
          <cell r="AA152">
            <v>0</v>
          </cell>
          <cell r="AE152">
            <v>2.8584186411985917E-4</v>
          </cell>
          <cell r="AF152">
            <v>8.8985016664390929E-6</v>
          </cell>
          <cell r="AG152">
            <v>4.5588897428777665E-5</v>
          </cell>
          <cell r="AH152">
            <v>4.4699047262133755E-5</v>
          </cell>
          <cell r="AI152">
            <v>4.5588897428777665E-5</v>
          </cell>
          <cell r="AJ152">
            <v>9.0213233298000654E-5</v>
          </cell>
          <cell r="AK152">
            <v>4.9963436869086435E-5</v>
          </cell>
          <cell r="AL152">
            <v>8.8985016664390937E-7</v>
          </cell>
          <cell r="AM152">
            <v>0</v>
          </cell>
          <cell r="AN152">
            <v>0</v>
          </cell>
          <cell r="AR152">
            <v>7.1705236420609208E-3</v>
          </cell>
          <cell r="AS152">
            <v>6.0367181899416693E-4</v>
          </cell>
          <cell r="AT152">
            <v>1.0521502479503985E-3</v>
          </cell>
          <cell r="AU152">
            <v>1.3945388968404757E-3</v>
          </cell>
          <cell r="AV152">
            <v>1.2685307925182144E-3</v>
          </cell>
          <cell r="AW152">
            <v>1.6340542229498452E-3</v>
          </cell>
          <cell r="AX152">
            <v>9.6616999733873754E-4</v>
          </cell>
          <cell r="AY152">
            <v>2.1980567084178913E-4</v>
          </cell>
          <cell r="AZ152">
            <v>3.1601994627293658E-5</v>
          </cell>
          <cell r="BA152">
            <v>0</v>
          </cell>
          <cell r="BE152">
            <v>8.4376092215671609E-3</v>
          </cell>
          <cell r="BF152">
            <v>3.7878138738145647E-4</v>
          </cell>
          <cell r="BG152">
            <v>7.6727502697631624E-4</v>
          </cell>
          <cell r="BH152">
            <v>1.4808233336649241E-3</v>
          </cell>
          <cell r="BI152">
            <v>1.7047199303118436E-3</v>
          </cell>
          <cell r="BJ152">
            <v>2.274478505750631E-3</v>
          </cell>
          <cell r="BK152">
            <v>1.3603374017981812E-3</v>
          </cell>
          <cell r="BL152">
            <v>3.4288227607244775E-4</v>
          </cell>
          <cell r="BM152">
            <v>9.5488594028665617E-5</v>
          </cell>
          <cell r="BN152">
            <v>3.2822765582695396E-5</v>
          </cell>
          <cell r="BR152">
            <v>1.7574990840142106E-3</v>
          </cell>
          <cell r="BS152">
            <v>0</v>
          </cell>
          <cell r="BT152">
            <v>0</v>
          </cell>
          <cell r="BU152">
            <v>1.9642340675314344E-4</v>
          </cell>
          <cell r="BV152">
            <v>2.6426323458033908E-4</v>
          </cell>
          <cell r="BW152">
            <v>6.2319013417302819E-4</v>
          </cell>
          <cell r="BX152">
            <v>4.5259262866617894E-4</v>
          </cell>
          <cell r="BY152">
            <v>2.2102967984152108E-4</v>
          </cell>
          <cell r="BZ152">
            <v>0</v>
          </cell>
          <cell r="CA152">
            <v>0</v>
          </cell>
          <cell r="CH152">
            <v>1.4541298826067268E-2</v>
          </cell>
          <cell r="CI152">
            <v>1.1658350398038848E-3</v>
          </cell>
          <cell r="CJ152">
            <v>1.3336353569424503E-3</v>
          </cell>
          <cell r="CK152">
            <v>2.2244826324784471E-3</v>
          </cell>
          <cell r="CL152">
            <v>2.2262941131748295E-3</v>
          </cell>
          <cell r="CM152">
            <v>3.5687501658947778E-3</v>
          </cell>
          <cell r="CN152">
            <v>2.952252719838188E-3</v>
          </cell>
          <cell r="CO152">
            <v>9.808095383655414E-4</v>
          </cell>
          <cell r="CP152">
            <v>8.9239259569146332E-5</v>
          </cell>
          <cell r="CQ152">
            <v>0</v>
          </cell>
          <cell r="CU152">
            <v>1.5042152658381828E-3</v>
          </cell>
          <cell r="CV152">
            <v>3.3427005907515168E-4</v>
          </cell>
          <cell r="CW152">
            <v>3.3427005907515168E-4</v>
          </cell>
          <cell r="CX152">
            <v>3.3427005907515168E-4</v>
          </cell>
          <cell r="CY152">
            <v>3.3427005907515168E-4</v>
          </cell>
          <cell r="CZ152">
            <v>1.6713502953757584E-4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H152">
            <v>9.0764716997678759E-5</v>
          </cell>
          <cell r="DI152">
            <v>2.669550499931728E-5</v>
          </cell>
          <cell r="DJ152">
            <v>1.6017302999590366E-5</v>
          </cell>
          <cell r="DK152">
            <v>1.3347752499658637E-5</v>
          </cell>
          <cell r="DL152">
            <v>1.6017302999590366E-5</v>
          </cell>
          <cell r="DM152">
            <v>8.0086514997951831E-6</v>
          </cell>
          <cell r="DN152">
            <v>8.0086514997951831E-6</v>
          </cell>
          <cell r="DO152">
            <v>2.6695504999317281E-6</v>
          </cell>
          <cell r="DP152">
            <v>0</v>
          </cell>
          <cell r="DQ152">
            <v>0</v>
          </cell>
          <cell r="DU152">
            <v>5.0214244903715793E-3</v>
          </cell>
          <cell r="DV152">
            <v>3.5867317788368418E-4</v>
          </cell>
          <cell r="DW152">
            <v>3.5867317788368418E-4</v>
          </cell>
          <cell r="DX152">
            <v>8.9668294470921037E-4</v>
          </cell>
          <cell r="DY152">
            <v>7.1734635576736836E-4</v>
          </cell>
          <cell r="DZ152">
            <v>1.4346927115347367E-3</v>
          </cell>
          <cell r="EA152">
            <v>1.0760195336510525E-3</v>
          </cell>
          <cell r="EB152">
            <v>1.7933658894184209E-4</v>
          </cell>
          <cell r="EC152">
            <v>0</v>
          </cell>
          <cell r="ED152">
            <v>0</v>
          </cell>
          <cell r="EH152">
            <v>6.8714229868242676E-3</v>
          </cell>
          <cell r="EI152">
            <v>4.4619629784573169E-4</v>
          </cell>
          <cell r="EJ152">
            <v>6.2467481698402424E-4</v>
          </cell>
          <cell r="EK152">
            <v>8.9239259569146327E-4</v>
          </cell>
          <cell r="EL152">
            <v>1.0708711148297559E-3</v>
          </cell>
          <cell r="EM152">
            <v>1.6955459318137803E-3</v>
          </cell>
          <cell r="EN152">
            <v>1.5170674126754875E-3</v>
          </cell>
          <cell r="EO152">
            <v>5.3543555741487794E-4</v>
          </cell>
          <cell r="EP152">
            <v>8.9239259569146332E-5</v>
          </cell>
          <cell r="EQ152">
            <v>0</v>
          </cell>
          <cell r="EU152">
            <v>1.053471366035558E-3</v>
          </cell>
          <cell r="EV152">
            <v>0</v>
          </cell>
          <cell r="EW152">
            <v>0</v>
          </cell>
          <cell r="EX152">
            <v>8.7789280502963165E-5</v>
          </cell>
          <cell r="EY152">
            <v>8.7789280502963165E-5</v>
          </cell>
          <cell r="EZ152">
            <v>2.6336784150888951E-4</v>
          </cell>
          <cell r="FA152">
            <v>3.5115712201185266E-4</v>
          </cell>
          <cell r="FB152">
            <v>2.6336784150888951E-4</v>
          </cell>
          <cell r="FC152">
            <v>0</v>
          </cell>
          <cell r="FD152">
            <v>0</v>
          </cell>
        </row>
        <row r="154">
          <cell r="E154">
            <v>3.9330411604829862E-3</v>
          </cell>
          <cell r="F154">
            <v>1.5261928217651423E-3</v>
          </cell>
          <cell r="G154">
            <v>2.5301225319273092E-3</v>
          </cell>
          <cell r="H154">
            <v>3.7164504735881926E-3</v>
          </cell>
          <cell r="I154">
            <v>3.8179439685622537E-3</v>
          </cell>
          <cell r="J154">
            <v>4.840495251364851E-3</v>
          </cell>
          <cell r="K154">
            <v>2.8942060351764862E-3</v>
          </cell>
          <cell r="L154">
            <v>8.1718770975448623E-4</v>
          </cell>
          <cell r="M154">
            <v>1.270905886559593E-4</v>
          </cell>
          <cell r="N154">
            <v>3.2822765582695396E-5</v>
          </cell>
          <cell r="R154">
            <v>2.6510383346152245E-3</v>
          </cell>
          <cell r="S154">
            <v>5.3484111372307987E-4</v>
          </cell>
          <cell r="T154">
            <v>6.6510835957181696E-4</v>
          </cell>
          <cell r="U154">
            <v>5.9996578906751504E-4</v>
          </cell>
          <cell r="V154">
            <v>5.3484111372307987E-4</v>
          </cell>
          <cell r="W154">
            <v>2.1855915519334676E-4</v>
          </cell>
          <cell r="X154">
            <v>6.5142570504301929E-5</v>
          </cell>
          <cell r="Y154">
            <v>3.2580232832084345E-5</v>
          </cell>
          <cell r="Z154">
            <v>0</v>
          </cell>
          <cell r="AA154">
            <v>0</v>
          </cell>
          <cell r="AE154">
            <v>2.8584186411985917E-4</v>
          </cell>
          <cell r="AF154">
            <v>8.8985016664390929E-6</v>
          </cell>
          <cell r="AG154">
            <v>4.5588897428777665E-5</v>
          </cell>
          <cell r="AH154">
            <v>4.4699047262133755E-5</v>
          </cell>
          <cell r="AI154">
            <v>4.5588897428777665E-5</v>
          </cell>
          <cell r="AJ154">
            <v>9.0213233298000654E-5</v>
          </cell>
          <cell r="AK154">
            <v>4.9963436869086435E-5</v>
          </cell>
          <cell r="AL154">
            <v>8.8985016664390937E-7</v>
          </cell>
          <cell r="AM154">
            <v>0</v>
          </cell>
          <cell r="AN154">
            <v>0</v>
          </cell>
          <cell r="AR154">
            <v>7.1705236420609208E-3</v>
          </cell>
          <cell r="AS154">
            <v>6.0367181899416693E-4</v>
          </cell>
          <cell r="AT154">
            <v>1.0521502479503985E-3</v>
          </cell>
          <cell r="AU154">
            <v>1.3945388968404757E-3</v>
          </cell>
          <cell r="AV154">
            <v>1.2685307925182144E-3</v>
          </cell>
          <cell r="AW154">
            <v>1.6340542229498452E-3</v>
          </cell>
          <cell r="AX154">
            <v>9.6616999733873754E-4</v>
          </cell>
          <cell r="AY154">
            <v>2.1980567084178913E-4</v>
          </cell>
          <cell r="AZ154">
            <v>3.1601994627293658E-5</v>
          </cell>
          <cell r="BA154">
            <v>0</v>
          </cell>
          <cell r="BE154">
            <v>8.4376092215671609E-3</v>
          </cell>
          <cell r="BF154">
            <v>3.7878138738145647E-4</v>
          </cell>
          <cell r="BG154">
            <v>7.6727502697631624E-4</v>
          </cell>
          <cell r="BH154">
            <v>1.4808233336649241E-3</v>
          </cell>
          <cell r="BI154">
            <v>1.7047199303118436E-3</v>
          </cell>
          <cell r="BJ154">
            <v>2.274478505750631E-3</v>
          </cell>
          <cell r="BK154">
            <v>1.3603374017981812E-3</v>
          </cell>
          <cell r="BL154">
            <v>3.4288227607244775E-4</v>
          </cell>
          <cell r="BM154">
            <v>9.5488594028665617E-5</v>
          </cell>
          <cell r="BN154">
            <v>3.2822765582695396E-5</v>
          </cell>
          <cell r="BR154">
            <v>1.7574990840142106E-3</v>
          </cell>
          <cell r="BS154">
            <v>0</v>
          </cell>
          <cell r="BT154">
            <v>0</v>
          </cell>
          <cell r="BU154">
            <v>1.9642340675314344E-4</v>
          </cell>
          <cell r="BV154">
            <v>2.6426323458033908E-4</v>
          </cell>
          <cell r="BW154">
            <v>6.2319013417302819E-4</v>
          </cell>
          <cell r="BX154">
            <v>4.5259262866617894E-4</v>
          </cell>
          <cell r="BY154">
            <v>2.2102967984152108E-4</v>
          </cell>
          <cell r="BZ154">
            <v>0</v>
          </cell>
          <cell r="CA154">
            <v>0</v>
          </cell>
          <cell r="CH154">
            <v>1.4541298826067268E-2</v>
          </cell>
          <cell r="CI154">
            <v>1.1658350398038848E-3</v>
          </cell>
          <cell r="CJ154">
            <v>1.3336353569424503E-3</v>
          </cell>
          <cell r="CK154">
            <v>2.2244826324784471E-3</v>
          </cell>
          <cell r="CL154">
            <v>2.2262941131748295E-3</v>
          </cell>
          <cell r="CM154">
            <v>3.5687501658947778E-3</v>
          </cell>
          <cell r="CN154">
            <v>2.952252719838188E-3</v>
          </cell>
          <cell r="CO154">
            <v>9.808095383655414E-4</v>
          </cell>
          <cell r="CP154">
            <v>8.9239259569146332E-5</v>
          </cell>
          <cell r="CQ154">
            <v>0</v>
          </cell>
          <cell r="CU154">
            <v>1.5042152658381828E-3</v>
          </cell>
          <cell r="CV154">
            <v>3.3427005907515168E-4</v>
          </cell>
          <cell r="CW154">
            <v>3.3427005907515168E-4</v>
          </cell>
          <cell r="CX154">
            <v>3.3427005907515168E-4</v>
          </cell>
          <cell r="CY154">
            <v>3.3427005907515168E-4</v>
          </cell>
          <cell r="CZ154">
            <v>1.6713502953757584E-4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H154">
            <v>9.0764716997678759E-5</v>
          </cell>
          <cell r="DI154">
            <v>2.669550499931728E-5</v>
          </cell>
          <cell r="DJ154">
            <v>1.6017302999590366E-5</v>
          </cell>
          <cell r="DK154">
            <v>1.3347752499658637E-5</v>
          </cell>
          <cell r="DL154">
            <v>1.6017302999590366E-5</v>
          </cell>
          <cell r="DM154">
            <v>8.0086514997951831E-6</v>
          </cell>
          <cell r="DN154">
            <v>8.0086514997951831E-6</v>
          </cell>
          <cell r="DO154">
            <v>2.6695504999317281E-6</v>
          </cell>
          <cell r="DP154">
            <v>0</v>
          </cell>
          <cell r="DQ154">
            <v>0</v>
          </cell>
          <cell r="DU154">
            <v>5.0214244903715793E-3</v>
          </cell>
          <cell r="DV154">
            <v>3.5867317788368418E-4</v>
          </cell>
          <cell r="DW154">
            <v>3.5867317788368418E-4</v>
          </cell>
          <cell r="DX154">
            <v>8.9668294470921037E-4</v>
          </cell>
          <cell r="DY154">
            <v>7.1734635576736836E-4</v>
          </cell>
          <cell r="DZ154">
            <v>1.4346927115347367E-3</v>
          </cell>
          <cell r="EA154">
            <v>1.0760195336510525E-3</v>
          </cell>
          <cell r="EB154">
            <v>1.7933658894184209E-4</v>
          </cell>
          <cell r="EC154">
            <v>0</v>
          </cell>
          <cell r="ED154">
            <v>0</v>
          </cell>
          <cell r="EH154">
            <v>6.8714229868242676E-3</v>
          </cell>
          <cell r="EI154">
            <v>4.4619629784573169E-4</v>
          </cell>
          <cell r="EJ154">
            <v>6.2467481698402424E-4</v>
          </cell>
          <cell r="EK154">
            <v>8.9239259569146327E-4</v>
          </cell>
          <cell r="EL154">
            <v>1.0708711148297559E-3</v>
          </cell>
          <cell r="EM154">
            <v>1.6955459318137803E-3</v>
          </cell>
          <cell r="EN154">
            <v>1.5170674126754875E-3</v>
          </cell>
          <cell r="EO154">
            <v>5.3543555741487794E-4</v>
          </cell>
          <cell r="EP154">
            <v>8.9239259569146332E-5</v>
          </cell>
          <cell r="EQ154">
            <v>0</v>
          </cell>
          <cell r="EU154">
            <v>1.053471366035558E-3</v>
          </cell>
          <cell r="EV154">
            <v>0</v>
          </cell>
          <cell r="EW154">
            <v>0</v>
          </cell>
          <cell r="EX154">
            <v>8.7789280502963165E-5</v>
          </cell>
          <cell r="EY154">
            <v>8.7789280502963165E-5</v>
          </cell>
          <cell r="EZ154">
            <v>2.6336784150888951E-4</v>
          </cell>
          <cell r="FA154">
            <v>3.5115712201185266E-4</v>
          </cell>
          <cell r="FB154">
            <v>2.6336784150888951E-4</v>
          </cell>
          <cell r="FC154">
            <v>0</v>
          </cell>
          <cell r="FD154">
            <v>0</v>
          </cell>
        </row>
        <row r="156">
          <cell r="E156">
            <v>1.4544338920648436E-3</v>
          </cell>
          <cell r="F156">
            <v>1.5261928217651423E-3</v>
          </cell>
          <cell r="G156">
            <v>2.5301225319273092E-3</v>
          </cell>
          <cell r="H156">
            <v>3.7164504735881926E-3</v>
          </cell>
          <cell r="I156">
            <v>3.8179439685622537E-3</v>
          </cell>
          <cell r="J156">
            <v>4.840495251364851E-3</v>
          </cell>
          <cell r="K156">
            <v>2.8942060351764862E-3</v>
          </cell>
          <cell r="L156">
            <v>8.1718770975448623E-4</v>
          </cell>
          <cell r="M156">
            <v>1.270905886559593E-4</v>
          </cell>
          <cell r="N156">
            <v>3.2822765582695396E-5</v>
          </cell>
          <cell r="R156">
            <v>2.6510383346152245E-3</v>
          </cell>
          <cell r="S156">
            <v>5.3484111372307987E-4</v>
          </cell>
          <cell r="T156">
            <v>6.6510835957181696E-4</v>
          </cell>
          <cell r="U156">
            <v>5.9996578906751504E-4</v>
          </cell>
          <cell r="V156">
            <v>5.3484111372307987E-4</v>
          </cell>
          <cell r="W156">
            <v>2.1855915519334676E-4</v>
          </cell>
          <cell r="X156">
            <v>6.5142570504301929E-5</v>
          </cell>
          <cell r="Y156">
            <v>3.2580232832084345E-5</v>
          </cell>
          <cell r="Z156">
            <v>0</v>
          </cell>
          <cell r="AA156">
            <v>0</v>
          </cell>
          <cell r="AE156">
            <v>2.8584186411985917E-4</v>
          </cell>
          <cell r="AF156">
            <v>8.8985016664390929E-6</v>
          </cell>
          <cell r="AG156">
            <v>4.5588897428777665E-5</v>
          </cell>
          <cell r="AH156">
            <v>4.4699047262133755E-5</v>
          </cell>
          <cell r="AI156">
            <v>4.5588897428777665E-5</v>
          </cell>
          <cell r="AJ156">
            <v>9.0213233298000654E-5</v>
          </cell>
          <cell r="AK156">
            <v>4.9963436869086435E-5</v>
          </cell>
          <cell r="AL156">
            <v>8.8985016664390937E-7</v>
          </cell>
          <cell r="AM156">
            <v>0</v>
          </cell>
          <cell r="AN156">
            <v>0</v>
          </cell>
          <cell r="AR156">
            <v>7.1705236420609208E-3</v>
          </cell>
          <cell r="AS156">
            <v>6.0367181899416693E-4</v>
          </cell>
          <cell r="AT156">
            <v>1.0521502479503985E-3</v>
          </cell>
          <cell r="AU156">
            <v>1.3945388968404757E-3</v>
          </cell>
          <cell r="AV156">
            <v>1.2685307925182144E-3</v>
          </cell>
          <cell r="AW156">
            <v>1.6340542229498452E-3</v>
          </cell>
          <cell r="AX156">
            <v>9.6616999733873754E-4</v>
          </cell>
          <cell r="AY156">
            <v>2.1980567084178913E-4</v>
          </cell>
          <cell r="AZ156">
            <v>3.1601994627293658E-5</v>
          </cell>
          <cell r="BA156">
            <v>0</v>
          </cell>
          <cell r="BE156">
            <v>8.4376092215671609E-3</v>
          </cell>
          <cell r="BF156">
            <v>3.7878138738145647E-4</v>
          </cell>
          <cell r="BG156">
            <v>7.6727502697631624E-4</v>
          </cell>
          <cell r="BH156">
            <v>1.4808233336649241E-3</v>
          </cell>
          <cell r="BI156">
            <v>1.7047199303118436E-3</v>
          </cell>
          <cell r="BJ156">
            <v>2.274478505750631E-3</v>
          </cell>
          <cell r="BK156">
            <v>1.3603374017981812E-3</v>
          </cell>
          <cell r="BL156">
            <v>3.4288227607244775E-4</v>
          </cell>
          <cell r="BM156">
            <v>9.5488594028665617E-5</v>
          </cell>
          <cell r="BN156">
            <v>3.2822765582695396E-5</v>
          </cell>
          <cell r="BR156">
            <v>1.7574990840142106E-3</v>
          </cell>
          <cell r="BS156">
            <v>0</v>
          </cell>
          <cell r="BT156">
            <v>0</v>
          </cell>
          <cell r="BU156">
            <v>1.9642340675314344E-4</v>
          </cell>
          <cell r="BV156">
            <v>2.6426323458033908E-4</v>
          </cell>
          <cell r="BW156">
            <v>6.2319013417302819E-4</v>
          </cell>
          <cell r="BX156">
            <v>4.5259262866617894E-4</v>
          </cell>
          <cell r="BY156">
            <v>2.2102967984152108E-4</v>
          </cell>
          <cell r="BZ156">
            <v>0</v>
          </cell>
          <cell r="CA156">
            <v>0</v>
          </cell>
          <cell r="CH156">
            <v>1.4541298826067268E-2</v>
          </cell>
          <cell r="CI156">
            <v>1.1658350398038848E-3</v>
          </cell>
          <cell r="CJ156">
            <v>1.3336353569424503E-3</v>
          </cell>
          <cell r="CK156">
            <v>2.2244826324784471E-3</v>
          </cell>
          <cell r="CL156">
            <v>2.2262941131748295E-3</v>
          </cell>
          <cell r="CM156">
            <v>3.5687501658947778E-3</v>
          </cell>
          <cell r="CN156">
            <v>2.952252719838188E-3</v>
          </cell>
          <cell r="CO156">
            <v>9.808095383655414E-4</v>
          </cell>
          <cell r="CP156">
            <v>8.9239259569146332E-5</v>
          </cell>
          <cell r="CQ156">
            <v>0</v>
          </cell>
          <cell r="CU156">
            <v>1.5042152658381828E-3</v>
          </cell>
          <cell r="CV156">
            <v>3.3427005907515168E-4</v>
          </cell>
          <cell r="CW156">
            <v>3.3427005907515168E-4</v>
          </cell>
          <cell r="CX156">
            <v>3.3427005907515168E-4</v>
          </cell>
          <cell r="CY156">
            <v>3.3427005907515168E-4</v>
          </cell>
          <cell r="CZ156">
            <v>1.6713502953757584E-4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H156">
            <v>9.0764716997678759E-5</v>
          </cell>
          <cell r="DI156">
            <v>2.669550499931728E-5</v>
          </cell>
          <cell r="DJ156">
            <v>1.6017302999590366E-5</v>
          </cell>
          <cell r="DK156">
            <v>1.3347752499658637E-5</v>
          </cell>
          <cell r="DL156">
            <v>1.6017302999590366E-5</v>
          </cell>
          <cell r="DM156">
            <v>8.0086514997951831E-6</v>
          </cell>
          <cell r="DN156">
            <v>8.0086514997951831E-6</v>
          </cell>
          <cell r="DO156">
            <v>2.6695504999317281E-6</v>
          </cell>
          <cell r="DP156">
            <v>0</v>
          </cell>
          <cell r="DQ156">
            <v>0</v>
          </cell>
          <cell r="DU156">
            <v>5.0214244903715793E-3</v>
          </cell>
          <cell r="DV156">
            <v>3.5867317788368418E-4</v>
          </cell>
          <cell r="DW156">
            <v>3.5867317788368418E-4</v>
          </cell>
          <cell r="DX156">
            <v>8.9668294470921037E-4</v>
          </cell>
          <cell r="DY156">
            <v>7.1734635576736836E-4</v>
          </cell>
          <cell r="DZ156">
            <v>1.4346927115347367E-3</v>
          </cell>
          <cell r="EA156">
            <v>1.0760195336510525E-3</v>
          </cell>
          <cell r="EB156">
            <v>1.7933658894184209E-4</v>
          </cell>
          <cell r="EC156">
            <v>0</v>
          </cell>
          <cell r="ED156">
            <v>0</v>
          </cell>
          <cell r="EH156">
            <v>6.8714229868242676E-3</v>
          </cell>
          <cell r="EI156">
            <v>4.4619629784573169E-4</v>
          </cell>
          <cell r="EJ156">
            <v>6.2467481698402424E-4</v>
          </cell>
          <cell r="EK156">
            <v>8.9239259569146327E-4</v>
          </cell>
          <cell r="EL156">
            <v>1.0708711148297559E-3</v>
          </cell>
          <cell r="EM156">
            <v>1.6955459318137803E-3</v>
          </cell>
          <cell r="EN156">
            <v>1.5170674126754875E-3</v>
          </cell>
          <cell r="EO156">
            <v>5.3543555741487794E-4</v>
          </cell>
          <cell r="EP156">
            <v>8.9239259569146332E-5</v>
          </cell>
          <cell r="EQ156">
            <v>0</v>
          </cell>
          <cell r="EU156">
            <v>1.053471366035558E-3</v>
          </cell>
          <cell r="EV156">
            <v>0</v>
          </cell>
          <cell r="EW156">
            <v>0</v>
          </cell>
          <cell r="EX156">
            <v>8.7789280502963165E-5</v>
          </cell>
          <cell r="EY156">
            <v>8.7789280502963165E-5</v>
          </cell>
          <cell r="EZ156">
            <v>2.6336784150888951E-4</v>
          </cell>
          <cell r="FA156">
            <v>3.5115712201185266E-4</v>
          </cell>
          <cell r="FB156">
            <v>2.6336784150888951E-4</v>
          </cell>
          <cell r="FC156">
            <v>0</v>
          </cell>
          <cell r="FD156">
            <v>0</v>
          </cell>
        </row>
        <row r="158">
          <cell r="E158">
            <v>0</v>
          </cell>
          <cell r="F158">
            <v>1.5261928217651423E-3</v>
          </cell>
          <cell r="G158">
            <v>2.5301225319273092E-3</v>
          </cell>
          <cell r="H158">
            <v>3.7164504735881926E-3</v>
          </cell>
          <cell r="I158">
            <v>3.8179439685622537E-3</v>
          </cell>
          <cell r="J158">
            <v>4.840495251364851E-3</v>
          </cell>
          <cell r="K158">
            <v>2.8942060351764862E-3</v>
          </cell>
          <cell r="L158">
            <v>8.1718770975448623E-4</v>
          </cell>
          <cell r="M158">
            <v>1.270905886559593E-4</v>
          </cell>
          <cell r="N158">
            <v>3.2822765582695396E-5</v>
          </cell>
          <cell r="R158">
            <v>2.6510383346152245E-3</v>
          </cell>
          <cell r="S158">
            <v>5.3484111372307987E-4</v>
          </cell>
          <cell r="T158">
            <v>6.6510835957181696E-4</v>
          </cell>
          <cell r="U158">
            <v>5.9996578906751504E-4</v>
          </cell>
          <cell r="V158">
            <v>5.3484111372307987E-4</v>
          </cell>
          <cell r="W158">
            <v>2.1855915519334676E-4</v>
          </cell>
          <cell r="X158">
            <v>6.5142570504301929E-5</v>
          </cell>
          <cell r="Y158">
            <v>3.2580232832084345E-5</v>
          </cell>
          <cell r="Z158">
            <v>0</v>
          </cell>
          <cell r="AA158">
            <v>0</v>
          </cell>
          <cell r="AE158">
            <v>2.8584186411985917E-4</v>
          </cell>
          <cell r="AF158">
            <v>8.8985016664390929E-6</v>
          </cell>
          <cell r="AG158">
            <v>4.5588897428777665E-5</v>
          </cell>
          <cell r="AH158">
            <v>4.4699047262133755E-5</v>
          </cell>
          <cell r="AI158">
            <v>4.5588897428777665E-5</v>
          </cell>
          <cell r="AJ158">
            <v>9.0213233298000654E-5</v>
          </cell>
          <cell r="AK158">
            <v>4.9963436869086435E-5</v>
          </cell>
          <cell r="AL158">
            <v>8.8985016664390937E-7</v>
          </cell>
          <cell r="AM158">
            <v>0</v>
          </cell>
          <cell r="AN158">
            <v>0</v>
          </cell>
          <cell r="AR158">
            <v>7.1705236420609208E-3</v>
          </cell>
          <cell r="AS158">
            <v>6.0367181899416693E-4</v>
          </cell>
          <cell r="AT158">
            <v>1.0521502479503985E-3</v>
          </cell>
          <cell r="AU158">
            <v>1.3945388968404757E-3</v>
          </cell>
          <cell r="AV158">
            <v>1.2685307925182144E-3</v>
          </cell>
          <cell r="AW158">
            <v>1.6340542229498452E-3</v>
          </cell>
          <cell r="AX158">
            <v>9.6616999733873754E-4</v>
          </cell>
          <cell r="AY158">
            <v>2.1980567084178913E-4</v>
          </cell>
          <cell r="AZ158">
            <v>3.1601994627293658E-5</v>
          </cell>
          <cell r="BA158">
            <v>0</v>
          </cell>
          <cell r="BE158">
            <v>8.4376092215671609E-3</v>
          </cell>
          <cell r="BF158">
            <v>3.7878138738145647E-4</v>
          </cell>
          <cell r="BG158">
            <v>7.6727502697631624E-4</v>
          </cell>
          <cell r="BH158">
            <v>1.4808233336649241E-3</v>
          </cell>
          <cell r="BI158">
            <v>1.7047199303118436E-3</v>
          </cell>
          <cell r="BJ158">
            <v>2.274478505750631E-3</v>
          </cell>
          <cell r="BK158">
            <v>1.3603374017981812E-3</v>
          </cell>
          <cell r="BL158">
            <v>3.4288227607244775E-4</v>
          </cell>
          <cell r="BM158">
            <v>9.5488594028665617E-5</v>
          </cell>
          <cell r="BN158">
            <v>3.2822765582695396E-5</v>
          </cell>
          <cell r="BR158">
            <v>1.7574990840142106E-3</v>
          </cell>
          <cell r="BS158">
            <v>0</v>
          </cell>
          <cell r="BT158">
            <v>0</v>
          </cell>
          <cell r="BU158">
            <v>1.9642340675314344E-4</v>
          </cell>
          <cell r="BV158">
            <v>2.6426323458033908E-4</v>
          </cell>
          <cell r="BW158">
            <v>6.2319013417302819E-4</v>
          </cell>
          <cell r="BX158">
            <v>4.5259262866617894E-4</v>
          </cell>
          <cell r="BY158">
            <v>2.2102967984152108E-4</v>
          </cell>
          <cell r="BZ158">
            <v>0</v>
          </cell>
          <cell r="CA158">
            <v>0</v>
          </cell>
          <cell r="CH158">
            <v>1.4541298826067268E-2</v>
          </cell>
          <cell r="CI158">
            <v>1.1658350398038848E-3</v>
          </cell>
          <cell r="CJ158">
            <v>1.3336353569424503E-3</v>
          </cell>
          <cell r="CK158">
            <v>2.2244826324784471E-3</v>
          </cell>
          <cell r="CL158">
            <v>2.2262941131748295E-3</v>
          </cell>
          <cell r="CM158">
            <v>3.5687501658947778E-3</v>
          </cell>
          <cell r="CN158">
            <v>2.952252719838188E-3</v>
          </cell>
          <cell r="CO158">
            <v>9.808095383655414E-4</v>
          </cell>
          <cell r="CP158">
            <v>8.9239259569146332E-5</v>
          </cell>
          <cell r="CQ158">
            <v>0</v>
          </cell>
          <cell r="CU158">
            <v>1.5042152658381828E-3</v>
          </cell>
          <cell r="CV158">
            <v>3.3427005907515168E-4</v>
          </cell>
          <cell r="CW158">
            <v>3.3427005907515168E-4</v>
          </cell>
          <cell r="CX158">
            <v>3.3427005907515168E-4</v>
          </cell>
          <cell r="CY158">
            <v>3.3427005907515168E-4</v>
          </cell>
          <cell r="CZ158">
            <v>1.6713502953757584E-4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H158">
            <v>9.0764716997678759E-5</v>
          </cell>
          <cell r="DI158">
            <v>2.669550499931728E-5</v>
          </cell>
          <cell r="DJ158">
            <v>1.6017302999590366E-5</v>
          </cell>
          <cell r="DK158">
            <v>1.3347752499658637E-5</v>
          </cell>
          <cell r="DL158">
            <v>1.6017302999590366E-5</v>
          </cell>
          <cell r="DM158">
            <v>8.0086514997951831E-6</v>
          </cell>
          <cell r="DN158">
            <v>8.0086514997951831E-6</v>
          </cell>
          <cell r="DO158">
            <v>2.6695504999317281E-6</v>
          </cell>
          <cell r="DP158">
            <v>0</v>
          </cell>
          <cell r="DQ158">
            <v>0</v>
          </cell>
          <cell r="DU158">
            <v>5.0214244903715793E-3</v>
          </cell>
          <cell r="DV158">
            <v>3.5867317788368418E-4</v>
          </cell>
          <cell r="DW158">
            <v>3.5867317788368418E-4</v>
          </cell>
          <cell r="DX158">
            <v>8.9668294470921037E-4</v>
          </cell>
          <cell r="DY158">
            <v>7.1734635576736836E-4</v>
          </cell>
          <cell r="DZ158">
            <v>1.4346927115347367E-3</v>
          </cell>
          <cell r="EA158">
            <v>1.0760195336510525E-3</v>
          </cell>
          <cell r="EB158">
            <v>1.7933658894184209E-4</v>
          </cell>
          <cell r="EC158">
            <v>0</v>
          </cell>
          <cell r="ED158">
            <v>0</v>
          </cell>
          <cell r="EH158">
            <v>6.8714229868242676E-3</v>
          </cell>
          <cell r="EI158">
            <v>4.4619629784573169E-4</v>
          </cell>
          <cell r="EJ158">
            <v>6.2467481698402424E-4</v>
          </cell>
          <cell r="EK158">
            <v>8.9239259569146327E-4</v>
          </cell>
          <cell r="EL158">
            <v>1.0708711148297559E-3</v>
          </cell>
          <cell r="EM158">
            <v>1.6955459318137803E-3</v>
          </cell>
          <cell r="EN158">
            <v>1.5170674126754875E-3</v>
          </cell>
          <cell r="EO158">
            <v>5.3543555741487794E-4</v>
          </cell>
          <cell r="EP158">
            <v>8.9239259569146332E-5</v>
          </cell>
          <cell r="EQ158">
            <v>0</v>
          </cell>
          <cell r="EU158">
            <v>1.053471366035558E-3</v>
          </cell>
          <cell r="EV158">
            <v>0</v>
          </cell>
          <cell r="EW158">
            <v>0</v>
          </cell>
          <cell r="EX158">
            <v>8.7789280502963165E-5</v>
          </cell>
          <cell r="EY158">
            <v>8.7789280502963165E-5</v>
          </cell>
          <cell r="EZ158">
            <v>2.6336784150888951E-4</v>
          </cell>
          <cell r="FA158">
            <v>3.5115712201185266E-4</v>
          </cell>
          <cell r="FB158">
            <v>2.6336784150888951E-4</v>
          </cell>
          <cell r="FC158">
            <v>0</v>
          </cell>
          <cell r="FD158">
            <v>0</v>
          </cell>
        </row>
        <row r="165">
          <cell r="E165">
            <v>4.7997438936849121E-3</v>
          </cell>
          <cell r="F165">
            <v>4.0116509347443353E-4</v>
          </cell>
          <cell r="G165">
            <v>7.0746133189948798E-4</v>
          </cell>
          <cell r="H165">
            <v>9.0249280767350226E-4</v>
          </cell>
          <cell r="I165">
            <v>8.0339826416752898E-4</v>
          </cell>
          <cell r="J165">
            <v>1.1744686667827494E-3</v>
          </cell>
          <cell r="K165">
            <v>6.5288996086130949E-4</v>
          </cell>
          <cell r="L165">
            <v>1.5722377208303808E-4</v>
          </cell>
          <cell r="M165">
            <v>6.4399674286262718E-7</v>
          </cell>
          <cell r="N165">
            <v>0</v>
          </cell>
          <cell r="R165">
            <v>6.1765841598934701E-4</v>
          </cell>
          <cell r="S165">
            <v>6.1199851026483775E-5</v>
          </cell>
          <cell r="T165">
            <v>1.2994862480698047E-4</v>
          </cell>
          <cell r="U165">
            <v>2.2910768710257364E-4</v>
          </cell>
          <cell r="V165">
            <v>1.308644963448577E-4</v>
          </cell>
          <cell r="W165">
            <v>6.6537756708451464E-5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E165">
            <v>3.2199837143131367E-5</v>
          </cell>
          <cell r="AF165">
            <v>7.0839641714889015E-6</v>
          </cell>
          <cell r="AG165">
            <v>8.3719576572141542E-6</v>
          </cell>
          <cell r="AH165">
            <v>5.7959706857636463E-6</v>
          </cell>
          <cell r="AI165">
            <v>3.8639804571757639E-6</v>
          </cell>
          <cell r="AJ165">
            <v>3.8639804571757639E-6</v>
          </cell>
          <cell r="AK165">
            <v>1.931990228587882E-6</v>
          </cell>
          <cell r="AL165">
            <v>6.4399674286262718E-7</v>
          </cell>
          <cell r="AM165">
            <v>6.4399674286262718E-7</v>
          </cell>
          <cell r="AN165">
            <v>0</v>
          </cell>
          <cell r="AR165">
            <v>2.3047812303083758E-3</v>
          </cell>
          <cell r="AS165">
            <v>2.9756068929563223E-4</v>
          </cell>
          <cell r="AT165">
            <v>3.614670364418101E-4</v>
          </cell>
          <cell r="AU165">
            <v>4.2537338358798787E-4</v>
          </cell>
          <cell r="AV165">
            <v>3.614670364418101E-4</v>
          </cell>
          <cell r="AW165">
            <v>5.0533385070668788E-4</v>
          </cell>
          <cell r="AX165">
            <v>2.5784316150102366E-4</v>
          </cell>
          <cell r="AY165">
            <v>9.573607233342425E-5</v>
          </cell>
          <cell r="AZ165">
            <v>0</v>
          </cell>
          <cell r="BA165">
            <v>0</v>
          </cell>
          <cell r="BE165">
            <v>1.412231367221983E-3</v>
          </cell>
          <cell r="BF165">
            <v>3.5320588980828648E-5</v>
          </cell>
          <cell r="BG165">
            <v>2.0767371299348339E-4</v>
          </cell>
          <cell r="BH165">
            <v>2.422157662971771E-4</v>
          </cell>
          <cell r="BI165">
            <v>2.7562214141792208E-4</v>
          </cell>
          <cell r="BJ165">
            <v>4.1109760509547831E-4</v>
          </cell>
          <cell r="BK165">
            <v>2.4030155243709341E-4</v>
          </cell>
          <cell r="BL165">
            <v>0</v>
          </cell>
          <cell r="BM165">
            <v>0</v>
          </cell>
          <cell r="BN165">
            <v>0</v>
          </cell>
          <cell r="BR165">
            <v>4.3287304302207517E-4</v>
          </cell>
          <cell r="BS165">
            <v>0</v>
          </cell>
          <cell r="BT165">
            <v>0</v>
          </cell>
          <cell r="BU165">
            <v>0</v>
          </cell>
          <cell r="BV165">
            <v>3.1580609505763473E-5</v>
          </cell>
          <cell r="BW165">
            <v>1.8763547381495606E-4</v>
          </cell>
          <cell r="BX165">
            <v>1.5281325669460444E-4</v>
          </cell>
          <cell r="BY165">
            <v>6.0843703006751195E-5</v>
          </cell>
          <cell r="BZ165">
            <v>0</v>
          </cell>
          <cell r="CA165">
            <v>0</v>
          </cell>
          <cell r="CH165">
            <v>2.8195978092400696E-3</v>
          </cell>
          <cell r="CI165">
            <v>1.7657841742940483E-4</v>
          </cell>
          <cell r="CJ165">
            <v>2.7407385132632406E-4</v>
          </cell>
          <cell r="CK165">
            <v>4.5065226875572889E-4</v>
          </cell>
          <cell r="CL165">
            <v>4.6044062058881184E-4</v>
          </cell>
          <cell r="CM165">
            <v>8.2222155397897211E-4</v>
          </cell>
          <cell r="CN165">
            <v>4.5974665016011723E-4</v>
          </cell>
          <cell r="CO165">
            <v>1.7588444700071019E-4</v>
          </cell>
          <cell r="CP165">
            <v>0</v>
          </cell>
          <cell r="CQ165">
            <v>0</v>
          </cell>
          <cell r="CU165">
            <v>2.654497527949734E-4</v>
          </cell>
          <cell r="CV165">
            <v>8.8483250931657804E-5</v>
          </cell>
          <cell r="CW165">
            <v>0</v>
          </cell>
          <cell r="CX165">
            <v>8.8483250931657804E-5</v>
          </cell>
          <cell r="CY165">
            <v>8.8483250931657804E-5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U165">
            <v>1.4976178304616993E-3</v>
          </cell>
          <cell r="DV165">
            <v>8.8095166497747016E-5</v>
          </cell>
          <cell r="DW165">
            <v>1.7619033299549403E-4</v>
          </cell>
          <cell r="DX165">
            <v>2.6428549949324105E-4</v>
          </cell>
          <cell r="DY165">
            <v>1.7619033299549403E-4</v>
          </cell>
          <cell r="DZ165">
            <v>5.285709989864821E-4</v>
          </cell>
          <cell r="EA165">
            <v>1.7619033299549403E-4</v>
          </cell>
          <cell r="EB165">
            <v>8.8095166497747016E-5</v>
          </cell>
          <cell r="EC165">
            <v>0</v>
          </cell>
          <cell r="ED165">
            <v>0</v>
          </cell>
          <cell r="EH165">
            <v>8.8095166497747005E-4</v>
          </cell>
          <cell r="EI165">
            <v>0</v>
          </cell>
          <cell r="EJ165">
            <v>9.788351833083001E-5</v>
          </cell>
          <cell r="EK165">
            <v>9.788351833083001E-5</v>
          </cell>
          <cell r="EL165">
            <v>1.9576703666166002E-4</v>
          </cell>
          <cell r="EM165">
            <v>2.9365055499249002E-4</v>
          </cell>
          <cell r="EN165">
            <v>1.9576703666166002E-4</v>
          </cell>
          <cell r="EO165">
            <v>0</v>
          </cell>
          <cell r="EP165">
            <v>0</v>
          </cell>
          <cell r="EQ165">
            <v>0</v>
          </cell>
          <cell r="EU165">
            <v>1.7557856100592633E-4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8.7789280502963165E-5</v>
          </cell>
          <cell r="FB165">
            <v>8.7789280502963165E-5</v>
          </cell>
          <cell r="FC165">
            <v>0</v>
          </cell>
          <cell r="FD165">
            <v>0</v>
          </cell>
        </row>
        <row r="167">
          <cell r="E167">
            <v>4.7997438936849121E-3</v>
          </cell>
          <cell r="F167">
            <v>4.0116509347443353E-4</v>
          </cell>
          <cell r="G167">
            <v>7.0746133189948798E-4</v>
          </cell>
          <cell r="H167">
            <v>9.0249280767350226E-4</v>
          </cell>
          <cell r="I167">
            <v>8.0339826416752898E-4</v>
          </cell>
          <cell r="J167">
            <v>1.1744686667827494E-3</v>
          </cell>
          <cell r="K167">
            <v>6.5288996086130949E-4</v>
          </cell>
          <cell r="L167">
            <v>1.5722377208303808E-4</v>
          </cell>
          <cell r="M167">
            <v>6.4399674286262718E-7</v>
          </cell>
          <cell r="N167">
            <v>0</v>
          </cell>
          <cell r="R167">
            <v>6.1765841598934701E-4</v>
          </cell>
          <cell r="S167">
            <v>6.1199851026483775E-5</v>
          </cell>
          <cell r="T167">
            <v>1.2994862480698047E-4</v>
          </cell>
          <cell r="U167">
            <v>2.2910768710257364E-4</v>
          </cell>
          <cell r="V167">
            <v>1.308644963448577E-4</v>
          </cell>
          <cell r="W167">
            <v>6.6537756708451464E-5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E167">
            <v>3.2199837143131367E-5</v>
          </cell>
          <cell r="AF167">
            <v>7.0839641714889015E-6</v>
          </cell>
          <cell r="AG167">
            <v>8.3719576572141542E-6</v>
          </cell>
          <cell r="AH167">
            <v>5.7959706857636463E-6</v>
          </cell>
          <cell r="AI167">
            <v>3.8639804571757639E-6</v>
          </cell>
          <cell r="AJ167">
            <v>3.8639804571757639E-6</v>
          </cell>
          <cell r="AK167">
            <v>1.931990228587882E-6</v>
          </cell>
          <cell r="AL167">
            <v>6.4399674286262718E-7</v>
          </cell>
          <cell r="AM167">
            <v>6.4399674286262718E-7</v>
          </cell>
          <cell r="AN167">
            <v>0</v>
          </cell>
          <cell r="AR167">
            <v>2.3047812303083758E-3</v>
          </cell>
          <cell r="AS167">
            <v>2.9756068929563223E-4</v>
          </cell>
          <cell r="AT167">
            <v>3.614670364418101E-4</v>
          </cell>
          <cell r="AU167">
            <v>4.2537338358798787E-4</v>
          </cell>
          <cell r="AV167">
            <v>3.614670364418101E-4</v>
          </cell>
          <cell r="AW167">
            <v>5.0533385070668788E-4</v>
          </cell>
          <cell r="AX167">
            <v>2.5784316150102366E-4</v>
          </cell>
          <cell r="AY167">
            <v>9.573607233342425E-5</v>
          </cell>
          <cell r="AZ167">
            <v>0</v>
          </cell>
          <cell r="BA167">
            <v>0</v>
          </cell>
          <cell r="BE167">
            <v>1.412231367221983E-3</v>
          </cell>
          <cell r="BF167">
            <v>3.5320588980828648E-5</v>
          </cell>
          <cell r="BG167">
            <v>2.0767371299348339E-4</v>
          </cell>
          <cell r="BH167">
            <v>2.422157662971771E-4</v>
          </cell>
          <cell r="BI167">
            <v>2.7562214141792208E-4</v>
          </cell>
          <cell r="BJ167">
            <v>4.1109760509547831E-4</v>
          </cell>
          <cell r="BK167">
            <v>2.4030155243709341E-4</v>
          </cell>
          <cell r="BL167">
            <v>0</v>
          </cell>
          <cell r="BM167">
            <v>0</v>
          </cell>
          <cell r="BN167">
            <v>0</v>
          </cell>
          <cell r="BR167">
            <v>4.3287304302207517E-4</v>
          </cell>
          <cell r="BS167">
            <v>0</v>
          </cell>
          <cell r="BT167">
            <v>0</v>
          </cell>
          <cell r="BU167">
            <v>0</v>
          </cell>
          <cell r="BV167">
            <v>3.1580609505763473E-5</v>
          </cell>
          <cell r="BW167">
            <v>1.8763547381495606E-4</v>
          </cell>
          <cell r="BX167">
            <v>1.5281325669460444E-4</v>
          </cell>
          <cell r="BY167">
            <v>6.0843703006751195E-5</v>
          </cell>
          <cell r="BZ167">
            <v>0</v>
          </cell>
          <cell r="CA167">
            <v>0</v>
          </cell>
          <cell r="CH167">
            <v>2.8195978092400696E-3</v>
          </cell>
          <cell r="CI167">
            <v>1.7657841742940483E-4</v>
          </cell>
          <cell r="CJ167">
            <v>2.7407385132632406E-4</v>
          </cell>
          <cell r="CK167">
            <v>4.5065226875572889E-4</v>
          </cell>
          <cell r="CL167">
            <v>4.6044062058881184E-4</v>
          </cell>
          <cell r="CM167">
            <v>8.2222155397897211E-4</v>
          </cell>
          <cell r="CN167">
            <v>4.5974665016011723E-4</v>
          </cell>
          <cell r="CO167">
            <v>1.7588444700071019E-4</v>
          </cell>
          <cell r="CP167">
            <v>0</v>
          </cell>
          <cell r="CQ167">
            <v>0</v>
          </cell>
          <cell r="CU167">
            <v>2.654497527949734E-4</v>
          </cell>
          <cell r="CV167">
            <v>8.8483250931657804E-5</v>
          </cell>
          <cell r="CW167">
            <v>0</v>
          </cell>
          <cell r="CX167">
            <v>8.8483250931657804E-5</v>
          </cell>
          <cell r="CY167">
            <v>8.8483250931657804E-5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U167">
            <v>1.4976178304616993E-3</v>
          </cell>
          <cell r="DV167">
            <v>8.8095166497747016E-5</v>
          </cell>
          <cell r="DW167">
            <v>1.7619033299549403E-4</v>
          </cell>
          <cell r="DX167">
            <v>2.6428549949324105E-4</v>
          </cell>
          <cell r="DY167">
            <v>1.7619033299549403E-4</v>
          </cell>
          <cell r="DZ167">
            <v>5.285709989864821E-4</v>
          </cell>
          <cell r="EA167">
            <v>1.7619033299549403E-4</v>
          </cell>
          <cell r="EB167">
            <v>8.8095166497747016E-5</v>
          </cell>
          <cell r="EC167">
            <v>0</v>
          </cell>
          <cell r="ED167">
            <v>0</v>
          </cell>
          <cell r="EH167">
            <v>8.8095166497747005E-4</v>
          </cell>
          <cell r="EI167">
            <v>0</v>
          </cell>
          <cell r="EJ167">
            <v>9.788351833083001E-5</v>
          </cell>
          <cell r="EK167">
            <v>9.788351833083001E-5</v>
          </cell>
          <cell r="EL167">
            <v>1.9576703666166002E-4</v>
          </cell>
          <cell r="EM167">
            <v>2.9365055499249002E-4</v>
          </cell>
          <cell r="EN167">
            <v>1.9576703666166002E-4</v>
          </cell>
          <cell r="EO167">
            <v>0</v>
          </cell>
          <cell r="EP167">
            <v>0</v>
          </cell>
          <cell r="EQ167">
            <v>0</v>
          </cell>
          <cell r="EU167">
            <v>1.7557856100592633E-4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8.7789280502963165E-5</v>
          </cell>
          <cell r="FB167">
            <v>8.7789280502963165E-5</v>
          </cell>
          <cell r="FC167">
            <v>0</v>
          </cell>
          <cell r="FD167">
            <v>0</v>
          </cell>
        </row>
        <row r="169">
          <cell r="E169">
            <v>4.7997438936849121E-3</v>
          </cell>
          <cell r="F169">
            <v>4.0116509347443353E-4</v>
          </cell>
          <cell r="G169">
            <v>7.0746133189948798E-4</v>
          </cell>
          <cell r="H169">
            <v>9.0249280767350226E-4</v>
          </cell>
          <cell r="I169">
            <v>8.0339826416752898E-4</v>
          </cell>
          <cell r="J169">
            <v>1.1744686667827494E-3</v>
          </cell>
          <cell r="K169">
            <v>6.5288996086130949E-4</v>
          </cell>
          <cell r="L169">
            <v>1.5722377208303808E-4</v>
          </cell>
          <cell r="M169">
            <v>6.4399674286262718E-7</v>
          </cell>
          <cell r="N169">
            <v>0</v>
          </cell>
          <cell r="R169">
            <v>6.1765841598934701E-4</v>
          </cell>
          <cell r="S169">
            <v>6.1199851026483775E-5</v>
          </cell>
          <cell r="T169">
            <v>1.2994862480698047E-4</v>
          </cell>
          <cell r="U169">
            <v>2.2910768710257364E-4</v>
          </cell>
          <cell r="V169">
            <v>1.308644963448577E-4</v>
          </cell>
          <cell r="W169">
            <v>6.6537756708451464E-5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E169">
            <v>3.2199837143131367E-5</v>
          </cell>
          <cell r="AF169">
            <v>7.0839641714889015E-6</v>
          </cell>
          <cell r="AG169">
            <v>8.3719576572141542E-6</v>
          </cell>
          <cell r="AH169">
            <v>5.7959706857636463E-6</v>
          </cell>
          <cell r="AI169">
            <v>3.8639804571757639E-6</v>
          </cell>
          <cell r="AJ169">
            <v>3.8639804571757639E-6</v>
          </cell>
          <cell r="AK169">
            <v>1.931990228587882E-6</v>
          </cell>
          <cell r="AL169">
            <v>6.4399674286262718E-7</v>
          </cell>
          <cell r="AM169">
            <v>6.4399674286262718E-7</v>
          </cell>
          <cell r="AN169">
            <v>0</v>
          </cell>
          <cell r="AR169">
            <v>2.3047812303083758E-3</v>
          </cell>
          <cell r="AS169">
            <v>2.9756068929563223E-4</v>
          </cell>
          <cell r="AT169">
            <v>3.614670364418101E-4</v>
          </cell>
          <cell r="AU169">
            <v>4.2537338358798787E-4</v>
          </cell>
          <cell r="AV169">
            <v>3.614670364418101E-4</v>
          </cell>
          <cell r="AW169">
            <v>5.0533385070668788E-4</v>
          </cell>
          <cell r="AX169">
            <v>2.5784316150102366E-4</v>
          </cell>
          <cell r="AY169">
            <v>9.573607233342425E-5</v>
          </cell>
          <cell r="AZ169">
            <v>0</v>
          </cell>
          <cell r="BA169">
            <v>0</v>
          </cell>
          <cell r="BE169">
            <v>1.412231367221983E-3</v>
          </cell>
          <cell r="BF169">
            <v>3.5320588980828648E-5</v>
          </cell>
          <cell r="BG169">
            <v>2.0767371299348339E-4</v>
          </cell>
          <cell r="BH169">
            <v>2.422157662971771E-4</v>
          </cell>
          <cell r="BI169">
            <v>2.7562214141792208E-4</v>
          </cell>
          <cell r="BJ169">
            <v>4.1109760509547831E-4</v>
          </cell>
          <cell r="BK169">
            <v>2.4030155243709341E-4</v>
          </cell>
          <cell r="BL169">
            <v>0</v>
          </cell>
          <cell r="BM169">
            <v>0</v>
          </cell>
          <cell r="BN169">
            <v>0</v>
          </cell>
          <cell r="BR169">
            <v>4.3287304302207517E-4</v>
          </cell>
          <cell r="BS169">
            <v>0</v>
          </cell>
          <cell r="BT169">
            <v>0</v>
          </cell>
          <cell r="BU169">
            <v>0</v>
          </cell>
          <cell r="BV169">
            <v>3.1580609505763473E-5</v>
          </cell>
          <cell r="BW169">
            <v>1.8763547381495606E-4</v>
          </cell>
          <cell r="BX169">
            <v>1.5281325669460444E-4</v>
          </cell>
          <cell r="BY169">
            <v>6.0843703006751195E-5</v>
          </cell>
          <cell r="BZ169">
            <v>0</v>
          </cell>
          <cell r="CA169">
            <v>0</v>
          </cell>
          <cell r="CH169">
            <v>2.8195978092400696E-3</v>
          </cell>
          <cell r="CI169">
            <v>1.7657841742940483E-4</v>
          </cell>
          <cell r="CJ169">
            <v>2.7407385132632406E-4</v>
          </cell>
          <cell r="CK169">
            <v>4.5065226875572889E-4</v>
          </cell>
          <cell r="CL169">
            <v>4.6044062058881184E-4</v>
          </cell>
          <cell r="CM169">
            <v>8.2222155397897211E-4</v>
          </cell>
          <cell r="CN169">
            <v>4.5974665016011723E-4</v>
          </cell>
          <cell r="CO169">
            <v>1.7588444700071019E-4</v>
          </cell>
          <cell r="CP169">
            <v>0</v>
          </cell>
          <cell r="CQ169">
            <v>0</v>
          </cell>
          <cell r="CU169">
            <v>2.654497527949734E-4</v>
          </cell>
          <cell r="CV169">
            <v>8.8483250931657804E-5</v>
          </cell>
          <cell r="CW169">
            <v>0</v>
          </cell>
          <cell r="CX169">
            <v>8.8483250931657804E-5</v>
          </cell>
          <cell r="CY169">
            <v>8.8483250931657804E-5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U169">
            <v>1.4976178304616993E-3</v>
          </cell>
          <cell r="DV169">
            <v>8.8095166497747016E-5</v>
          </cell>
          <cell r="DW169">
            <v>1.7619033299549403E-4</v>
          </cell>
          <cell r="DX169">
            <v>2.6428549949324105E-4</v>
          </cell>
          <cell r="DY169">
            <v>1.7619033299549403E-4</v>
          </cell>
          <cell r="DZ169">
            <v>5.285709989864821E-4</v>
          </cell>
          <cell r="EA169">
            <v>1.7619033299549403E-4</v>
          </cell>
          <cell r="EB169">
            <v>8.8095166497747016E-5</v>
          </cell>
          <cell r="EC169">
            <v>0</v>
          </cell>
          <cell r="ED169">
            <v>0</v>
          </cell>
          <cell r="EH169">
            <v>8.8095166497747005E-4</v>
          </cell>
          <cell r="EI169">
            <v>0</v>
          </cell>
          <cell r="EJ169">
            <v>9.788351833083001E-5</v>
          </cell>
          <cell r="EK169">
            <v>9.788351833083001E-5</v>
          </cell>
          <cell r="EL169">
            <v>1.9576703666166002E-4</v>
          </cell>
          <cell r="EM169">
            <v>2.9365055499249002E-4</v>
          </cell>
          <cell r="EN169">
            <v>1.9576703666166002E-4</v>
          </cell>
          <cell r="EO169">
            <v>0</v>
          </cell>
          <cell r="EP169">
            <v>0</v>
          </cell>
          <cell r="EQ169">
            <v>0</v>
          </cell>
          <cell r="EU169">
            <v>1.7557856100592633E-4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8.7789280502963165E-5</v>
          </cell>
          <cell r="FB169">
            <v>8.7789280502963165E-5</v>
          </cell>
          <cell r="FC169">
            <v>0</v>
          </cell>
          <cell r="FD169">
            <v>0</v>
          </cell>
        </row>
        <row r="171">
          <cell r="E171">
            <v>4.7997438936849121E-3</v>
          </cell>
          <cell r="F171">
            <v>4.0116509347443353E-4</v>
          </cell>
          <cell r="G171">
            <v>7.0746133189948798E-4</v>
          </cell>
          <cell r="H171">
            <v>9.0249280767350226E-4</v>
          </cell>
          <cell r="I171">
            <v>8.0339826416752898E-4</v>
          </cell>
          <cell r="J171">
            <v>1.1744686667827494E-3</v>
          </cell>
          <cell r="K171">
            <v>6.5288996086130949E-4</v>
          </cell>
          <cell r="L171">
            <v>1.5722377208303808E-4</v>
          </cell>
          <cell r="M171">
            <v>6.4399674286262718E-7</v>
          </cell>
          <cell r="N171">
            <v>0</v>
          </cell>
          <cell r="R171">
            <v>6.1765841598934701E-4</v>
          </cell>
          <cell r="S171">
            <v>6.1199851026483775E-5</v>
          </cell>
          <cell r="T171">
            <v>1.2994862480698047E-4</v>
          </cell>
          <cell r="U171">
            <v>2.2910768710257364E-4</v>
          </cell>
          <cell r="V171">
            <v>1.308644963448577E-4</v>
          </cell>
          <cell r="W171">
            <v>6.6537756708451464E-5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E171">
            <v>3.2199837143131367E-5</v>
          </cell>
          <cell r="AF171">
            <v>7.0839641714889015E-6</v>
          </cell>
          <cell r="AG171">
            <v>8.3719576572141542E-6</v>
          </cell>
          <cell r="AH171">
            <v>5.7959706857636463E-6</v>
          </cell>
          <cell r="AI171">
            <v>3.8639804571757639E-6</v>
          </cell>
          <cell r="AJ171">
            <v>3.8639804571757639E-6</v>
          </cell>
          <cell r="AK171">
            <v>1.931990228587882E-6</v>
          </cell>
          <cell r="AL171">
            <v>6.4399674286262718E-7</v>
          </cell>
          <cell r="AM171">
            <v>6.4399674286262718E-7</v>
          </cell>
          <cell r="AN171">
            <v>0</v>
          </cell>
          <cell r="AR171">
            <v>2.3047812303083758E-3</v>
          </cell>
          <cell r="AS171">
            <v>2.9756068929563223E-4</v>
          </cell>
          <cell r="AT171">
            <v>3.614670364418101E-4</v>
          </cell>
          <cell r="AU171">
            <v>4.2537338358798787E-4</v>
          </cell>
          <cell r="AV171">
            <v>3.614670364418101E-4</v>
          </cell>
          <cell r="AW171">
            <v>5.0533385070668788E-4</v>
          </cell>
          <cell r="AX171">
            <v>2.5784316150102366E-4</v>
          </cell>
          <cell r="AY171">
            <v>9.573607233342425E-5</v>
          </cell>
          <cell r="AZ171">
            <v>0</v>
          </cell>
          <cell r="BA171">
            <v>0</v>
          </cell>
          <cell r="BE171">
            <v>1.412231367221983E-3</v>
          </cell>
          <cell r="BF171">
            <v>3.5320588980828648E-5</v>
          </cell>
          <cell r="BG171">
            <v>2.0767371299348339E-4</v>
          </cell>
          <cell r="BH171">
            <v>2.422157662971771E-4</v>
          </cell>
          <cell r="BI171">
            <v>2.7562214141792208E-4</v>
          </cell>
          <cell r="BJ171">
            <v>4.1109760509547831E-4</v>
          </cell>
          <cell r="BK171">
            <v>2.4030155243709341E-4</v>
          </cell>
          <cell r="BL171">
            <v>0</v>
          </cell>
          <cell r="BM171">
            <v>0</v>
          </cell>
          <cell r="BN171">
            <v>0</v>
          </cell>
          <cell r="BR171">
            <v>4.3287304302207517E-4</v>
          </cell>
          <cell r="BS171">
            <v>0</v>
          </cell>
          <cell r="BT171">
            <v>0</v>
          </cell>
          <cell r="BU171">
            <v>0</v>
          </cell>
          <cell r="BV171">
            <v>3.1580609505763473E-5</v>
          </cell>
          <cell r="BW171">
            <v>1.8763547381495606E-4</v>
          </cell>
          <cell r="BX171">
            <v>1.5281325669460444E-4</v>
          </cell>
          <cell r="BY171">
            <v>6.0843703006751195E-5</v>
          </cell>
          <cell r="BZ171">
            <v>0</v>
          </cell>
          <cell r="CA171">
            <v>0</v>
          </cell>
          <cell r="CH171">
            <v>2.8195978092400696E-3</v>
          </cell>
          <cell r="CI171">
            <v>1.7657841742940483E-4</v>
          </cell>
          <cell r="CJ171">
            <v>2.7407385132632406E-4</v>
          </cell>
          <cell r="CK171">
            <v>4.5065226875572889E-4</v>
          </cell>
          <cell r="CL171">
            <v>4.6044062058881184E-4</v>
          </cell>
          <cell r="CM171">
            <v>8.2222155397897211E-4</v>
          </cell>
          <cell r="CN171">
            <v>4.5974665016011723E-4</v>
          </cell>
          <cell r="CO171">
            <v>1.7588444700071019E-4</v>
          </cell>
          <cell r="CP171">
            <v>0</v>
          </cell>
          <cell r="CQ171">
            <v>0</v>
          </cell>
          <cell r="CU171">
            <v>2.654497527949734E-4</v>
          </cell>
          <cell r="CV171">
            <v>8.8483250931657804E-5</v>
          </cell>
          <cell r="CW171">
            <v>0</v>
          </cell>
          <cell r="CX171">
            <v>8.8483250931657804E-5</v>
          </cell>
          <cell r="CY171">
            <v>8.8483250931657804E-5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U171">
            <v>1.4976178304616993E-3</v>
          </cell>
          <cell r="DV171">
            <v>8.8095166497747016E-5</v>
          </cell>
          <cell r="DW171">
            <v>1.7619033299549403E-4</v>
          </cell>
          <cell r="DX171">
            <v>2.6428549949324105E-4</v>
          </cell>
          <cell r="DY171">
            <v>1.7619033299549403E-4</v>
          </cell>
          <cell r="DZ171">
            <v>5.285709989864821E-4</v>
          </cell>
          <cell r="EA171">
            <v>1.7619033299549403E-4</v>
          </cell>
          <cell r="EB171">
            <v>8.8095166497747016E-5</v>
          </cell>
          <cell r="EC171">
            <v>0</v>
          </cell>
          <cell r="ED171">
            <v>0</v>
          </cell>
          <cell r="EH171">
            <v>8.8095166497747005E-4</v>
          </cell>
          <cell r="EI171">
            <v>0</v>
          </cell>
          <cell r="EJ171">
            <v>9.788351833083001E-5</v>
          </cell>
          <cell r="EK171">
            <v>9.788351833083001E-5</v>
          </cell>
          <cell r="EL171">
            <v>1.9576703666166002E-4</v>
          </cell>
          <cell r="EM171">
            <v>2.9365055499249002E-4</v>
          </cell>
          <cell r="EN171">
            <v>1.9576703666166002E-4</v>
          </cell>
          <cell r="EO171">
            <v>0</v>
          </cell>
          <cell r="EP171">
            <v>0</v>
          </cell>
          <cell r="EQ171">
            <v>0</v>
          </cell>
          <cell r="EU171">
            <v>1.7557856100592633E-4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8.7789280502963165E-5</v>
          </cell>
          <cell r="FB171">
            <v>8.7789280502963165E-5</v>
          </cell>
          <cell r="FC171">
            <v>0</v>
          </cell>
          <cell r="FD171">
            <v>0</v>
          </cell>
        </row>
        <row r="173">
          <cell r="E173">
            <v>4.7997438936849121E-3</v>
          </cell>
          <cell r="F173">
            <v>4.0116509347443353E-4</v>
          </cell>
          <cell r="G173">
            <v>7.0746133189948798E-4</v>
          </cell>
          <cell r="H173">
            <v>9.0249280767350226E-4</v>
          </cell>
          <cell r="I173">
            <v>8.0339826416752898E-4</v>
          </cell>
          <cell r="J173">
            <v>1.1744686667827494E-3</v>
          </cell>
          <cell r="K173">
            <v>6.5288996086130949E-4</v>
          </cell>
          <cell r="L173">
            <v>1.5722377208303808E-4</v>
          </cell>
          <cell r="M173">
            <v>6.4399674286262718E-7</v>
          </cell>
          <cell r="N173">
            <v>0</v>
          </cell>
          <cell r="R173">
            <v>6.1765841598934701E-4</v>
          </cell>
          <cell r="S173">
            <v>6.1199851026483775E-5</v>
          </cell>
          <cell r="T173">
            <v>1.2994862480698047E-4</v>
          </cell>
          <cell r="U173">
            <v>2.2910768710257364E-4</v>
          </cell>
          <cell r="V173">
            <v>1.308644963448577E-4</v>
          </cell>
          <cell r="W173">
            <v>6.6537756708451464E-5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E173">
            <v>3.2199837143131367E-5</v>
          </cell>
          <cell r="AF173">
            <v>7.0839641714889015E-6</v>
          </cell>
          <cell r="AG173">
            <v>8.3719576572141542E-6</v>
          </cell>
          <cell r="AH173">
            <v>5.7959706857636463E-6</v>
          </cell>
          <cell r="AI173">
            <v>3.8639804571757639E-6</v>
          </cell>
          <cell r="AJ173">
            <v>3.8639804571757639E-6</v>
          </cell>
          <cell r="AK173">
            <v>1.931990228587882E-6</v>
          </cell>
          <cell r="AL173">
            <v>6.4399674286262718E-7</v>
          </cell>
          <cell r="AM173">
            <v>6.4399674286262718E-7</v>
          </cell>
          <cell r="AN173">
            <v>0</v>
          </cell>
          <cell r="AR173">
            <v>2.3047812303083758E-3</v>
          </cell>
          <cell r="AS173">
            <v>2.9756068929563223E-4</v>
          </cell>
          <cell r="AT173">
            <v>3.614670364418101E-4</v>
          </cell>
          <cell r="AU173">
            <v>4.2537338358798787E-4</v>
          </cell>
          <cell r="AV173">
            <v>3.614670364418101E-4</v>
          </cell>
          <cell r="AW173">
            <v>5.0533385070668788E-4</v>
          </cell>
          <cell r="AX173">
            <v>2.5784316150102366E-4</v>
          </cell>
          <cell r="AY173">
            <v>9.573607233342425E-5</v>
          </cell>
          <cell r="AZ173">
            <v>0</v>
          </cell>
          <cell r="BA173">
            <v>0</v>
          </cell>
          <cell r="BE173">
            <v>1.412231367221983E-3</v>
          </cell>
          <cell r="BF173">
            <v>3.5320588980828648E-5</v>
          </cell>
          <cell r="BG173">
            <v>2.0767371299348339E-4</v>
          </cell>
          <cell r="BH173">
            <v>2.422157662971771E-4</v>
          </cell>
          <cell r="BI173">
            <v>2.7562214141792208E-4</v>
          </cell>
          <cell r="BJ173">
            <v>4.1109760509547831E-4</v>
          </cell>
          <cell r="BK173">
            <v>2.4030155243709341E-4</v>
          </cell>
          <cell r="BL173">
            <v>0</v>
          </cell>
          <cell r="BM173">
            <v>0</v>
          </cell>
          <cell r="BN173">
            <v>0</v>
          </cell>
          <cell r="BR173">
            <v>4.3287304302207517E-4</v>
          </cell>
          <cell r="BS173">
            <v>0</v>
          </cell>
          <cell r="BT173">
            <v>0</v>
          </cell>
          <cell r="BU173">
            <v>0</v>
          </cell>
          <cell r="BV173">
            <v>3.1580609505763473E-5</v>
          </cell>
          <cell r="BW173">
            <v>1.8763547381495606E-4</v>
          </cell>
          <cell r="BX173">
            <v>1.5281325669460444E-4</v>
          </cell>
          <cell r="BY173">
            <v>6.0843703006751195E-5</v>
          </cell>
          <cell r="BZ173">
            <v>0</v>
          </cell>
          <cell r="CA173">
            <v>0</v>
          </cell>
          <cell r="CH173">
            <v>2.8195978092400696E-3</v>
          </cell>
          <cell r="CI173">
            <v>1.7657841742940483E-4</v>
          </cell>
          <cell r="CJ173">
            <v>2.7407385132632406E-4</v>
          </cell>
          <cell r="CK173">
            <v>4.5065226875572889E-4</v>
          </cell>
          <cell r="CL173">
            <v>4.6044062058881184E-4</v>
          </cell>
          <cell r="CM173">
            <v>8.2222155397897211E-4</v>
          </cell>
          <cell r="CN173">
            <v>4.5974665016011723E-4</v>
          </cell>
          <cell r="CO173">
            <v>1.7588444700071019E-4</v>
          </cell>
          <cell r="CP173">
            <v>0</v>
          </cell>
          <cell r="CQ173">
            <v>0</v>
          </cell>
          <cell r="CU173">
            <v>2.654497527949734E-4</v>
          </cell>
          <cell r="CV173">
            <v>8.8483250931657804E-5</v>
          </cell>
          <cell r="CW173">
            <v>0</v>
          </cell>
          <cell r="CX173">
            <v>8.8483250931657804E-5</v>
          </cell>
          <cell r="CY173">
            <v>8.8483250931657804E-5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U173">
            <v>1.4976178304616993E-3</v>
          </cell>
          <cell r="DV173">
            <v>8.8095166497747016E-5</v>
          </cell>
          <cell r="DW173">
            <v>1.7619033299549403E-4</v>
          </cell>
          <cell r="DX173">
            <v>2.6428549949324105E-4</v>
          </cell>
          <cell r="DY173">
            <v>1.7619033299549403E-4</v>
          </cell>
          <cell r="DZ173">
            <v>5.285709989864821E-4</v>
          </cell>
          <cell r="EA173">
            <v>1.7619033299549403E-4</v>
          </cell>
          <cell r="EB173">
            <v>8.8095166497747016E-5</v>
          </cell>
          <cell r="EC173">
            <v>0</v>
          </cell>
          <cell r="ED173">
            <v>0</v>
          </cell>
          <cell r="EH173">
            <v>8.8095166497747005E-4</v>
          </cell>
          <cell r="EI173">
            <v>0</v>
          </cell>
          <cell r="EJ173">
            <v>9.788351833083001E-5</v>
          </cell>
          <cell r="EK173">
            <v>9.788351833083001E-5</v>
          </cell>
          <cell r="EL173">
            <v>1.9576703666166002E-4</v>
          </cell>
          <cell r="EM173">
            <v>2.9365055499249002E-4</v>
          </cell>
          <cell r="EN173">
            <v>1.9576703666166002E-4</v>
          </cell>
          <cell r="EO173">
            <v>0</v>
          </cell>
          <cell r="EP173">
            <v>0</v>
          </cell>
          <cell r="EQ173">
            <v>0</v>
          </cell>
          <cell r="EU173">
            <v>1.7557856100592633E-4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8.7789280502963165E-5</v>
          </cell>
          <cell r="FB173">
            <v>8.7789280502963165E-5</v>
          </cell>
          <cell r="FC173">
            <v>0</v>
          </cell>
          <cell r="FD173">
            <v>0</v>
          </cell>
        </row>
        <row r="175">
          <cell r="E175">
            <v>4.7997438936849121E-3</v>
          </cell>
          <cell r="F175">
            <v>4.0116509347443353E-4</v>
          </cell>
          <cell r="G175">
            <v>7.0746133189948798E-4</v>
          </cell>
          <cell r="H175">
            <v>9.0249280767350226E-4</v>
          </cell>
          <cell r="I175">
            <v>8.0339826416752898E-4</v>
          </cell>
          <cell r="J175">
            <v>1.1744686667827494E-3</v>
          </cell>
          <cell r="K175">
            <v>6.5288996086130949E-4</v>
          </cell>
          <cell r="L175">
            <v>1.5722377208303808E-4</v>
          </cell>
          <cell r="M175">
            <v>6.4399674286262718E-7</v>
          </cell>
          <cell r="N175">
            <v>0</v>
          </cell>
          <cell r="R175">
            <v>6.1765841598934701E-4</v>
          </cell>
          <cell r="S175">
            <v>6.1199851026483775E-5</v>
          </cell>
          <cell r="T175">
            <v>1.2994862480698047E-4</v>
          </cell>
          <cell r="U175">
            <v>2.2910768710257364E-4</v>
          </cell>
          <cell r="V175">
            <v>1.308644963448577E-4</v>
          </cell>
          <cell r="W175">
            <v>6.6537756708451464E-5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E175">
            <v>3.2199837143131367E-5</v>
          </cell>
          <cell r="AF175">
            <v>7.0839641714889015E-6</v>
          </cell>
          <cell r="AG175">
            <v>8.3719576572141542E-6</v>
          </cell>
          <cell r="AH175">
            <v>5.7959706857636463E-6</v>
          </cell>
          <cell r="AI175">
            <v>3.8639804571757639E-6</v>
          </cell>
          <cell r="AJ175">
            <v>3.8639804571757639E-6</v>
          </cell>
          <cell r="AK175">
            <v>1.931990228587882E-6</v>
          </cell>
          <cell r="AL175">
            <v>6.4399674286262718E-7</v>
          </cell>
          <cell r="AM175">
            <v>6.4399674286262718E-7</v>
          </cell>
          <cell r="AN175">
            <v>0</v>
          </cell>
          <cell r="AR175">
            <v>2.3047812303083758E-3</v>
          </cell>
          <cell r="AS175">
            <v>2.9756068929563223E-4</v>
          </cell>
          <cell r="AT175">
            <v>3.614670364418101E-4</v>
          </cell>
          <cell r="AU175">
            <v>4.2537338358798787E-4</v>
          </cell>
          <cell r="AV175">
            <v>3.614670364418101E-4</v>
          </cell>
          <cell r="AW175">
            <v>5.0533385070668788E-4</v>
          </cell>
          <cell r="AX175">
            <v>2.5784316150102366E-4</v>
          </cell>
          <cell r="AY175">
            <v>9.573607233342425E-5</v>
          </cell>
          <cell r="AZ175">
            <v>0</v>
          </cell>
          <cell r="BA175">
            <v>0</v>
          </cell>
          <cell r="BE175">
            <v>1.412231367221983E-3</v>
          </cell>
          <cell r="BF175">
            <v>3.5320588980828648E-5</v>
          </cell>
          <cell r="BG175">
            <v>2.0767371299348339E-4</v>
          </cell>
          <cell r="BH175">
            <v>2.422157662971771E-4</v>
          </cell>
          <cell r="BI175">
            <v>2.7562214141792208E-4</v>
          </cell>
          <cell r="BJ175">
            <v>4.1109760509547831E-4</v>
          </cell>
          <cell r="BK175">
            <v>2.4030155243709341E-4</v>
          </cell>
          <cell r="BL175">
            <v>0</v>
          </cell>
          <cell r="BM175">
            <v>0</v>
          </cell>
          <cell r="BN175">
            <v>0</v>
          </cell>
          <cell r="BR175">
            <v>4.3287304302207517E-4</v>
          </cell>
          <cell r="BS175">
            <v>0</v>
          </cell>
          <cell r="BT175">
            <v>0</v>
          </cell>
          <cell r="BU175">
            <v>0</v>
          </cell>
          <cell r="BV175">
            <v>3.1580609505763473E-5</v>
          </cell>
          <cell r="BW175">
            <v>1.8763547381495606E-4</v>
          </cell>
          <cell r="BX175">
            <v>1.5281325669460444E-4</v>
          </cell>
          <cell r="BY175">
            <v>6.0843703006751195E-5</v>
          </cell>
          <cell r="BZ175">
            <v>0</v>
          </cell>
          <cell r="CA175">
            <v>0</v>
          </cell>
          <cell r="CH175">
            <v>2.8195978092400696E-3</v>
          </cell>
          <cell r="CI175">
            <v>1.7657841742940483E-4</v>
          </cell>
          <cell r="CJ175">
            <v>2.7407385132632406E-4</v>
          </cell>
          <cell r="CK175">
            <v>4.5065226875572889E-4</v>
          </cell>
          <cell r="CL175">
            <v>4.6044062058881184E-4</v>
          </cell>
          <cell r="CM175">
            <v>8.2222155397897211E-4</v>
          </cell>
          <cell r="CN175">
            <v>4.5974665016011723E-4</v>
          </cell>
          <cell r="CO175">
            <v>1.7588444700071019E-4</v>
          </cell>
          <cell r="CP175">
            <v>0</v>
          </cell>
          <cell r="CQ175">
            <v>0</v>
          </cell>
          <cell r="CU175">
            <v>2.654497527949734E-4</v>
          </cell>
          <cell r="CV175">
            <v>8.8483250931657804E-5</v>
          </cell>
          <cell r="CW175">
            <v>0</v>
          </cell>
          <cell r="CX175">
            <v>8.8483250931657804E-5</v>
          </cell>
          <cell r="CY175">
            <v>8.8483250931657804E-5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U175">
            <v>1.4976178304616993E-3</v>
          </cell>
          <cell r="DV175">
            <v>8.8095166497747016E-5</v>
          </cell>
          <cell r="DW175">
            <v>1.7619033299549403E-4</v>
          </cell>
          <cell r="DX175">
            <v>2.6428549949324105E-4</v>
          </cell>
          <cell r="DY175">
            <v>1.7619033299549403E-4</v>
          </cell>
          <cell r="DZ175">
            <v>5.285709989864821E-4</v>
          </cell>
          <cell r="EA175">
            <v>1.7619033299549403E-4</v>
          </cell>
          <cell r="EB175">
            <v>8.8095166497747016E-5</v>
          </cell>
          <cell r="EC175">
            <v>0</v>
          </cell>
          <cell r="ED175">
            <v>0</v>
          </cell>
          <cell r="EH175">
            <v>8.8095166497747005E-4</v>
          </cell>
          <cell r="EI175">
            <v>0</v>
          </cell>
          <cell r="EJ175">
            <v>9.788351833083001E-5</v>
          </cell>
          <cell r="EK175">
            <v>9.788351833083001E-5</v>
          </cell>
          <cell r="EL175">
            <v>1.9576703666166002E-4</v>
          </cell>
          <cell r="EM175">
            <v>2.9365055499249002E-4</v>
          </cell>
          <cell r="EN175">
            <v>1.9576703666166002E-4</v>
          </cell>
          <cell r="EO175">
            <v>0</v>
          </cell>
          <cell r="EP175">
            <v>0</v>
          </cell>
          <cell r="EQ175">
            <v>0</v>
          </cell>
          <cell r="EU175">
            <v>1.7557856100592633E-4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8.7789280502963165E-5</v>
          </cell>
          <cell r="FB175">
            <v>8.7789280502963165E-5</v>
          </cell>
          <cell r="FC175">
            <v>0</v>
          </cell>
          <cell r="FD175">
            <v>0</v>
          </cell>
        </row>
        <row r="182">
          <cell r="E182">
            <v>9.2422302242466841E-4</v>
          </cell>
          <cell r="F182">
            <v>8.3831063533067307E-5</v>
          </cell>
          <cell r="G182">
            <v>1.0717223645404323E-4</v>
          </cell>
          <cell r="H182">
            <v>2.3984040798030843E-4</v>
          </cell>
          <cell r="I182">
            <v>1.5994659607595463E-4</v>
          </cell>
          <cell r="J182">
            <v>1.2938341830447857E-4</v>
          </cell>
          <cell r="K182">
            <v>1.7772117395472718E-4</v>
          </cell>
          <cell r="L182">
            <v>2.5849268732021502E-5</v>
          </cell>
          <cell r="M182">
            <v>3.0037823724526528E-7</v>
          </cell>
          <cell r="N182">
            <v>1.7847915282229452E-7</v>
          </cell>
          <cell r="R182">
            <v>9.3889150425317583E-5</v>
          </cell>
          <cell r="S182">
            <v>1.6591000460147011E-5</v>
          </cell>
          <cell r="T182">
            <v>3.8587626832732891E-5</v>
          </cell>
          <cell r="U182">
            <v>3.5639926914389871E-6</v>
          </cell>
          <cell r="V182">
            <v>3.3917567443950769E-5</v>
          </cell>
          <cell r="W182">
            <v>8.6027409793354879E-7</v>
          </cell>
          <cell r="X182">
            <v>2.4579259940958536E-7</v>
          </cell>
          <cell r="Y182">
            <v>1.2289629970479268E-7</v>
          </cell>
          <cell r="Z182">
            <v>0</v>
          </cell>
          <cell r="AA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R182">
            <v>5.5278004259599618E-4</v>
          </cell>
          <cell r="AS182">
            <v>5.8926493218555534E-5</v>
          </cell>
          <cell r="AT182">
            <v>5.8926493218555534E-5</v>
          </cell>
          <cell r="AU182">
            <v>1.1785298643711107E-4</v>
          </cell>
          <cell r="AV182">
            <v>1.1765660421705355E-4</v>
          </cell>
          <cell r="AW182">
            <v>1.1765660421705355E-4</v>
          </cell>
          <cell r="AX182">
            <v>5.8926493218555534E-5</v>
          </cell>
          <cell r="AY182">
            <v>2.2834368069111572E-5</v>
          </cell>
          <cell r="AZ182">
            <v>0</v>
          </cell>
          <cell r="BA182">
            <v>0</v>
          </cell>
          <cell r="BE182">
            <v>1.8512951689083991E-4</v>
          </cell>
          <cell r="BF182">
            <v>6.3558276835240304E-6</v>
          </cell>
          <cell r="BG182">
            <v>4.3000851983486019E-6</v>
          </cell>
          <cell r="BH182">
            <v>1.1296235858572903E-4</v>
          </cell>
          <cell r="BI182">
            <v>3.9417447651528856E-6</v>
          </cell>
          <cell r="BJ182">
            <v>5.7145869083316945E-6</v>
          </cell>
          <cell r="BK182">
            <v>5.0647872290568083E-5</v>
          </cell>
          <cell r="BL182">
            <v>1.0373012539876012E-6</v>
          </cell>
          <cell r="BM182">
            <v>9.4300113998872845E-8</v>
          </cell>
          <cell r="BN182">
            <v>7.5440091199098276E-8</v>
          </cell>
          <cell r="BR182">
            <v>9.2424312512514654E-5</v>
          </cell>
          <cell r="BS182">
            <v>1.9577421708407287E-6</v>
          </cell>
          <cell r="BT182">
            <v>5.3580312044062034E-6</v>
          </cell>
          <cell r="BU182">
            <v>5.4610702660293993E-6</v>
          </cell>
          <cell r="BV182">
            <v>4.4306796497974374E-6</v>
          </cell>
          <cell r="BW182">
            <v>5.1519530811598126E-6</v>
          </cell>
          <cell r="BX182">
            <v>6.7901015846193972E-5</v>
          </cell>
          <cell r="BY182">
            <v>1.854703109217532E-6</v>
          </cell>
          <cell r="BZ182">
            <v>2.0607812324639243E-7</v>
          </cell>
          <cell r="CA182">
            <v>1.0303906162319622E-7</v>
          </cell>
          <cell r="CH182">
            <v>5.2826511299169812E-4</v>
          </cell>
          <cell r="CI182">
            <v>2.4940709563094281E-5</v>
          </cell>
          <cell r="CJ182">
            <v>2.8974349208264418E-5</v>
          </cell>
          <cell r="CK182">
            <v>3.0188747487523185E-5</v>
          </cell>
          <cell r="CL182">
            <v>2.0130760624034497E-4</v>
          </cell>
          <cell r="CM182">
            <v>2.0878995296396853E-4</v>
          </cell>
          <cell r="CN182">
            <v>2.3951162268684761E-5</v>
          </cell>
          <cell r="CO182">
            <v>8.6760130896154016E-6</v>
          </cell>
          <cell r="CP182">
            <v>9.0113471173579578E-7</v>
          </cell>
          <cell r="CQ182">
            <v>5.3543745846688353E-7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U182">
            <v>3.5238066599098801E-4</v>
          </cell>
          <cell r="DV182">
            <v>0</v>
          </cell>
          <cell r="DW182">
            <v>0</v>
          </cell>
          <cell r="DX182">
            <v>0</v>
          </cell>
          <cell r="DY182">
            <v>1.76190332995494E-4</v>
          </cell>
          <cell r="DZ182">
            <v>1.76190332995494E-4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H182">
            <v>8.8095166497747029E-5</v>
          </cell>
          <cell r="EI182">
            <v>1.9067483050572092E-5</v>
          </cell>
          <cell r="EJ182">
            <v>1.2900255595045807E-5</v>
          </cell>
          <cell r="EK182">
            <v>1.3805536689434987E-5</v>
          </cell>
          <cell r="EL182">
            <v>1.1825234295458658E-5</v>
          </cell>
          <cell r="EM182">
            <v>1.7143760724995084E-5</v>
          </cell>
          <cell r="EN182">
            <v>9.7317717646836786E-6</v>
          </cell>
          <cell r="EO182">
            <v>3.1119037619628039E-6</v>
          </cell>
          <cell r="EP182">
            <v>2.8290034199661853E-7</v>
          </cell>
          <cell r="EQ182">
            <v>2.2632027359729483E-7</v>
          </cell>
          <cell r="EU182">
            <v>8.7789280502963165E-5</v>
          </cell>
          <cell r="EV182">
            <v>5.873226512522186E-6</v>
          </cell>
          <cell r="EW182">
            <v>1.6074093613218609E-5</v>
          </cell>
          <cell r="EX182">
            <v>1.6383210798088199E-5</v>
          </cell>
          <cell r="EY182">
            <v>1.3292038949392313E-5</v>
          </cell>
          <cell r="EZ182">
            <v>1.5455859243479438E-5</v>
          </cell>
          <cell r="FA182">
            <v>1.4219390504001081E-5</v>
          </cell>
          <cell r="FB182">
            <v>5.564109327652596E-6</v>
          </cell>
          <cell r="FC182">
            <v>6.1823436973917729E-7</v>
          </cell>
          <cell r="FD182">
            <v>3.0911718486958865E-7</v>
          </cell>
        </row>
        <row r="184">
          <cell r="E184">
            <v>9.2422302242466841E-4</v>
          </cell>
          <cell r="F184">
            <v>8.3831063533067307E-5</v>
          </cell>
          <cell r="G184">
            <v>1.0717223645404323E-4</v>
          </cell>
          <cell r="H184">
            <v>2.3984040798030843E-4</v>
          </cell>
          <cell r="I184">
            <v>1.5994659607595463E-4</v>
          </cell>
          <cell r="J184">
            <v>1.2938341830447857E-4</v>
          </cell>
          <cell r="K184">
            <v>1.7772117395472718E-4</v>
          </cell>
          <cell r="L184">
            <v>2.5849268732021502E-5</v>
          </cell>
          <cell r="M184">
            <v>3.0037823724526528E-7</v>
          </cell>
          <cell r="N184">
            <v>1.7847915282229452E-7</v>
          </cell>
          <cell r="R184">
            <v>9.3889150425317583E-5</v>
          </cell>
          <cell r="S184">
            <v>1.6591000460147011E-5</v>
          </cell>
          <cell r="T184">
            <v>3.8587626832732891E-5</v>
          </cell>
          <cell r="U184">
            <v>3.5639926914389871E-6</v>
          </cell>
          <cell r="V184">
            <v>3.3917567443950769E-5</v>
          </cell>
          <cell r="W184">
            <v>8.6027409793354879E-7</v>
          </cell>
          <cell r="X184">
            <v>2.4579259940958536E-7</v>
          </cell>
          <cell r="Y184">
            <v>1.2289629970479268E-7</v>
          </cell>
          <cell r="Z184">
            <v>0</v>
          </cell>
          <cell r="AA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R184">
            <v>5.5278004259599618E-4</v>
          </cell>
          <cell r="AS184">
            <v>5.8926493218555534E-5</v>
          </cell>
          <cell r="AT184">
            <v>5.8926493218555534E-5</v>
          </cell>
          <cell r="AU184">
            <v>1.1785298643711107E-4</v>
          </cell>
          <cell r="AV184">
            <v>1.1765660421705355E-4</v>
          </cell>
          <cell r="AW184">
            <v>1.1765660421705355E-4</v>
          </cell>
          <cell r="AX184">
            <v>5.8926493218555534E-5</v>
          </cell>
          <cell r="AY184">
            <v>2.2834368069111572E-5</v>
          </cell>
          <cell r="AZ184">
            <v>0</v>
          </cell>
          <cell r="BA184">
            <v>0</v>
          </cell>
          <cell r="BE184">
            <v>1.8512951689083991E-4</v>
          </cell>
          <cell r="BF184">
            <v>6.3558276835240304E-6</v>
          </cell>
          <cell r="BG184">
            <v>4.3000851983486019E-6</v>
          </cell>
          <cell r="BH184">
            <v>1.1296235858572903E-4</v>
          </cell>
          <cell r="BI184">
            <v>3.9417447651528856E-6</v>
          </cell>
          <cell r="BJ184">
            <v>5.7145869083316945E-6</v>
          </cell>
          <cell r="BK184">
            <v>5.0647872290568083E-5</v>
          </cell>
          <cell r="BL184">
            <v>1.0373012539876012E-6</v>
          </cell>
          <cell r="BM184">
            <v>9.4300113998872845E-8</v>
          </cell>
          <cell r="BN184">
            <v>7.5440091199098276E-8</v>
          </cell>
          <cell r="BR184">
            <v>9.2424312512514654E-5</v>
          </cell>
          <cell r="BS184">
            <v>1.9577421708407287E-6</v>
          </cell>
          <cell r="BT184">
            <v>5.3580312044062034E-6</v>
          </cell>
          <cell r="BU184">
            <v>5.4610702660293993E-6</v>
          </cell>
          <cell r="BV184">
            <v>4.4306796497974374E-6</v>
          </cell>
          <cell r="BW184">
            <v>5.1519530811598126E-6</v>
          </cell>
          <cell r="BX184">
            <v>6.7901015846193972E-5</v>
          </cell>
          <cell r="BY184">
            <v>1.854703109217532E-6</v>
          </cell>
          <cell r="BZ184">
            <v>2.0607812324639243E-7</v>
          </cell>
          <cell r="CA184">
            <v>1.0303906162319622E-7</v>
          </cell>
          <cell r="CH184">
            <v>5.2826511299169812E-4</v>
          </cell>
          <cell r="CI184">
            <v>2.4940709563094281E-5</v>
          </cell>
          <cell r="CJ184">
            <v>2.8974349208264418E-5</v>
          </cell>
          <cell r="CK184">
            <v>3.0188747487523185E-5</v>
          </cell>
          <cell r="CL184">
            <v>2.0130760624034497E-4</v>
          </cell>
          <cell r="CM184">
            <v>2.0878995296396853E-4</v>
          </cell>
          <cell r="CN184">
            <v>2.3951162268684761E-5</v>
          </cell>
          <cell r="CO184">
            <v>8.6760130896154016E-6</v>
          </cell>
          <cell r="CP184">
            <v>9.0113471173579578E-7</v>
          </cell>
          <cell r="CQ184">
            <v>5.3543745846688353E-7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U184">
            <v>3.5238066599098801E-4</v>
          </cell>
          <cell r="DV184">
            <v>0</v>
          </cell>
          <cell r="DW184">
            <v>0</v>
          </cell>
          <cell r="DX184">
            <v>0</v>
          </cell>
          <cell r="DY184">
            <v>1.76190332995494E-4</v>
          </cell>
          <cell r="DZ184">
            <v>1.76190332995494E-4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H184">
            <v>8.8095166497747029E-5</v>
          </cell>
          <cell r="EI184">
            <v>1.9067483050572092E-5</v>
          </cell>
          <cell r="EJ184">
            <v>1.2900255595045807E-5</v>
          </cell>
          <cell r="EK184">
            <v>1.3805536689434987E-5</v>
          </cell>
          <cell r="EL184">
            <v>1.1825234295458658E-5</v>
          </cell>
          <cell r="EM184">
            <v>1.7143760724995084E-5</v>
          </cell>
          <cell r="EN184">
            <v>9.7317717646836786E-6</v>
          </cell>
          <cell r="EO184">
            <v>3.1119037619628039E-6</v>
          </cell>
          <cell r="EP184">
            <v>2.8290034199661853E-7</v>
          </cell>
          <cell r="EQ184">
            <v>2.2632027359729483E-7</v>
          </cell>
          <cell r="EU184">
            <v>8.7789280502963165E-5</v>
          </cell>
          <cell r="EV184">
            <v>5.873226512522186E-6</v>
          </cell>
          <cell r="EW184">
            <v>1.6074093613218609E-5</v>
          </cell>
          <cell r="EX184">
            <v>1.6383210798088199E-5</v>
          </cell>
          <cell r="EY184">
            <v>1.3292038949392313E-5</v>
          </cell>
          <cell r="EZ184">
            <v>1.5455859243479438E-5</v>
          </cell>
          <cell r="FA184">
            <v>1.4219390504001081E-5</v>
          </cell>
          <cell r="FB184">
            <v>5.564109327652596E-6</v>
          </cell>
          <cell r="FC184">
            <v>6.1823436973917729E-7</v>
          </cell>
          <cell r="FD184">
            <v>3.0911718486958865E-7</v>
          </cell>
        </row>
        <row r="186">
          <cell r="E186">
            <v>9.2422302242466841E-4</v>
          </cell>
          <cell r="F186">
            <v>8.3831063533067307E-5</v>
          </cell>
          <cell r="G186">
            <v>1.0717223645404323E-4</v>
          </cell>
          <cell r="H186">
            <v>2.3984040798030843E-4</v>
          </cell>
          <cell r="I186">
            <v>1.5994659607595463E-4</v>
          </cell>
          <cell r="J186">
            <v>1.2938341830447857E-4</v>
          </cell>
          <cell r="K186">
            <v>1.7772117395472718E-4</v>
          </cell>
          <cell r="L186">
            <v>2.5849268732021502E-5</v>
          </cell>
          <cell r="M186">
            <v>3.0037823724526528E-7</v>
          </cell>
          <cell r="N186">
            <v>1.7847915282229452E-7</v>
          </cell>
          <cell r="R186">
            <v>9.3889150425317583E-5</v>
          </cell>
          <cell r="S186">
            <v>1.6591000460147011E-5</v>
          </cell>
          <cell r="T186">
            <v>3.8587626832732891E-5</v>
          </cell>
          <cell r="U186">
            <v>3.5639926914389871E-6</v>
          </cell>
          <cell r="V186">
            <v>3.3917567443950769E-5</v>
          </cell>
          <cell r="W186">
            <v>8.6027409793354879E-7</v>
          </cell>
          <cell r="X186">
            <v>2.4579259940958536E-7</v>
          </cell>
          <cell r="Y186">
            <v>1.2289629970479268E-7</v>
          </cell>
          <cell r="Z186">
            <v>0</v>
          </cell>
          <cell r="AA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R186">
            <v>5.5278004259599618E-4</v>
          </cell>
          <cell r="AS186">
            <v>5.8926493218555534E-5</v>
          </cell>
          <cell r="AT186">
            <v>5.8926493218555534E-5</v>
          </cell>
          <cell r="AU186">
            <v>1.1785298643711107E-4</v>
          </cell>
          <cell r="AV186">
            <v>1.1765660421705355E-4</v>
          </cell>
          <cell r="AW186">
            <v>1.1765660421705355E-4</v>
          </cell>
          <cell r="AX186">
            <v>5.8926493218555534E-5</v>
          </cell>
          <cell r="AY186">
            <v>2.2834368069111572E-5</v>
          </cell>
          <cell r="AZ186">
            <v>0</v>
          </cell>
          <cell r="BA186">
            <v>0</v>
          </cell>
          <cell r="BE186">
            <v>1.8512951689083991E-4</v>
          </cell>
          <cell r="BF186">
            <v>6.3558276835240304E-6</v>
          </cell>
          <cell r="BG186">
            <v>4.3000851983486019E-6</v>
          </cell>
          <cell r="BH186">
            <v>1.1296235858572903E-4</v>
          </cell>
          <cell r="BI186">
            <v>3.9417447651528856E-6</v>
          </cell>
          <cell r="BJ186">
            <v>5.7145869083316945E-6</v>
          </cell>
          <cell r="BK186">
            <v>5.0647872290568083E-5</v>
          </cell>
          <cell r="BL186">
            <v>1.0373012539876012E-6</v>
          </cell>
          <cell r="BM186">
            <v>9.4300113998872845E-8</v>
          </cell>
          <cell r="BN186">
            <v>7.5440091199098276E-8</v>
          </cell>
          <cell r="BR186">
            <v>9.2424312512514654E-5</v>
          </cell>
          <cell r="BS186">
            <v>1.9577421708407287E-6</v>
          </cell>
          <cell r="BT186">
            <v>5.3580312044062034E-6</v>
          </cell>
          <cell r="BU186">
            <v>5.4610702660293993E-6</v>
          </cell>
          <cell r="BV186">
            <v>4.4306796497974374E-6</v>
          </cell>
          <cell r="BW186">
            <v>5.1519530811598126E-6</v>
          </cell>
          <cell r="BX186">
            <v>6.7901015846193972E-5</v>
          </cell>
          <cell r="BY186">
            <v>1.854703109217532E-6</v>
          </cell>
          <cell r="BZ186">
            <v>2.0607812324639243E-7</v>
          </cell>
          <cell r="CA186">
            <v>1.0303906162319622E-7</v>
          </cell>
          <cell r="CH186">
            <v>5.2826511299169812E-4</v>
          </cell>
          <cell r="CI186">
            <v>2.4940709563094281E-5</v>
          </cell>
          <cell r="CJ186">
            <v>2.8974349208264418E-5</v>
          </cell>
          <cell r="CK186">
            <v>3.0188747487523185E-5</v>
          </cell>
          <cell r="CL186">
            <v>2.0130760624034497E-4</v>
          </cell>
          <cell r="CM186">
            <v>2.0878995296396853E-4</v>
          </cell>
          <cell r="CN186">
            <v>2.3951162268684761E-5</v>
          </cell>
          <cell r="CO186">
            <v>8.6760130896154016E-6</v>
          </cell>
          <cell r="CP186">
            <v>9.0113471173579578E-7</v>
          </cell>
          <cell r="CQ186">
            <v>5.3543745846688353E-7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U186">
            <v>3.5238066599098801E-4</v>
          </cell>
          <cell r="DV186">
            <v>0</v>
          </cell>
          <cell r="DW186">
            <v>0</v>
          </cell>
          <cell r="DX186">
            <v>0</v>
          </cell>
          <cell r="DY186">
            <v>1.76190332995494E-4</v>
          </cell>
          <cell r="DZ186">
            <v>1.76190332995494E-4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H186">
            <v>8.8095166497747029E-5</v>
          </cell>
          <cell r="EI186">
            <v>1.9067483050572092E-5</v>
          </cell>
          <cell r="EJ186">
            <v>1.2900255595045807E-5</v>
          </cell>
          <cell r="EK186">
            <v>1.3805536689434987E-5</v>
          </cell>
          <cell r="EL186">
            <v>1.1825234295458658E-5</v>
          </cell>
          <cell r="EM186">
            <v>1.7143760724995084E-5</v>
          </cell>
          <cell r="EN186">
            <v>9.7317717646836786E-6</v>
          </cell>
          <cell r="EO186">
            <v>3.1119037619628039E-6</v>
          </cell>
          <cell r="EP186">
            <v>2.8290034199661853E-7</v>
          </cell>
          <cell r="EQ186">
            <v>2.2632027359729483E-7</v>
          </cell>
          <cell r="EU186">
            <v>8.7789280502963165E-5</v>
          </cell>
          <cell r="EV186">
            <v>5.873226512522186E-6</v>
          </cell>
          <cell r="EW186">
            <v>1.6074093613218609E-5</v>
          </cell>
          <cell r="EX186">
            <v>1.6383210798088199E-5</v>
          </cell>
          <cell r="EY186">
            <v>1.3292038949392313E-5</v>
          </cell>
          <cell r="EZ186">
            <v>1.5455859243479438E-5</v>
          </cell>
          <cell r="FA186">
            <v>1.4219390504001081E-5</v>
          </cell>
          <cell r="FB186">
            <v>5.564109327652596E-6</v>
          </cell>
          <cell r="FC186">
            <v>6.1823436973917729E-7</v>
          </cell>
          <cell r="FD186">
            <v>3.0911718486958865E-7</v>
          </cell>
        </row>
        <row r="188">
          <cell r="E188">
            <v>9.2422302242466841E-4</v>
          </cell>
          <cell r="F188">
            <v>8.3831063533067307E-5</v>
          </cell>
          <cell r="G188">
            <v>1.0717223645404323E-4</v>
          </cell>
          <cell r="H188">
            <v>2.3984040798030843E-4</v>
          </cell>
          <cell r="I188">
            <v>1.5994659607595463E-4</v>
          </cell>
          <cell r="J188">
            <v>1.2938341830447857E-4</v>
          </cell>
          <cell r="K188">
            <v>1.7772117395472718E-4</v>
          </cell>
          <cell r="L188">
            <v>2.5849268732021502E-5</v>
          </cell>
          <cell r="M188">
            <v>3.0037823724526528E-7</v>
          </cell>
          <cell r="N188">
            <v>1.7847915282229452E-7</v>
          </cell>
          <cell r="R188">
            <v>9.3889150425317583E-5</v>
          </cell>
          <cell r="S188">
            <v>1.6591000460147011E-5</v>
          </cell>
          <cell r="T188">
            <v>3.8587626832732891E-5</v>
          </cell>
          <cell r="U188">
            <v>3.5639926914389871E-6</v>
          </cell>
          <cell r="V188">
            <v>3.3917567443950769E-5</v>
          </cell>
          <cell r="W188">
            <v>8.6027409793354879E-7</v>
          </cell>
          <cell r="X188">
            <v>2.4579259940958536E-7</v>
          </cell>
          <cell r="Y188">
            <v>1.2289629970479268E-7</v>
          </cell>
          <cell r="Z188">
            <v>0</v>
          </cell>
          <cell r="AA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R188">
            <v>5.5278004259599618E-4</v>
          </cell>
          <cell r="AS188">
            <v>5.8926493218555534E-5</v>
          </cell>
          <cell r="AT188">
            <v>5.8926493218555534E-5</v>
          </cell>
          <cell r="AU188">
            <v>1.1785298643711107E-4</v>
          </cell>
          <cell r="AV188">
            <v>1.1765660421705355E-4</v>
          </cell>
          <cell r="AW188">
            <v>1.1765660421705355E-4</v>
          </cell>
          <cell r="AX188">
            <v>5.8926493218555534E-5</v>
          </cell>
          <cell r="AY188">
            <v>2.2834368069111572E-5</v>
          </cell>
          <cell r="AZ188">
            <v>0</v>
          </cell>
          <cell r="BA188">
            <v>0</v>
          </cell>
          <cell r="BE188">
            <v>1.8512951689083991E-4</v>
          </cell>
          <cell r="BF188">
            <v>6.3558276835240304E-6</v>
          </cell>
          <cell r="BG188">
            <v>4.3000851983486019E-6</v>
          </cell>
          <cell r="BH188">
            <v>1.1296235858572903E-4</v>
          </cell>
          <cell r="BI188">
            <v>3.9417447651528856E-6</v>
          </cell>
          <cell r="BJ188">
            <v>5.7145869083316945E-6</v>
          </cell>
          <cell r="BK188">
            <v>5.0647872290568083E-5</v>
          </cell>
          <cell r="BL188">
            <v>1.0373012539876012E-6</v>
          </cell>
          <cell r="BM188">
            <v>9.4300113998872845E-8</v>
          </cell>
          <cell r="BN188">
            <v>7.5440091199098276E-8</v>
          </cell>
          <cell r="BR188">
            <v>9.2424312512514654E-5</v>
          </cell>
          <cell r="BS188">
            <v>1.9577421708407287E-6</v>
          </cell>
          <cell r="BT188">
            <v>5.3580312044062034E-6</v>
          </cell>
          <cell r="BU188">
            <v>5.4610702660293993E-6</v>
          </cell>
          <cell r="BV188">
            <v>4.4306796497974374E-6</v>
          </cell>
          <cell r="BW188">
            <v>5.1519530811598126E-6</v>
          </cell>
          <cell r="BX188">
            <v>6.7901015846193972E-5</v>
          </cell>
          <cell r="BY188">
            <v>1.854703109217532E-6</v>
          </cell>
          <cell r="BZ188">
            <v>2.0607812324639243E-7</v>
          </cell>
          <cell r="CA188">
            <v>1.0303906162319622E-7</v>
          </cell>
          <cell r="CH188">
            <v>5.2826511299169812E-4</v>
          </cell>
          <cell r="CI188">
            <v>2.4940709563094281E-5</v>
          </cell>
          <cell r="CJ188">
            <v>2.8974349208264418E-5</v>
          </cell>
          <cell r="CK188">
            <v>3.0188747487523185E-5</v>
          </cell>
          <cell r="CL188">
            <v>2.0130760624034497E-4</v>
          </cell>
          <cell r="CM188">
            <v>2.0878995296396853E-4</v>
          </cell>
          <cell r="CN188">
            <v>2.3951162268684761E-5</v>
          </cell>
          <cell r="CO188">
            <v>8.6760130896154016E-6</v>
          </cell>
          <cell r="CP188">
            <v>9.0113471173579578E-7</v>
          </cell>
          <cell r="CQ188">
            <v>5.3543745846688353E-7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U188">
            <v>3.5238066599098801E-4</v>
          </cell>
          <cell r="DV188">
            <v>0</v>
          </cell>
          <cell r="DW188">
            <v>0</v>
          </cell>
          <cell r="DX188">
            <v>0</v>
          </cell>
          <cell r="DY188">
            <v>1.76190332995494E-4</v>
          </cell>
          <cell r="DZ188">
            <v>1.76190332995494E-4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H188">
            <v>8.8095166497747029E-5</v>
          </cell>
          <cell r="EI188">
            <v>1.9067483050572092E-5</v>
          </cell>
          <cell r="EJ188">
            <v>1.2900255595045807E-5</v>
          </cell>
          <cell r="EK188">
            <v>1.3805536689434987E-5</v>
          </cell>
          <cell r="EL188">
            <v>1.1825234295458658E-5</v>
          </cell>
          <cell r="EM188">
            <v>1.7143760724995084E-5</v>
          </cell>
          <cell r="EN188">
            <v>9.7317717646836786E-6</v>
          </cell>
          <cell r="EO188">
            <v>3.1119037619628039E-6</v>
          </cell>
          <cell r="EP188">
            <v>2.8290034199661853E-7</v>
          </cell>
          <cell r="EQ188">
            <v>2.2632027359729483E-7</v>
          </cell>
          <cell r="EU188">
            <v>8.7789280502963165E-5</v>
          </cell>
          <cell r="EV188">
            <v>5.873226512522186E-6</v>
          </cell>
          <cell r="EW188">
            <v>1.6074093613218609E-5</v>
          </cell>
          <cell r="EX188">
            <v>1.6383210798088199E-5</v>
          </cell>
          <cell r="EY188">
            <v>1.3292038949392313E-5</v>
          </cell>
          <cell r="EZ188">
            <v>1.5455859243479438E-5</v>
          </cell>
          <cell r="FA188">
            <v>1.4219390504001081E-5</v>
          </cell>
          <cell r="FB188">
            <v>5.564109327652596E-6</v>
          </cell>
          <cell r="FC188">
            <v>6.1823436973917729E-7</v>
          </cell>
          <cell r="FD188">
            <v>3.0911718486958865E-7</v>
          </cell>
        </row>
        <row r="190">
          <cell r="E190">
            <v>9.2422302242466841E-4</v>
          </cell>
          <cell r="F190">
            <v>8.3831063533067307E-5</v>
          </cell>
          <cell r="G190">
            <v>1.0717223645404323E-4</v>
          </cell>
          <cell r="H190">
            <v>2.3984040798030843E-4</v>
          </cell>
          <cell r="I190">
            <v>1.5994659607595463E-4</v>
          </cell>
          <cell r="J190">
            <v>1.2938341830447857E-4</v>
          </cell>
          <cell r="K190">
            <v>1.7772117395472718E-4</v>
          </cell>
          <cell r="L190">
            <v>2.5849268732021502E-5</v>
          </cell>
          <cell r="M190">
            <v>3.0037823724526528E-7</v>
          </cell>
          <cell r="N190">
            <v>1.7847915282229452E-7</v>
          </cell>
          <cell r="R190">
            <v>9.3889150425317583E-5</v>
          </cell>
          <cell r="S190">
            <v>1.6591000460147011E-5</v>
          </cell>
          <cell r="T190">
            <v>3.8587626832732891E-5</v>
          </cell>
          <cell r="U190">
            <v>3.5639926914389871E-6</v>
          </cell>
          <cell r="V190">
            <v>3.3917567443950769E-5</v>
          </cell>
          <cell r="W190">
            <v>8.6027409793354879E-7</v>
          </cell>
          <cell r="X190">
            <v>2.4579259940958536E-7</v>
          </cell>
          <cell r="Y190">
            <v>1.2289629970479268E-7</v>
          </cell>
          <cell r="Z190">
            <v>0</v>
          </cell>
          <cell r="AA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R190">
            <v>5.5278004259599618E-4</v>
          </cell>
          <cell r="AS190">
            <v>5.8926493218555534E-5</v>
          </cell>
          <cell r="AT190">
            <v>5.8926493218555534E-5</v>
          </cell>
          <cell r="AU190">
            <v>1.1785298643711107E-4</v>
          </cell>
          <cell r="AV190">
            <v>1.1765660421705355E-4</v>
          </cell>
          <cell r="AW190">
            <v>1.1765660421705355E-4</v>
          </cell>
          <cell r="AX190">
            <v>5.8926493218555534E-5</v>
          </cell>
          <cell r="AY190">
            <v>2.2834368069111572E-5</v>
          </cell>
          <cell r="AZ190">
            <v>0</v>
          </cell>
          <cell r="BA190">
            <v>0</v>
          </cell>
          <cell r="BE190">
            <v>1.8512951689083991E-4</v>
          </cell>
          <cell r="BF190">
            <v>6.3558276835240304E-6</v>
          </cell>
          <cell r="BG190">
            <v>4.3000851983486019E-6</v>
          </cell>
          <cell r="BH190">
            <v>1.1296235858572903E-4</v>
          </cell>
          <cell r="BI190">
            <v>3.9417447651528856E-6</v>
          </cell>
          <cell r="BJ190">
            <v>5.7145869083316945E-6</v>
          </cell>
          <cell r="BK190">
            <v>5.0647872290568083E-5</v>
          </cell>
          <cell r="BL190">
            <v>1.0373012539876012E-6</v>
          </cell>
          <cell r="BM190">
            <v>9.4300113998872845E-8</v>
          </cell>
          <cell r="BN190">
            <v>7.5440091199098276E-8</v>
          </cell>
          <cell r="BR190">
            <v>9.2424312512514654E-5</v>
          </cell>
          <cell r="BS190">
            <v>1.9577421708407287E-6</v>
          </cell>
          <cell r="BT190">
            <v>5.3580312044062034E-6</v>
          </cell>
          <cell r="BU190">
            <v>5.4610702660293993E-6</v>
          </cell>
          <cell r="BV190">
            <v>4.4306796497974374E-6</v>
          </cell>
          <cell r="BW190">
            <v>5.1519530811598126E-6</v>
          </cell>
          <cell r="BX190">
            <v>6.7901015846193972E-5</v>
          </cell>
          <cell r="BY190">
            <v>1.854703109217532E-6</v>
          </cell>
          <cell r="BZ190">
            <v>2.0607812324639243E-7</v>
          </cell>
          <cell r="CA190">
            <v>1.0303906162319622E-7</v>
          </cell>
          <cell r="CH190">
            <v>5.2826511299169812E-4</v>
          </cell>
          <cell r="CI190">
            <v>2.4940709563094281E-5</v>
          </cell>
          <cell r="CJ190">
            <v>2.8974349208264418E-5</v>
          </cell>
          <cell r="CK190">
            <v>3.0188747487523185E-5</v>
          </cell>
          <cell r="CL190">
            <v>2.0130760624034497E-4</v>
          </cell>
          <cell r="CM190">
            <v>2.0878995296396853E-4</v>
          </cell>
          <cell r="CN190">
            <v>2.3951162268684761E-5</v>
          </cell>
          <cell r="CO190">
            <v>8.6760130896154016E-6</v>
          </cell>
          <cell r="CP190">
            <v>9.0113471173579578E-7</v>
          </cell>
          <cell r="CQ190">
            <v>5.3543745846688353E-7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U190">
            <v>3.5238066599098801E-4</v>
          </cell>
          <cell r="DV190">
            <v>0</v>
          </cell>
          <cell r="DW190">
            <v>0</v>
          </cell>
          <cell r="DX190">
            <v>0</v>
          </cell>
          <cell r="DY190">
            <v>1.76190332995494E-4</v>
          </cell>
          <cell r="DZ190">
            <v>1.76190332995494E-4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H190">
            <v>8.8095166497747029E-5</v>
          </cell>
          <cell r="EI190">
            <v>1.9067483050572092E-5</v>
          </cell>
          <cell r="EJ190">
            <v>1.2900255595045807E-5</v>
          </cell>
          <cell r="EK190">
            <v>1.3805536689434987E-5</v>
          </cell>
          <cell r="EL190">
            <v>1.1825234295458658E-5</v>
          </cell>
          <cell r="EM190">
            <v>1.7143760724995084E-5</v>
          </cell>
          <cell r="EN190">
            <v>9.7317717646836786E-6</v>
          </cell>
          <cell r="EO190">
            <v>3.1119037619628039E-6</v>
          </cell>
          <cell r="EP190">
            <v>2.8290034199661853E-7</v>
          </cell>
          <cell r="EQ190">
            <v>2.2632027359729483E-7</v>
          </cell>
          <cell r="EU190">
            <v>8.7789280502963165E-5</v>
          </cell>
          <cell r="EV190">
            <v>5.873226512522186E-6</v>
          </cell>
          <cell r="EW190">
            <v>1.6074093613218609E-5</v>
          </cell>
          <cell r="EX190">
            <v>1.6383210798088199E-5</v>
          </cell>
          <cell r="EY190">
            <v>1.3292038949392313E-5</v>
          </cell>
          <cell r="EZ190">
            <v>1.5455859243479438E-5</v>
          </cell>
          <cell r="FA190">
            <v>1.4219390504001081E-5</v>
          </cell>
          <cell r="FB190">
            <v>5.564109327652596E-6</v>
          </cell>
          <cell r="FC190">
            <v>6.1823436973917729E-7</v>
          </cell>
          <cell r="FD190">
            <v>3.0911718486958865E-7</v>
          </cell>
        </row>
        <row r="192">
          <cell r="E192">
            <v>9.2422302242466841E-4</v>
          </cell>
          <cell r="F192">
            <v>8.3831063533067307E-5</v>
          </cell>
          <cell r="G192">
            <v>1.0717223645404323E-4</v>
          </cell>
          <cell r="H192">
            <v>2.3984040798030843E-4</v>
          </cell>
          <cell r="I192">
            <v>1.5994659607595463E-4</v>
          </cell>
          <cell r="J192">
            <v>1.2938341830447857E-4</v>
          </cell>
          <cell r="K192">
            <v>1.7772117395472718E-4</v>
          </cell>
          <cell r="L192">
            <v>2.5849268732021502E-5</v>
          </cell>
          <cell r="M192">
            <v>3.0037823724526528E-7</v>
          </cell>
          <cell r="N192">
            <v>1.7847915282229452E-7</v>
          </cell>
          <cell r="R192">
            <v>9.3889150425317583E-5</v>
          </cell>
          <cell r="S192">
            <v>1.6591000460147011E-5</v>
          </cell>
          <cell r="T192">
            <v>3.8587626832732891E-5</v>
          </cell>
          <cell r="U192">
            <v>3.5639926914389871E-6</v>
          </cell>
          <cell r="V192">
            <v>3.3917567443950769E-5</v>
          </cell>
          <cell r="W192">
            <v>8.6027409793354879E-7</v>
          </cell>
          <cell r="X192">
            <v>2.4579259940958536E-7</v>
          </cell>
          <cell r="Y192">
            <v>1.2289629970479268E-7</v>
          </cell>
          <cell r="Z192">
            <v>0</v>
          </cell>
          <cell r="AA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R192">
            <v>5.5278004259599618E-4</v>
          </cell>
          <cell r="AS192">
            <v>5.8926493218555534E-5</v>
          </cell>
          <cell r="AT192">
            <v>5.8926493218555534E-5</v>
          </cell>
          <cell r="AU192">
            <v>1.1785298643711107E-4</v>
          </cell>
          <cell r="AV192">
            <v>1.1765660421705355E-4</v>
          </cell>
          <cell r="AW192">
            <v>1.1765660421705355E-4</v>
          </cell>
          <cell r="AX192">
            <v>5.8926493218555534E-5</v>
          </cell>
          <cell r="AY192">
            <v>2.2834368069111572E-5</v>
          </cell>
          <cell r="AZ192">
            <v>0</v>
          </cell>
          <cell r="BA192">
            <v>0</v>
          </cell>
          <cell r="BE192">
            <v>1.8512951689083991E-4</v>
          </cell>
          <cell r="BF192">
            <v>6.3558276835240304E-6</v>
          </cell>
          <cell r="BG192">
            <v>4.3000851983486019E-6</v>
          </cell>
          <cell r="BH192">
            <v>1.1296235858572903E-4</v>
          </cell>
          <cell r="BI192">
            <v>3.9417447651528856E-6</v>
          </cell>
          <cell r="BJ192">
            <v>5.7145869083316945E-6</v>
          </cell>
          <cell r="BK192">
            <v>5.0647872290568083E-5</v>
          </cell>
          <cell r="BL192">
            <v>1.0373012539876012E-6</v>
          </cell>
          <cell r="BM192">
            <v>9.4300113998872845E-8</v>
          </cell>
          <cell r="BN192">
            <v>7.5440091199098276E-8</v>
          </cell>
          <cell r="BR192">
            <v>9.2424312512514654E-5</v>
          </cell>
          <cell r="BS192">
            <v>1.9577421708407287E-6</v>
          </cell>
          <cell r="BT192">
            <v>5.3580312044062034E-6</v>
          </cell>
          <cell r="BU192">
            <v>5.4610702660293993E-6</v>
          </cell>
          <cell r="BV192">
            <v>4.4306796497974374E-6</v>
          </cell>
          <cell r="BW192">
            <v>5.1519530811598126E-6</v>
          </cell>
          <cell r="BX192">
            <v>6.7901015846193972E-5</v>
          </cell>
          <cell r="BY192">
            <v>1.854703109217532E-6</v>
          </cell>
          <cell r="BZ192">
            <v>2.0607812324639243E-7</v>
          </cell>
          <cell r="CA192">
            <v>1.0303906162319622E-7</v>
          </cell>
          <cell r="CH192">
            <v>5.2826511299169812E-4</v>
          </cell>
          <cell r="CI192">
            <v>2.4940709563094281E-5</v>
          </cell>
          <cell r="CJ192">
            <v>2.8974349208264418E-5</v>
          </cell>
          <cell r="CK192">
            <v>3.0188747487523185E-5</v>
          </cell>
          <cell r="CL192">
            <v>2.0130760624034497E-4</v>
          </cell>
          <cell r="CM192">
            <v>2.0878995296396853E-4</v>
          </cell>
          <cell r="CN192">
            <v>2.3951162268684761E-5</v>
          </cell>
          <cell r="CO192">
            <v>8.6760130896154016E-6</v>
          </cell>
          <cell r="CP192">
            <v>9.0113471173579578E-7</v>
          </cell>
          <cell r="CQ192">
            <v>5.3543745846688353E-7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U192">
            <v>3.5238066599098801E-4</v>
          </cell>
          <cell r="DV192">
            <v>0</v>
          </cell>
          <cell r="DW192">
            <v>0</v>
          </cell>
          <cell r="DX192">
            <v>0</v>
          </cell>
          <cell r="DY192">
            <v>1.76190332995494E-4</v>
          </cell>
          <cell r="DZ192">
            <v>1.76190332995494E-4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H192">
            <v>8.8095166497747029E-5</v>
          </cell>
          <cell r="EI192">
            <v>1.9067483050572092E-5</v>
          </cell>
          <cell r="EJ192">
            <v>1.2900255595045807E-5</v>
          </cell>
          <cell r="EK192">
            <v>1.3805536689434987E-5</v>
          </cell>
          <cell r="EL192">
            <v>1.1825234295458658E-5</v>
          </cell>
          <cell r="EM192">
            <v>1.7143760724995084E-5</v>
          </cell>
          <cell r="EN192">
            <v>9.7317717646836786E-6</v>
          </cell>
          <cell r="EO192">
            <v>3.1119037619628039E-6</v>
          </cell>
          <cell r="EP192">
            <v>2.8290034199661853E-7</v>
          </cell>
          <cell r="EQ192">
            <v>2.2632027359729483E-7</v>
          </cell>
          <cell r="EU192">
            <v>8.7789280502963165E-5</v>
          </cell>
          <cell r="EV192">
            <v>5.873226512522186E-6</v>
          </cell>
          <cell r="EW192">
            <v>1.6074093613218609E-5</v>
          </cell>
          <cell r="EX192">
            <v>1.6383210798088199E-5</v>
          </cell>
          <cell r="EY192">
            <v>1.3292038949392313E-5</v>
          </cell>
          <cell r="EZ192">
            <v>1.5455859243479438E-5</v>
          </cell>
          <cell r="FA192">
            <v>1.4219390504001081E-5</v>
          </cell>
          <cell r="FB192">
            <v>5.564109327652596E-6</v>
          </cell>
          <cell r="FC192">
            <v>6.1823436973917729E-7</v>
          </cell>
          <cell r="FD192">
            <v>3.0911718486958865E-7</v>
          </cell>
        </row>
        <row r="199">
          <cell r="E199">
            <v>3.0689032636502781E-4</v>
          </cell>
          <cell r="F199">
            <v>3.0680834530304525E-5</v>
          </cell>
          <cell r="G199">
            <v>9.5291688102590552E-5</v>
          </cell>
          <cell r="H199">
            <v>6.0521561317114024E-5</v>
          </cell>
          <cell r="I199">
            <v>5.5598984604035672E-5</v>
          </cell>
          <cell r="J199">
            <v>5.6896085361447584E-5</v>
          </cell>
          <cell r="K199">
            <v>5.8763825543459878E-6</v>
          </cell>
          <cell r="L199">
            <v>1.7644168026481347E-6</v>
          </cell>
          <cell r="M199">
            <v>1.5472203889444695E-7</v>
          </cell>
          <cell r="N199">
            <v>1.0565105364688533E-7</v>
          </cell>
          <cell r="R199">
            <v>3.0478282326788587E-5</v>
          </cell>
          <cell r="S199">
            <v>1.6591000460147011E-5</v>
          </cell>
          <cell r="T199">
            <v>6.8821927834683903E-6</v>
          </cell>
          <cell r="U199">
            <v>3.5639926914389871E-6</v>
          </cell>
          <cell r="V199">
            <v>2.2121333946862684E-6</v>
          </cell>
          <cell r="W199">
            <v>8.6027409793354879E-7</v>
          </cell>
          <cell r="X199">
            <v>2.4579259940958536E-7</v>
          </cell>
          <cell r="Y199">
            <v>1.2289629970479268E-7</v>
          </cell>
          <cell r="Z199">
            <v>0</v>
          </cell>
          <cell r="AA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R199">
            <v>2.1544435629298564E-4</v>
          </cell>
          <cell r="AS199">
            <v>7.7340063866334799E-6</v>
          </cell>
          <cell r="AT199">
            <v>5.2506777874768974E-5</v>
          </cell>
          <cell r="AU199">
            <v>5.2355723062530039E-5</v>
          </cell>
          <cell r="AV199">
            <v>4.9445106444196521E-5</v>
          </cell>
          <cell r="AW199">
            <v>5.0321224355182342E-5</v>
          </cell>
          <cell r="AX199">
            <v>2.3866660333751762E-6</v>
          </cell>
          <cell r="AY199">
            <v>6.0421924895574075E-7</v>
          </cell>
          <cell r="AZ199">
            <v>6.0421924895574088E-8</v>
          </cell>
          <cell r="BA199">
            <v>3.0210962447787044E-8</v>
          </cell>
          <cell r="BE199">
            <v>6.0967687745253584E-5</v>
          </cell>
          <cell r="BF199">
            <v>6.3558276835240304E-6</v>
          </cell>
          <cell r="BG199">
            <v>3.5902717444353183E-5</v>
          </cell>
          <cell r="BH199">
            <v>4.6018455631449959E-6</v>
          </cell>
          <cell r="BI199">
            <v>3.9417447651528856E-6</v>
          </cell>
          <cell r="BJ199">
            <v>5.7145869083316945E-6</v>
          </cell>
          <cell r="BK199">
            <v>3.2439239215612261E-6</v>
          </cell>
          <cell r="BL199">
            <v>1.0373012539876012E-6</v>
          </cell>
          <cell r="BM199">
            <v>9.4300113998872845E-8</v>
          </cell>
          <cell r="BN199">
            <v>7.5440091199098276E-8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H199">
            <v>1.7619033299549398E-4</v>
          </cell>
          <cell r="CI199">
            <v>4.2269502210472534E-5</v>
          </cell>
          <cell r="CJ199">
            <v>2.8307846443417197E-5</v>
          </cell>
          <cell r="CK199">
            <v>2.8759963101089572E-5</v>
          </cell>
          <cell r="CL199">
            <v>2.3154345213378796E-5</v>
          </cell>
          <cell r="CM199">
            <v>3.1101225375872695E-5</v>
          </cell>
          <cell r="CN199">
            <v>1.6891769864809206E-5</v>
          </cell>
          <cell r="CO199">
            <v>4.9245615088300262E-6</v>
          </cell>
          <cell r="CP199">
            <v>4.6416611668334081E-7</v>
          </cell>
          <cell r="CQ199">
            <v>3.1695316094065599E-7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U199">
            <v>8.8095166497747002E-5</v>
          </cell>
          <cell r="DV199">
            <v>2.3202019159900441E-5</v>
          </cell>
          <cell r="DW199">
            <v>1.5407590848371389E-5</v>
          </cell>
          <cell r="DX199">
            <v>1.4954426411654585E-5</v>
          </cell>
          <cell r="DY199">
            <v>1.1329110917920142E-5</v>
          </cell>
          <cell r="DZ199">
            <v>1.3957464650877611E-5</v>
          </cell>
          <cell r="EA199">
            <v>7.159998100125529E-6</v>
          </cell>
          <cell r="EB199">
            <v>1.8126577468672223E-6</v>
          </cell>
          <cell r="EC199">
            <v>1.8126577468672225E-7</v>
          </cell>
          <cell r="ED199">
            <v>9.0632887343361126E-8</v>
          </cell>
          <cell r="EH199">
            <v>8.8095166497747029E-5</v>
          </cell>
          <cell r="EI199">
            <v>1.9067483050572092E-5</v>
          </cell>
          <cell r="EJ199">
            <v>1.2900255595045807E-5</v>
          </cell>
          <cell r="EK199">
            <v>1.3805536689434987E-5</v>
          </cell>
          <cell r="EL199">
            <v>1.1825234295458658E-5</v>
          </cell>
          <cell r="EM199">
            <v>1.7143760724995084E-5</v>
          </cell>
          <cell r="EN199">
            <v>9.7317717646836786E-6</v>
          </cell>
          <cell r="EO199">
            <v>3.1119037619628039E-6</v>
          </cell>
          <cell r="EP199">
            <v>2.8290034199661853E-7</v>
          </cell>
          <cell r="EQ199">
            <v>2.2632027359729483E-7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</row>
        <row r="201">
          <cell r="E201">
            <v>3.0689032636502781E-4</v>
          </cell>
          <cell r="F201">
            <v>3.0680834530304525E-5</v>
          </cell>
          <cell r="G201">
            <v>9.5291688102590552E-5</v>
          </cell>
          <cell r="H201">
            <v>6.0521561317114024E-5</v>
          </cell>
          <cell r="I201">
            <v>5.5598984604035672E-5</v>
          </cell>
          <cell r="J201">
            <v>5.6896085361447584E-5</v>
          </cell>
          <cell r="K201">
            <v>5.8763825543459878E-6</v>
          </cell>
          <cell r="L201">
            <v>1.7644168026481347E-6</v>
          </cell>
          <cell r="M201">
            <v>1.5472203889444695E-7</v>
          </cell>
          <cell r="N201">
            <v>1.0565105364688533E-7</v>
          </cell>
          <cell r="R201">
            <v>3.0478282326788587E-5</v>
          </cell>
          <cell r="S201">
            <v>1.6591000460147011E-5</v>
          </cell>
          <cell r="T201">
            <v>6.8821927834683903E-6</v>
          </cell>
          <cell r="U201">
            <v>3.5639926914389871E-6</v>
          </cell>
          <cell r="V201">
            <v>2.2121333946862684E-6</v>
          </cell>
          <cell r="W201">
            <v>8.6027409793354879E-7</v>
          </cell>
          <cell r="X201">
            <v>2.4579259940958536E-7</v>
          </cell>
          <cell r="Y201">
            <v>1.2289629970479268E-7</v>
          </cell>
          <cell r="Z201">
            <v>0</v>
          </cell>
          <cell r="AA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R201">
            <v>2.1544435629298564E-4</v>
          </cell>
          <cell r="AS201">
            <v>7.7340063866334799E-6</v>
          </cell>
          <cell r="AT201">
            <v>5.2506777874768974E-5</v>
          </cell>
          <cell r="AU201">
            <v>5.2355723062530039E-5</v>
          </cell>
          <cell r="AV201">
            <v>4.9445106444196521E-5</v>
          </cell>
          <cell r="AW201">
            <v>5.0321224355182342E-5</v>
          </cell>
          <cell r="AX201">
            <v>2.3866660333751762E-6</v>
          </cell>
          <cell r="AY201">
            <v>6.0421924895574075E-7</v>
          </cell>
          <cell r="AZ201">
            <v>6.0421924895574088E-8</v>
          </cell>
          <cell r="BA201">
            <v>3.0210962447787044E-8</v>
          </cell>
          <cell r="BE201">
            <v>6.0967687745253584E-5</v>
          </cell>
          <cell r="BF201">
            <v>6.3558276835240304E-6</v>
          </cell>
          <cell r="BG201">
            <v>3.5902717444353183E-5</v>
          </cell>
          <cell r="BH201">
            <v>4.6018455631449959E-6</v>
          </cell>
          <cell r="BI201">
            <v>3.9417447651528856E-6</v>
          </cell>
          <cell r="BJ201">
            <v>5.7145869083316945E-6</v>
          </cell>
          <cell r="BK201">
            <v>3.2439239215612261E-6</v>
          </cell>
          <cell r="BL201">
            <v>1.0373012539876012E-6</v>
          </cell>
          <cell r="BM201">
            <v>9.4300113998872845E-8</v>
          </cell>
          <cell r="BN201">
            <v>7.5440091199098276E-8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H201">
            <v>1.7619033299549398E-4</v>
          </cell>
          <cell r="CI201">
            <v>4.2269502210472534E-5</v>
          </cell>
          <cell r="CJ201">
            <v>2.8307846443417197E-5</v>
          </cell>
          <cell r="CK201">
            <v>2.8759963101089572E-5</v>
          </cell>
          <cell r="CL201">
            <v>2.3154345213378796E-5</v>
          </cell>
          <cell r="CM201">
            <v>3.1101225375872695E-5</v>
          </cell>
          <cell r="CN201">
            <v>1.6891769864809206E-5</v>
          </cell>
          <cell r="CO201">
            <v>4.9245615088300262E-6</v>
          </cell>
          <cell r="CP201">
            <v>4.6416611668334081E-7</v>
          </cell>
          <cell r="CQ201">
            <v>3.1695316094065599E-7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U201">
            <v>8.8095166497747002E-5</v>
          </cell>
          <cell r="DV201">
            <v>2.3202019159900441E-5</v>
          </cell>
          <cell r="DW201">
            <v>1.5407590848371389E-5</v>
          </cell>
          <cell r="DX201">
            <v>1.4954426411654585E-5</v>
          </cell>
          <cell r="DY201">
            <v>1.1329110917920142E-5</v>
          </cell>
          <cell r="DZ201">
            <v>1.3957464650877611E-5</v>
          </cell>
          <cell r="EA201">
            <v>7.159998100125529E-6</v>
          </cell>
          <cell r="EB201">
            <v>1.8126577468672223E-6</v>
          </cell>
          <cell r="EC201">
            <v>1.8126577468672225E-7</v>
          </cell>
          <cell r="ED201">
            <v>9.0632887343361126E-8</v>
          </cell>
          <cell r="EH201">
            <v>8.8095166497747029E-5</v>
          </cell>
          <cell r="EI201">
            <v>1.9067483050572092E-5</v>
          </cell>
          <cell r="EJ201">
            <v>1.2900255595045807E-5</v>
          </cell>
          <cell r="EK201">
            <v>1.3805536689434987E-5</v>
          </cell>
          <cell r="EL201">
            <v>1.1825234295458658E-5</v>
          </cell>
          <cell r="EM201">
            <v>1.7143760724995084E-5</v>
          </cell>
          <cell r="EN201">
            <v>9.7317717646836786E-6</v>
          </cell>
          <cell r="EO201">
            <v>3.1119037619628039E-6</v>
          </cell>
          <cell r="EP201">
            <v>2.8290034199661853E-7</v>
          </cell>
          <cell r="EQ201">
            <v>2.2632027359729483E-7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</row>
        <row r="203">
          <cell r="E203">
            <v>3.0689032636502781E-4</v>
          </cell>
          <cell r="F203">
            <v>3.0680834530304525E-5</v>
          </cell>
          <cell r="G203">
            <v>9.5291688102590552E-5</v>
          </cell>
          <cell r="H203">
            <v>6.0521561317114024E-5</v>
          </cell>
          <cell r="I203">
            <v>5.5598984604035672E-5</v>
          </cell>
          <cell r="J203">
            <v>5.6896085361447584E-5</v>
          </cell>
          <cell r="K203">
            <v>5.8763825543459878E-6</v>
          </cell>
          <cell r="L203">
            <v>1.7644168026481347E-6</v>
          </cell>
          <cell r="M203">
            <v>1.5472203889444695E-7</v>
          </cell>
          <cell r="N203">
            <v>1.0565105364688533E-7</v>
          </cell>
          <cell r="R203">
            <v>3.0478282326788587E-5</v>
          </cell>
          <cell r="S203">
            <v>1.6591000460147011E-5</v>
          </cell>
          <cell r="T203">
            <v>6.8821927834683903E-6</v>
          </cell>
          <cell r="U203">
            <v>3.5639926914389871E-6</v>
          </cell>
          <cell r="V203">
            <v>2.2121333946862684E-6</v>
          </cell>
          <cell r="W203">
            <v>8.6027409793354879E-7</v>
          </cell>
          <cell r="X203">
            <v>2.4579259940958536E-7</v>
          </cell>
          <cell r="Y203">
            <v>1.2289629970479268E-7</v>
          </cell>
          <cell r="Z203">
            <v>0</v>
          </cell>
          <cell r="AA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R203">
            <v>2.1544435629298564E-4</v>
          </cell>
          <cell r="AS203">
            <v>7.7340063866334799E-6</v>
          </cell>
          <cell r="AT203">
            <v>5.2506777874768974E-5</v>
          </cell>
          <cell r="AU203">
            <v>5.2355723062530039E-5</v>
          </cell>
          <cell r="AV203">
            <v>4.9445106444196521E-5</v>
          </cell>
          <cell r="AW203">
            <v>5.0321224355182342E-5</v>
          </cell>
          <cell r="AX203">
            <v>2.3866660333751762E-6</v>
          </cell>
          <cell r="AY203">
            <v>6.0421924895574075E-7</v>
          </cell>
          <cell r="AZ203">
            <v>6.0421924895574088E-8</v>
          </cell>
          <cell r="BA203">
            <v>3.0210962447787044E-8</v>
          </cell>
          <cell r="BE203">
            <v>6.0967687745253584E-5</v>
          </cell>
          <cell r="BF203">
            <v>6.3558276835240304E-6</v>
          </cell>
          <cell r="BG203">
            <v>3.5902717444353183E-5</v>
          </cell>
          <cell r="BH203">
            <v>4.6018455631449959E-6</v>
          </cell>
          <cell r="BI203">
            <v>3.9417447651528856E-6</v>
          </cell>
          <cell r="BJ203">
            <v>5.7145869083316945E-6</v>
          </cell>
          <cell r="BK203">
            <v>3.2439239215612261E-6</v>
          </cell>
          <cell r="BL203">
            <v>1.0373012539876012E-6</v>
          </cell>
          <cell r="BM203">
            <v>9.4300113998872845E-8</v>
          </cell>
          <cell r="BN203">
            <v>7.5440091199098276E-8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H203">
            <v>1.7619033299549398E-4</v>
          </cell>
          <cell r="CI203">
            <v>4.2269502210472534E-5</v>
          </cell>
          <cell r="CJ203">
            <v>2.8307846443417197E-5</v>
          </cell>
          <cell r="CK203">
            <v>2.8759963101089572E-5</v>
          </cell>
          <cell r="CL203">
            <v>2.3154345213378796E-5</v>
          </cell>
          <cell r="CM203">
            <v>3.1101225375872695E-5</v>
          </cell>
          <cell r="CN203">
            <v>1.6891769864809206E-5</v>
          </cell>
          <cell r="CO203">
            <v>4.9245615088300262E-6</v>
          </cell>
          <cell r="CP203">
            <v>4.6416611668334081E-7</v>
          </cell>
          <cell r="CQ203">
            <v>3.1695316094065599E-7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U203">
            <v>8.8095166497747002E-5</v>
          </cell>
          <cell r="DV203">
            <v>2.3202019159900441E-5</v>
          </cell>
          <cell r="DW203">
            <v>1.5407590848371389E-5</v>
          </cell>
          <cell r="DX203">
            <v>1.4954426411654585E-5</v>
          </cell>
          <cell r="DY203">
            <v>1.1329110917920142E-5</v>
          </cell>
          <cell r="DZ203">
            <v>1.3957464650877611E-5</v>
          </cell>
          <cell r="EA203">
            <v>7.159998100125529E-6</v>
          </cell>
          <cell r="EB203">
            <v>1.8126577468672223E-6</v>
          </cell>
          <cell r="EC203">
            <v>1.8126577468672225E-7</v>
          </cell>
          <cell r="ED203">
            <v>9.0632887343361126E-8</v>
          </cell>
          <cell r="EH203">
            <v>8.8095166497747029E-5</v>
          </cell>
          <cell r="EI203">
            <v>1.9067483050572092E-5</v>
          </cell>
          <cell r="EJ203">
            <v>1.2900255595045807E-5</v>
          </cell>
          <cell r="EK203">
            <v>1.3805536689434987E-5</v>
          </cell>
          <cell r="EL203">
            <v>1.1825234295458658E-5</v>
          </cell>
          <cell r="EM203">
            <v>1.7143760724995084E-5</v>
          </cell>
          <cell r="EN203">
            <v>9.7317717646836786E-6</v>
          </cell>
          <cell r="EO203">
            <v>3.1119037619628039E-6</v>
          </cell>
          <cell r="EP203">
            <v>2.8290034199661853E-7</v>
          </cell>
          <cell r="EQ203">
            <v>2.2632027359729483E-7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</row>
        <row r="205">
          <cell r="E205">
            <v>3.0689032636502781E-4</v>
          </cell>
          <cell r="F205">
            <v>3.0680834530304525E-5</v>
          </cell>
          <cell r="G205">
            <v>9.5291688102590552E-5</v>
          </cell>
          <cell r="H205">
            <v>6.0521561317114024E-5</v>
          </cell>
          <cell r="I205">
            <v>5.5598984604035672E-5</v>
          </cell>
          <cell r="J205">
            <v>5.6896085361447584E-5</v>
          </cell>
          <cell r="K205">
            <v>5.8763825543459878E-6</v>
          </cell>
          <cell r="L205">
            <v>1.7644168026481347E-6</v>
          </cell>
          <cell r="M205">
            <v>1.5472203889444695E-7</v>
          </cell>
          <cell r="N205">
            <v>1.0565105364688533E-7</v>
          </cell>
          <cell r="R205">
            <v>3.0478282326788587E-5</v>
          </cell>
          <cell r="S205">
            <v>1.6591000460147011E-5</v>
          </cell>
          <cell r="T205">
            <v>6.8821927834683903E-6</v>
          </cell>
          <cell r="U205">
            <v>3.5639926914389871E-6</v>
          </cell>
          <cell r="V205">
            <v>2.2121333946862684E-6</v>
          </cell>
          <cell r="W205">
            <v>8.6027409793354879E-7</v>
          </cell>
          <cell r="X205">
            <v>2.4579259940958536E-7</v>
          </cell>
          <cell r="Y205">
            <v>1.2289629970479268E-7</v>
          </cell>
          <cell r="Z205">
            <v>0</v>
          </cell>
          <cell r="AA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R205">
            <v>2.1544435629298564E-4</v>
          </cell>
          <cell r="AS205">
            <v>7.7340063866334799E-6</v>
          </cell>
          <cell r="AT205">
            <v>5.2506777874768974E-5</v>
          </cell>
          <cell r="AU205">
            <v>5.2355723062530039E-5</v>
          </cell>
          <cell r="AV205">
            <v>4.9445106444196521E-5</v>
          </cell>
          <cell r="AW205">
            <v>5.0321224355182342E-5</v>
          </cell>
          <cell r="AX205">
            <v>2.3866660333751762E-6</v>
          </cell>
          <cell r="AY205">
            <v>6.0421924895574075E-7</v>
          </cell>
          <cell r="AZ205">
            <v>6.0421924895574088E-8</v>
          </cell>
          <cell r="BA205">
            <v>3.0210962447787044E-8</v>
          </cell>
          <cell r="BE205">
            <v>6.0967687745253584E-5</v>
          </cell>
          <cell r="BF205">
            <v>6.3558276835240304E-6</v>
          </cell>
          <cell r="BG205">
            <v>3.5902717444353183E-5</v>
          </cell>
          <cell r="BH205">
            <v>4.6018455631449959E-6</v>
          </cell>
          <cell r="BI205">
            <v>3.9417447651528856E-6</v>
          </cell>
          <cell r="BJ205">
            <v>5.7145869083316945E-6</v>
          </cell>
          <cell r="BK205">
            <v>3.2439239215612261E-6</v>
          </cell>
          <cell r="BL205">
            <v>1.0373012539876012E-6</v>
          </cell>
          <cell r="BM205">
            <v>9.4300113998872845E-8</v>
          </cell>
          <cell r="BN205">
            <v>7.5440091199098276E-8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H205">
            <v>1.7619033299549398E-4</v>
          </cell>
          <cell r="CI205">
            <v>4.2269502210472534E-5</v>
          </cell>
          <cell r="CJ205">
            <v>2.8307846443417197E-5</v>
          </cell>
          <cell r="CK205">
            <v>2.8759963101089572E-5</v>
          </cell>
          <cell r="CL205">
            <v>2.3154345213378796E-5</v>
          </cell>
          <cell r="CM205">
            <v>3.1101225375872695E-5</v>
          </cell>
          <cell r="CN205">
            <v>1.6891769864809206E-5</v>
          </cell>
          <cell r="CO205">
            <v>4.9245615088300262E-6</v>
          </cell>
          <cell r="CP205">
            <v>4.6416611668334081E-7</v>
          </cell>
          <cell r="CQ205">
            <v>3.1695316094065599E-7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U205">
            <v>8.8095166497747002E-5</v>
          </cell>
          <cell r="DV205">
            <v>2.3202019159900441E-5</v>
          </cell>
          <cell r="DW205">
            <v>1.5407590848371389E-5</v>
          </cell>
          <cell r="DX205">
            <v>1.4954426411654585E-5</v>
          </cell>
          <cell r="DY205">
            <v>1.1329110917920142E-5</v>
          </cell>
          <cell r="DZ205">
            <v>1.3957464650877611E-5</v>
          </cell>
          <cell r="EA205">
            <v>7.159998100125529E-6</v>
          </cell>
          <cell r="EB205">
            <v>1.8126577468672223E-6</v>
          </cell>
          <cell r="EC205">
            <v>1.8126577468672225E-7</v>
          </cell>
          <cell r="ED205">
            <v>9.0632887343361126E-8</v>
          </cell>
          <cell r="EH205">
            <v>8.8095166497747029E-5</v>
          </cell>
          <cell r="EI205">
            <v>1.9067483050572092E-5</v>
          </cell>
          <cell r="EJ205">
            <v>1.2900255595045807E-5</v>
          </cell>
          <cell r="EK205">
            <v>1.3805536689434987E-5</v>
          </cell>
          <cell r="EL205">
            <v>1.1825234295458658E-5</v>
          </cell>
          <cell r="EM205">
            <v>1.7143760724995084E-5</v>
          </cell>
          <cell r="EN205">
            <v>9.7317717646836786E-6</v>
          </cell>
          <cell r="EO205">
            <v>3.1119037619628039E-6</v>
          </cell>
          <cell r="EP205">
            <v>2.8290034199661853E-7</v>
          </cell>
          <cell r="EQ205">
            <v>2.2632027359729483E-7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</row>
        <row r="207">
          <cell r="E207">
            <v>3.0689032636502781E-4</v>
          </cell>
          <cell r="F207">
            <v>3.0680834530304525E-5</v>
          </cell>
          <cell r="G207">
            <v>9.5291688102590552E-5</v>
          </cell>
          <cell r="H207">
            <v>6.0521561317114024E-5</v>
          </cell>
          <cell r="I207">
            <v>5.5598984604035672E-5</v>
          </cell>
          <cell r="J207">
            <v>5.6896085361447584E-5</v>
          </cell>
          <cell r="K207">
            <v>5.8763825543459878E-6</v>
          </cell>
          <cell r="L207">
            <v>1.7644168026481347E-6</v>
          </cell>
          <cell r="M207">
            <v>1.5472203889444695E-7</v>
          </cell>
          <cell r="N207">
            <v>1.0565105364688533E-7</v>
          </cell>
          <cell r="R207">
            <v>3.0478282326788587E-5</v>
          </cell>
          <cell r="S207">
            <v>1.6591000460147011E-5</v>
          </cell>
          <cell r="T207">
            <v>6.8821927834683903E-6</v>
          </cell>
          <cell r="U207">
            <v>3.5639926914389871E-6</v>
          </cell>
          <cell r="V207">
            <v>2.2121333946862684E-6</v>
          </cell>
          <cell r="W207">
            <v>8.6027409793354879E-7</v>
          </cell>
          <cell r="X207">
            <v>2.4579259940958536E-7</v>
          </cell>
          <cell r="Y207">
            <v>1.2289629970479268E-7</v>
          </cell>
          <cell r="Z207">
            <v>0</v>
          </cell>
          <cell r="AA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R207">
            <v>2.1544435629298564E-4</v>
          </cell>
          <cell r="AS207">
            <v>7.7340063866334799E-6</v>
          </cell>
          <cell r="AT207">
            <v>5.2506777874768974E-5</v>
          </cell>
          <cell r="AU207">
            <v>5.2355723062530039E-5</v>
          </cell>
          <cell r="AV207">
            <v>4.9445106444196521E-5</v>
          </cell>
          <cell r="AW207">
            <v>5.0321224355182342E-5</v>
          </cell>
          <cell r="AX207">
            <v>2.3866660333751762E-6</v>
          </cell>
          <cell r="AY207">
            <v>6.0421924895574075E-7</v>
          </cell>
          <cell r="AZ207">
            <v>6.0421924895574088E-8</v>
          </cell>
          <cell r="BA207">
            <v>3.0210962447787044E-8</v>
          </cell>
          <cell r="BE207">
            <v>6.0967687745253584E-5</v>
          </cell>
          <cell r="BF207">
            <v>6.3558276835240304E-6</v>
          </cell>
          <cell r="BG207">
            <v>3.5902717444353183E-5</v>
          </cell>
          <cell r="BH207">
            <v>4.6018455631449959E-6</v>
          </cell>
          <cell r="BI207">
            <v>3.9417447651528856E-6</v>
          </cell>
          <cell r="BJ207">
            <v>5.7145869083316945E-6</v>
          </cell>
          <cell r="BK207">
            <v>3.2439239215612261E-6</v>
          </cell>
          <cell r="BL207">
            <v>1.0373012539876012E-6</v>
          </cell>
          <cell r="BM207">
            <v>9.4300113998872845E-8</v>
          </cell>
          <cell r="BN207">
            <v>7.5440091199098276E-8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H207">
            <v>1.7619033299549398E-4</v>
          </cell>
          <cell r="CI207">
            <v>4.2269502210472534E-5</v>
          </cell>
          <cell r="CJ207">
            <v>2.8307846443417197E-5</v>
          </cell>
          <cell r="CK207">
            <v>2.8759963101089572E-5</v>
          </cell>
          <cell r="CL207">
            <v>2.3154345213378796E-5</v>
          </cell>
          <cell r="CM207">
            <v>3.1101225375872695E-5</v>
          </cell>
          <cell r="CN207">
            <v>1.6891769864809206E-5</v>
          </cell>
          <cell r="CO207">
            <v>4.9245615088300262E-6</v>
          </cell>
          <cell r="CP207">
            <v>4.6416611668334081E-7</v>
          </cell>
          <cell r="CQ207">
            <v>3.1695316094065599E-7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U207">
            <v>8.8095166497747002E-5</v>
          </cell>
          <cell r="DV207">
            <v>2.3202019159900441E-5</v>
          </cell>
          <cell r="DW207">
            <v>1.5407590848371389E-5</v>
          </cell>
          <cell r="DX207">
            <v>1.4954426411654585E-5</v>
          </cell>
          <cell r="DY207">
            <v>1.1329110917920142E-5</v>
          </cell>
          <cell r="DZ207">
            <v>1.3957464650877611E-5</v>
          </cell>
          <cell r="EA207">
            <v>7.159998100125529E-6</v>
          </cell>
          <cell r="EB207">
            <v>1.8126577468672223E-6</v>
          </cell>
          <cell r="EC207">
            <v>1.8126577468672225E-7</v>
          </cell>
          <cell r="ED207">
            <v>9.0632887343361126E-8</v>
          </cell>
          <cell r="EH207">
            <v>8.8095166497747029E-5</v>
          </cell>
          <cell r="EI207">
            <v>1.9067483050572092E-5</v>
          </cell>
          <cell r="EJ207">
            <v>1.2900255595045807E-5</v>
          </cell>
          <cell r="EK207">
            <v>1.3805536689434987E-5</v>
          </cell>
          <cell r="EL207">
            <v>1.1825234295458658E-5</v>
          </cell>
          <cell r="EM207">
            <v>1.7143760724995084E-5</v>
          </cell>
          <cell r="EN207">
            <v>9.7317717646836786E-6</v>
          </cell>
          <cell r="EO207">
            <v>3.1119037619628039E-6</v>
          </cell>
          <cell r="EP207">
            <v>2.8290034199661853E-7</v>
          </cell>
          <cell r="EQ207">
            <v>2.2632027359729483E-7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</row>
        <row r="209">
          <cell r="E209">
            <v>3.0689032636502781E-4</v>
          </cell>
          <cell r="F209">
            <v>3.0680834530304525E-5</v>
          </cell>
          <cell r="G209">
            <v>9.5291688102590552E-5</v>
          </cell>
          <cell r="H209">
            <v>6.0521561317114024E-5</v>
          </cell>
          <cell r="I209">
            <v>5.5598984604035672E-5</v>
          </cell>
          <cell r="J209">
            <v>5.6896085361447584E-5</v>
          </cell>
          <cell r="K209">
            <v>5.8763825543459878E-6</v>
          </cell>
          <cell r="L209">
            <v>1.7644168026481347E-6</v>
          </cell>
          <cell r="M209">
            <v>1.5472203889444695E-7</v>
          </cell>
          <cell r="N209">
            <v>1.0565105364688533E-7</v>
          </cell>
          <cell r="R209">
            <v>3.0478282326788587E-5</v>
          </cell>
          <cell r="S209">
            <v>1.6591000460147011E-5</v>
          </cell>
          <cell r="T209">
            <v>6.8821927834683903E-6</v>
          </cell>
          <cell r="U209">
            <v>3.5639926914389871E-6</v>
          </cell>
          <cell r="V209">
            <v>2.2121333946862684E-6</v>
          </cell>
          <cell r="W209">
            <v>8.6027409793354879E-7</v>
          </cell>
          <cell r="X209">
            <v>2.4579259940958536E-7</v>
          </cell>
          <cell r="Y209">
            <v>1.2289629970479268E-7</v>
          </cell>
          <cell r="Z209">
            <v>0</v>
          </cell>
          <cell r="AA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R209">
            <v>2.1544435629298564E-4</v>
          </cell>
          <cell r="AS209">
            <v>7.7340063866334799E-6</v>
          </cell>
          <cell r="AT209">
            <v>5.2506777874768974E-5</v>
          </cell>
          <cell r="AU209">
            <v>5.2355723062530039E-5</v>
          </cell>
          <cell r="AV209">
            <v>4.9445106444196521E-5</v>
          </cell>
          <cell r="AW209">
            <v>5.0321224355182342E-5</v>
          </cell>
          <cell r="AX209">
            <v>2.3866660333751762E-6</v>
          </cell>
          <cell r="AY209">
            <v>6.0421924895574075E-7</v>
          </cell>
          <cell r="AZ209">
            <v>6.0421924895574088E-8</v>
          </cell>
          <cell r="BA209">
            <v>3.0210962447787044E-8</v>
          </cell>
          <cell r="BE209">
            <v>6.0967687745253584E-5</v>
          </cell>
          <cell r="BF209">
            <v>6.3558276835240304E-6</v>
          </cell>
          <cell r="BG209">
            <v>3.5902717444353183E-5</v>
          </cell>
          <cell r="BH209">
            <v>4.6018455631449959E-6</v>
          </cell>
          <cell r="BI209">
            <v>3.9417447651528856E-6</v>
          </cell>
          <cell r="BJ209">
            <v>5.7145869083316945E-6</v>
          </cell>
          <cell r="BK209">
            <v>3.2439239215612261E-6</v>
          </cell>
          <cell r="BL209">
            <v>1.0373012539876012E-6</v>
          </cell>
          <cell r="BM209">
            <v>9.4300113998872845E-8</v>
          </cell>
          <cell r="BN209">
            <v>7.5440091199098276E-8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H209">
            <v>1.7619033299549398E-4</v>
          </cell>
          <cell r="CI209">
            <v>4.2269502210472534E-5</v>
          </cell>
          <cell r="CJ209">
            <v>2.8307846443417197E-5</v>
          </cell>
          <cell r="CK209">
            <v>2.8759963101089572E-5</v>
          </cell>
          <cell r="CL209">
            <v>2.3154345213378796E-5</v>
          </cell>
          <cell r="CM209">
            <v>3.1101225375872695E-5</v>
          </cell>
          <cell r="CN209">
            <v>1.6891769864809206E-5</v>
          </cell>
          <cell r="CO209">
            <v>4.9245615088300262E-6</v>
          </cell>
          <cell r="CP209">
            <v>4.6416611668334081E-7</v>
          </cell>
          <cell r="CQ209">
            <v>3.1695316094065599E-7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U209">
            <v>8.8095166497747002E-5</v>
          </cell>
          <cell r="DV209">
            <v>2.3202019159900441E-5</v>
          </cell>
          <cell r="DW209">
            <v>1.5407590848371389E-5</v>
          </cell>
          <cell r="DX209">
            <v>1.4954426411654585E-5</v>
          </cell>
          <cell r="DY209">
            <v>1.1329110917920142E-5</v>
          </cell>
          <cell r="DZ209">
            <v>1.3957464650877611E-5</v>
          </cell>
          <cell r="EA209">
            <v>7.159998100125529E-6</v>
          </cell>
          <cell r="EB209">
            <v>1.8126577468672223E-6</v>
          </cell>
          <cell r="EC209">
            <v>1.8126577468672225E-7</v>
          </cell>
          <cell r="ED209">
            <v>9.0632887343361126E-8</v>
          </cell>
          <cell r="EH209">
            <v>8.8095166497747029E-5</v>
          </cell>
          <cell r="EI209">
            <v>1.9067483050572092E-5</v>
          </cell>
          <cell r="EJ209">
            <v>1.2900255595045807E-5</v>
          </cell>
          <cell r="EK209">
            <v>1.3805536689434987E-5</v>
          </cell>
          <cell r="EL209">
            <v>1.1825234295458658E-5</v>
          </cell>
          <cell r="EM209">
            <v>1.7143760724995084E-5</v>
          </cell>
          <cell r="EN209">
            <v>9.7317717646836786E-6</v>
          </cell>
          <cell r="EO209">
            <v>3.1119037619628039E-6</v>
          </cell>
          <cell r="EP209">
            <v>2.8290034199661853E-7</v>
          </cell>
          <cell r="EQ209">
            <v>2.2632027359729483E-7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38">
          <cell r="F138">
            <v>0</v>
          </cell>
          <cell r="P138">
            <v>0</v>
          </cell>
          <cell r="Z138">
            <v>145700</v>
          </cell>
          <cell r="AJ138">
            <v>160100</v>
          </cell>
          <cell r="AT138">
            <v>191122.5144323284</v>
          </cell>
        </row>
        <row r="140">
          <cell r="F140">
            <v>0</v>
          </cell>
          <cell r="P140">
            <v>0</v>
          </cell>
          <cell r="Z140">
            <v>15777.81926811053</v>
          </cell>
          <cell r="AJ140">
            <v>18164.072727272727</v>
          </cell>
          <cell r="AT140">
            <v>25824.597124368236</v>
          </cell>
        </row>
        <row r="141">
          <cell r="F141">
            <v>0</v>
          </cell>
          <cell r="P141">
            <v>0</v>
          </cell>
          <cell r="Z141">
            <v>15995.444361463778</v>
          </cell>
          <cell r="AJ141">
            <v>15136.727272727272</v>
          </cell>
          <cell r="AT141">
            <v>15781.698242669478</v>
          </cell>
        </row>
        <row r="142">
          <cell r="F142">
            <v>0</v>
          </cell>
          <cell r="P142">
            <v>0</v>
          </cell>
          <cell r="Z142">
            <v>12948.693054518297</v>
          </cell>
          <cell r="AJ142">
            <v>11410.763636363637</v>
          </cell>
          <cell r="AT142">
            <v>12707.341442149449</v>
          </cell>
        </row>
        <row r="143">
          <cell r="F143">
            <v>0</v>
          </cell>
          <cell r="P143">
            <v>0</v>
          </cell>
          <cell r="Z143">
            <v>12839.880507841674</v>
          </cell>
          <cell r="AJ143">
            <v>12691.563636363637</v>
          </cell>
          <cell r="AT143">
            <v>11785.03440199344</v>
          </cell>
        </row>
        <row r="144">
          <cell r="F144">
            <v>0</v>
          </cell>
          <cell r="P144">
            <v>0</v>
          </cell>
          <cell r="Z144">
            <v>10663.629574309187</v>
          </cell>
          <cell r="AJ144">
            <v>13855.927272727273</v>
          </cell>
          <cell r="AT144">
            <v>16806.483842842819</v>
          </cell>
        </row>
        <row r="145">
          <cell r="F145">
            <v>0</v>
          </cell>
          <cell r="P145">
            <v>0</v>
          </cell>
          <cell r="Z145">
            <v>10337.191934279314</v>
          </cell>
          <cell r="AJ145">
            <v>12808</v>
          </cell>
          <cell r="AT145">
            <v>17011.440962877488</v>
          </cell>
        </row>
        <row r="146">
          <cell r="F146">
            <v>0</v>
          </cell>
          <cell r="P146">
            <v>0</v>
          </cell>
          <cell r="Z146">
            <v>9140.2539208364451</v>
          </cell>
          <cell r="AJ146">
            <v>11061.454545454546</v>
          </cell>
          <cell r="AT146">
            <v>14859.391202513469</v>
          </cell>
        </row>
        <row r="147">
          <cell r="F147">
            <v>0</v>
          </cell>
          <cell r="P147">
            <v>0</v>
          </cell>
          <cell r="Z147">
            <v>10010.75429424944</v>
          </cell>
          <cell r="AJ147">
            <v>8732.7272727272721</v>
          </cell>
          <cell r="AT147">
            <v>10657.770241802764</v>
          </cell>
        </row>
        <row r="148">
          <cell r="F148">
            <v>0</v>
          </cell>
          <cell r="P148">
            <v>0</v>
          </cell>
          <cell r="Z148">
            <v>7290.4406273338309</v>
          </cell>
          <cell r="AJ148">
            <v>10013.527272727273</v>
          </cell>
          <cell r="AT148">
            <v>8710.6776014734132</v>
          </cell>
        </row>
        <row r="149">
          <cell r="F149">
            <v>0</v>
          </cell>
          <cell r="P149">
            <v>0</v>
          </cell>
          <cell r="Z149">
            <v>5767.06497386109</v>
          </cell>
          <cell r="AJ149">
            <v>7801.2363636363634</v>
          </cell>
          <cell r="AT149">
            <v>9837.9417616640894</v>
          </cell>
        </row>
        <row r="150">
          <cell r="F150">
            <v>0</v>
          </cell>
          <cell r="P150">
            <v>0</v>
          </cell>
          <cell r="Z150">
            <v>10010.75429424944</v>
          </cell>
          <cell r="AJ150">
            <v>12458.690909090908</v>
          </cell>
          <cell r="AT150">
            <v>14859.391202513469</v>
          </cell>
        </row>
        <row r="152">
          <cell r="F152">
            <v>0</v>
          </cell>
          <cell r="P152">
            <v>0</v>
          </cell>
          <cell r="Z152">
            <v>7630.0395256917</v>
          </cell>
          <cell r="AJ152">
            <v>10200</v>
          </cell>
          <cell r="AT152">
            <v>10646.69603524229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105.9727711901625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105.9727711901625</v>
          </cell>
          <cell r="AJ156">
            <v>117.24137931034483</v>
          </cell>
          <cell r="AT156">
            <v>101.39710509754562</v>
          </cell>
        </row>
        <row r="157">
          <cell r="F157">
            <v>0</v>
          </cell>
          <cell r="P157">
            <v>0</v>
          </cell>
          <cell r="Z157">
            <v>211.94554238032501</v>
          </cell>
          <cell r="AJ157">
            <v>117.24137931034483</v>
          </cell>
          <cell r="AT157">
            <v>101.39710509754562</v>
          </cell>
        </row>
        <row r="158">
          <cell r="F158">
            <v>0</v>
          </cell>
          <cell r="P158">
            <v>0</v>
          </cell>
          <cell r="Z158">
            <v>317.9183135704875</v>
          </cell>
          <cell r="AJ158">
            <v>468.9655172413793</v>
          </cell>
          <cell r="AT158">
            <v>304.19131529263689</v>
          </cell>
        </row>
        <row r="159">
          <cell r="F159">
            <v>0</v>
          </cell>
          <cell r="P159">
            <v>0</v>
          </cell>
          <cell r="Z159">
            <v>529.86385595081254</v>
          </cell>
          <cell r="AJ159">
            <v>586.20689655172418</v>
          </cell>
          <cell r="AT159">
            <v>608.38263058527377</v>
          </cell>
        </row>
        <row r="160">
          <cell r="F160">
            <v>0</v>
          </cell>
          <cell r="P160">
            <v>0</v>
          </cell>
          <cell r="Z160">
            <v>635.836627140975</v>
          </cell>
          <cell r="AJ160">
            <v>820.68965517241384</v>
          </cell>
          <cell r="AT160">
            <v>811.17684078036496</v>
          </cell>
        </row>
        <row r="161">
          <cell r="F161">
            <v>0</v>
          </cell>
          <cell r="P161">
            <v>0</v>
          </cell>
          <cell r="Z161">
            <v>1589.5915678524375</v>
          </cell>
          <cell r="AJ161">
            <v>1055.1724137931035</v>
          </cell>
          <cell r="AT161">
            <v>811.17684078036496</v>
          </cell>
        </row>
        <row r="162">
          <cell r="F162">
            <v>0</v>
          </cell>
          <cell r="P162">
            <v>0</v>
          </cell>
          <cell r="Z162">
            <v>1165.7004830917874</v>
          </cell>
          <cell r="AJ162">
            <v>2227.5862068965516</v>
          </cell>
          <cell r="AT162">
            <v>1419.5594713656387</v>
          </cell>
        </row>
        <row r="163">
          <cell r="F163">
            <v>0</v>
          </cell>
          <cell r="P163">
            <v>0</v>
          </cell>
          <cell r="Z163">
            <v>847.78216952130003</v>
          </cell>
          <cell r="AJ163">
            <v>1875.8620689655172</v>
          </cell>
          <cell r="AT163">
            <v>2636.3247325361863</v>
          </cell>
        </row>
        <row r="164">
          <cell r="F164">
            <v>0</v>
          </cell>
          <cell r="P164">
            <v>0</v>
          </cell>
          <cell r="Z164">
            <v>2119.4554238032501</v>
          </cell>
          <cell r="AJ164">
            <v>2931.0344827586205</v>
          </cell>
          <cell r="AT164">
            <v>3751.6928886091878</v>
          </cell>
        </row>
        <row r="166">
          <cell r="F166">
            <v>0</v>
          </cell>
          <cell r="P166">
            <v>0</v>
          </cell>
          <cell r="Z166">
            <v>1733.3333333333333</v>
          </cell>
          <cell r="AJ166">
            <v>1448.2758620689656</v>
          </cell>
          <cell r="AT166">
            <v>1442.4242424242425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96.161616161616166</v>
          </cell>
        </row>
        <row r="169">
          <cell r="F169">
            <v>0</v>
          </cell>
          <cell r="P169">
            <v>0</v>
          </cell>
          <cell r="Z169">
            <v>216.66666666666666</v>
          </cell>
          <cell r="AJ169">
            <v>0</v>
          </cell>
          <cell r="AT169">
            <v>96.161616161616166</v>
          </cell>
        </row>
        <row r="170">
          <cell r="F170">
            <v>0</v>
          </cell>
          <cell r="P170">
            <v>0</v>
          </cell>
          <cell r="Z170">
            <v>108.33333333333333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108.33333333333333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108.33333333333333</v>
          </cell>
          <cell r="AJ172">
            <v>206.89655172413794</v>
          </cell>
          <cell r="AT172">
            <v>192.32323232323233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103.44827586206897</v>
          </cell>
          <cell r="AT173">
            <v>96.161616161616166</v>
          </cell>
        </row>
        <row r="174">
          <cell r="F174">
            <v>0</v>
          </cell>
          <cell r="P174">
            <v>0</v>
          </cell>
          <cell r="Z174">
            <v>108.33333333333333</v>
          </cell>
          <cell r="AJ174">
            <v>310.34482758620692</v>
          </cell>
          <cell r="AT174">
            <v>96.161616161616166</v>
          </cell>
        </row>
        <row r="175">
          <cell r="F175">
            <v>0</v>
          </cell>
          <cell r="P175">
            <v>0</v>
          </cell>
          <cell r="Z175">
            <v>216.66666666666666</v>
          </cell>
          <cell r="AJ175">
            <v>103.44827586206897</v>
          </cell>
          <cell r="AT175">
            <v>96.161616161616166</v>
          </cell>
        </row>
        <row r="176">
          <cell r="F176">
            <v>0</v>
          </cell>
          <cell r="P176">
            <v>0</v>
          </cell>
          <cell r="Z176">
            <v>216.66666666666666</v>
          </cell>
          <cell r="AJ176">
            <v>103.44827586206897</v>
          </cell>
          <cell r="AT176">
            <v>192.32323232323233</v>
          </cell>
        </row>
        <row r="177">
          <cell r="F177">
            <v>0</v>
          </cell>
          <cell r="P177">
            <v>0</v>
          </cell>
          <cell r="Z177">
            <v>108.33333333333333</v>
          </cell>
          <cell r="AJ177">
            <v>206.89655172413794</v>
          </cell>
          <cell r="AT177">
            <v>96.161616161616166</v>
          </cell>
        </row>
        <row r="178">
          <cell r="F178">
            <v>0</v>
          </cell>
          <cell r="P178">
            <v>0</v>
          </cell>
          <cell r="Z178">
            <v>541.66666666666663</v>
          </cell>
          <cell r="AJ178">
            <v>413.79310344827587</v>
          </cell>
          <cell r="AT178">
            <v>480.80808080808083</v>
          </cell>
        </row>
        <row r="180">
          <cell r="F180">
            <v>0</v>
          </cell>
          <cell r="P180">
            <v>0</v>
          </cell>
          <cell r="Z180">
            <v>40800</v>
          </cell>
          <cell r="AJ180">
            <v>45251.757188498399</v>
          </cell>
          <cell r="AT180">
            <v>56000</v>
          </cell>
        </row>
        <row r="182">
          <cell r="F182">
            <v>0</v>
          </cell>
          <cell r="P182">
            <v>0</v>
          </cell>
          <cell r="Z182">
            <v>3238.0952380952381</v>
          </cell>
          <cell r="AJ182">
            <v>4331.4024512920387</v>
          </cell>
          <cell r="AT182">
            <v>5651.3761467889908</v>
          </cell>
        </row>
        <row r="183">
          <cell r="F183">
            <v>0</v>
          </cell>
          <cell r="P183">
            <v>0</v>
          </cell>
          <cell r="Z183">
            <v>3885.7142857142858</v>
          </cell>
          <cell r="AJ183">
            <v>4445.386726326039</v>
          </cell>
          <cell r="AT183">
            <v>3904.5871559633028</v>
          </cell>
        </row>
        <row r="184">
          <cell r="F184">
            <v>0</v>
          </cell>
          <cell r="P184">
            <v>0</v>
          </cell>
          <cell r="Z184">
            <v>3885.7142857142858</v>
          </cell>
          <cell r="AJ184">
            <v>3077.5754259180271</v>
          </cell>
          <cell r="AT184">
            <v>4007.3394495412845</v>
          </cell>
        </row>
        <row r="185">
          <cell r="F185">
            <v>0</v>
          </cell>
          <cell r="P185">
            <v>0</v>
          </cell>
          <cell r="Z185">
            <v>3561.9047619047619</v>
          </cell>
          <cell r="AJ185">
            <v>3875.4653511560341</v>
          </cell>
          <cell r="AT185">
            <v>4007.3394495412845</v>
          </cell>
        </row>
        <row r="186">
          <cell r="F186">
            <v>0</v>
          </cell>
          <cell r="P186">
            <v>0</v>
          </cell>
          <cell r="Z186">
            <v>2374.6031746031745</v>
          </cell>
          <cell r="AJ186">
            <v>3419.5282510200304</v>
          </cell>
          <cell r="AT186">
            <v>4623.8532110091746</v>
          </cell>
        </row>
        <row r="187">
          <cell r="F187">
            <v>0</v>
          </cell>
          <cell r="P187">
            <v>0</v>
          </cell>
          <cell r="Z187">
            <v>3022.2222222222222</v>
          </cell>
          <cell r="AJ187">
            <v>3989.4496261900354</v>
          </cell>
          <cell r="AT187">
            <v>5754.1284403669724</v>
          </cell>
        </row>
        <row r="188">
          <cell r="F188">
            <v>0</v>
          </cell>
          <cell r="P188">
            <v>0</v>
          </cell>
          <cell r="Z188">
            <v>3346.031746031746</v>
          </cell>
          <cell r="AJ188">
            <v>3191.5597009520279</v>
          </cell>
          <cell r="AT188">
            <v>4212.8440366972482</v>
          </cell>
        </row>
        <row r="189">
          <cell r="F189">
            <v>0</v>
          </cell>
          <cell r="P189">
            <v>0</v>
          </cell>
          <cell r="Z189">
            <v>3993.6507936507937</v>
          </cell>
          <cell r="AJ189">
            <v>2963.5911508840263</v>
          </cell>
          <cell r="AT189">
            <v>3390.8256880733943</v>
          </cell>
        </row>
        <row r="190">
          <cell r="F190">
            <v>0</v>
          </cell>
          <cell r="P190">
            <v>0</v>
          </cell>
          <cell r="Z190">
            <v>3130.1587301587301</v>
          </cell>
          <cell r="AJ190">
            <v>3875.4653511560341</v>
          </cell>
          <cell r="AT190">
            <v>3596.330275229358</v>
          </cell>
        </row>
        <row r="191">
          <cell r="F191">
            <v>0</v>
          </cell>
          <cell r="P191">
            <v>0</v>
          </cell>
          <cell r="Z191">
            <v>3022.2222222222222</v>
          </cell>
          <cell r="AJ191">
            <v>3305.5439759860292</v>
          </cell>
          <cell r="AT191">
            <v>3185.3211009174311</v>
          </cell>
        </row>
        <row r="192">
          <cell r="F192">
            <v>0</v>
          </cell>
          <cell r="P192">
            <v>0</v>
          </cell>
          <cell r="Z192">
            <v>4101.5873015873012</v>
          </cell>
          <cell r="AJ192">
            <v>4331.4024512920387</v>
          </cell>
          <cell r="AT192">
            <v>6165.1376146788989</v>
          </cell>
        </row>
        <row r="194">
          <cell r="F194">
            <v>0</v>
          </cell>
          <cell r="P194">
            <v>0</v>
          </cell>
          <cell r="Z194">
            <v>82757.670850767085</v>
          </cell>
          <cell r="AJ194">
            <v>92600</v>
          </cell>
          <cell r="AT194">
            <v>100900</v>
          </cell>
        </row>
        <row r="196">
          <cell r="F196">
            <v>0</v>
          </cell>
          <cell r="P196">
            <v>0</v>
          </cell>
          <cell r="Z196">
            <v>9826.1086762124505</v>
          </cell>
          <cell r="AJ196">
            <v>11963.824289405684</v>
          </cell>
          <cell r="AT196">
            <v>14589.180990899898</v>
          </cell>
        </row>
        <row r="197">
          <cell r="F197">
            <v>0</v>
          </cell>
          <cell r="P197">
            <v>0</v>
          </cell>
          <cell r="Z197">
            <v>10262.824617377448</v>
          </cell>
          <cell r="AJ197">
            <v>8972.8682170542634</v>
          </cell>
          <cell r="AT197">
            <v>9488.0687563195152</v>
          </cell>
        </row>
        <row r="198">
          <cell r="F198">
            <v>0</v>
          </cell>
          <cell r="P198">
            <v>0</v>
          </cell>
          <cell r="Z198">
            <v>7970.0659262612098</v>
          </cell>
          <cell r="AJ198">
            <v>7537.209302325582</v>
          </cell>
          <cell r="AT198">
            <v>7549.646107178969</v>
          </cell>
        </row>
        <row r="199">
          <cell r="F199">
            <v>0</v>
          </cell>
          <cell r="P199">
            <v>0</v>
          </cell>
          <cell r="Z199">
            <v>7533.3499850962125</v>
          </cell>
          <cell r="AJ199">
            <v>8015.7622739018088</v>
          </cell>
          <cell r="AT199">
            <v>6121.3346814964607</v>
          </cell>
        </row>
        <row r="200">
          <cell r="F200">
            <v>0</v>
          </cell>
          <cell r="P200">
            <v>0</v>
          </cell>
          <cell r="Z200">
            <v>6769.097088057466</v>
          </cell>
          <cell r="AJ200">
            <v>8374.6770025839796</v>
          </cell>
          <cell r="AT200">
            <v>9794.1354903943375</v>
          </cell>
        </row>
        <row r="201">
          <cell r="F201">
            <v>0</v>
          </cell>
          <cell r="P201">
            <v>0</v>
          </cell>
          <cell r="Z201">
            <v>6004.8441910187194</v>
          </cell>
          <cell r="AJ201">
            <v>7178.2945736434103</v>
          </cell>
          <cell r="AT201">
            <v>9182.002022244691</v>
          </cell>
        </row>
        <row r="202">
          <cell r="F202">
            <v>0</v>
          </cell>
          <cell r="P202">
            <v>0</v>
          </cell>
          <cell r="Z202">
            <v>3930.44347048498</v>
          </cell>
          <cell r="AJ202">
            <v>5862.273901808785</v>
          </cell>
          <cell r="AT202">
            <v>8161.7795753286146</v>
          </cell>
        </row>
        <row r="203">
          <cell r="F203">
            <v>0</v>
          </cell>
          <cell r="P203">
            <v>0</v>
          </cell>
          <cell r="Z203">
            <v>3821.2644851937307</v>
          </cell>
          <cell r="AJ203">
            <v>4426.6149870801037</v>
          </cell>
          <cell r="AT203">
            <v>5713.2457027300306</v>
          </cell>
        </row>
        <row r="204">
          <cell r="F204">
            <v>0</v>
          </cell>
          <cell r="P204">
            <v>0</v>
          </cell>
          <cell r="Z204">
            <v>2620.2956469899868</v>
          </cell>
          <cell r="AJ204">
            <v>3828.423772609819</v>
          </cell>
          <cell r="AT204">
            <v>3264.7118301314458</v>
          </cell>
        </row>
        <row r="205">
          <cell r="F205">
            <v>0</v>
          </cell>
          <cell r="P205">
            <v>0</v>
          </cell>
          <cell r="Z205">
            <v>1746.8637646599911</v>
          </cell>
          <cell r="AJ205">
            <v>2273.1266149870803</v>
          </cell>
          <cell r="AT205">
            <v>3774.8230535894845</v>
          </cell>
        </row>
        <row r="206">
          <cell r="F206">
            <v>0</v>
          </cell>
          <cell r="P206">
            <v>0</v>
          </cell>
          <cell r="Z206">
            <v>3057.0115881549846</v>
          </cell>
          <cell r="AJ206">
            <v>4905.1679586563305</v>
          </cell>
          <cell r="AT206">
            <v>4284.9342770475232</v>
          </cell>
        </row>
        <row r="208">
          <cell r="F208">
            <v>0</v>
          </cell>
          <cell r="P208">
            <v>0</v>
          </cell>
          <cell r="Z208">
            <v>12800</v>
          </cell>
          <cell r="AJ208">
            <v>10661.988304093567</v>
          </cell>
          <cell r="AT208">
            <v>22023.263888888891</v>
          </cell>
        </row>
        <row r="210">
          <cell r="F210">
            <v>0</v>
          </cell>
          <cell r="P210">
            <v>0</v>
          </cell>
          <cell r="Z210">
            <v>2773.3333333333335</v>
          </cell>
          <cell r="AJ210">
            <v>1845.3441295546559</v>
          </cell>
          <cell r="AT210">
            <v>5403.8564171810704</v>
          </cell>
        </row>
        <row r="211">
          <cell r="F211">
            <v>0</v>
          </cell>
          <cell r="P211">
            <v>0</v>
          </cell>
          <cell r="Z211">
            <v>1493.3333333333333</v>
          </cell>
          <cell r="AJ211">
            <v>1640.305892937472</v>
          </cell>
          <cell r="AT211">
            <v>2243.11021090535</v>
          </cell>
        </row>
        <row r="212">
          <cell r="F212">
            <v>0</v>
          </cell>
          <cell r="P212">
            <v>0</v>
          </cell>
          <cell r="Z212">
            <v>853.33333333333337</v>
          </cell>
          <cell r="AJ212">
            <v>717.63382816014393</v>
          </cell>
          <cell r="AT212">
            <v>1121.555105452675</v>
          </cell>
        </row>
        <row r="213">
          <cell r="F213">
            <v>0</v>
          </cell>
          <cell r="P213">
            <v>0</v>
          </cell>
          <cell r="Z213">
            <v>1386.6666666666667</v>
          </cell>
          <cell r="AJ213">
            <v>820.15294646873599</v>
          </cell>
          <cell r="AT213">
            <v>1529.3933256172841</v>
          </cell>
        </row>
        <row r="214">
          <cell r="F214">
            <v>0</v>
          </cell>
          <cell r="P214">
            <v>0</v>
          </cell>
          <cell r="Z214">
            <v>1173.3333333333333</v>
          </cell>
          <cell r="AJ214">
            <v>1230.229419703104</v>
          </cell>
          <cell r="AT214">
            <v>2039.1911008230454</v>
          </cell>
        </row>
        <row r="215">
          <cell r="F215">
            <v>0</v>
          </cell>
          <cell r="P215">
            <v>0</v>
          </cell>
          <cell r="Z215">
            <v>853.33333333333337</v>
          </cell>
          <cell r="AJ215">
            <v>922.67206477732793</v>
          </cell>
          <cell r="AT215">
            <v>1325.4742155349795</v>
          </cell>
        </row>
        <row r="216">
          <cell r="F216">
            <v>0</v>
          </cell>
          <cell r="P216">
            <v>0</v>
          </cell>
          <cell r="Z216">
            <v>1173.3333333333333</v>
          </cell>
          <cell r="AJ216">
            <v>820.15294646873599</v>
          </cell>
          <cell r="AT216">
            <v>1529.3933256172841</v>
          </cell>
        </row>
        <row r="217">
          <cell r="F217">
            <v>0</v>
          </cell>
          <cell r="P217">
            <v>0</v>
          </cell>
          <cell r="Z217">
            <v>320</v>
          </cell>
          <cell r="AJ217">
            <v>307.557354925776</v>
          </cell>
          <cell r="AT217">
            <v>611.75733024691363</v>
          </cell>
        </row>
        <row r="218">
          <cell r="F218">
            <v>0</v>
          </cell>
          <cell r="P218">
            <v>0</v>
          </cell>
          <cell r="Z218">
            <v>106.66666666666667</v>
          </cell>
          <cell r="AJ218">
            <v>0</v>
          </cell>
          <cell r="AT218">
            <v>305.87866512345681</v>
          </cell>
        </row>
        <row r="219">
          <cell r="F219">
            <v>0</v>
          </cell>
          <cell r="P219">
            <v>0</v>
          </cell>
          <cell r="Z219">
            <v>106.66666666666667</v>
          </cell>
          <cell r="AJ219">
            <v>0</v>
          </cell>
          <cell r="AT219">
            <v>101.95955504115227</v>
          </cell>
        </row>
        <row r="220">
          <cell r="F220">
            <v>0</v>
          </cell>
          <cell r="P220">
            <v>0</v>
          </cell>
          <cell r="Z220">
            <v>106.66666666666667</v>
          </cell>
          <cell r="AJ220">
            <v>102.519118308592</v>
          </cell>
          <cell r="AT220">
            <v>203.91911008230454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0.60198604835385128</v>
          </cell>
          <cell r="Y76">
            <v>0.38848852040816323</v>
          </cell>
          <cell r="Z76">
            <v>0.55697278911564618</v>
          </cell>
          <cell r="AA76">
            <v>0.5746347110907104</v>
          </cell>
          <cell r="AB76">
            <v>0.66376667643408727</v>
          </cell>
          <cell r="AC76">
            <v>0.82352405247813409</v>
          </cell>
          <cell r="AG76">
            <v>0.58968627989879474</v>
          </cell>
          <cell r="AH76">
            <v>0.39637305699481862</v>
          </cell>
          <cell r="AI76">
            <v>0.75194300518134716</v>
          </cell>
          <cell r="AJ76">
            <v>0.58163753557978903</v>
          </cell>
          <cell r="AK76">
            <v>0.63505289558532463</v>
          </cell>
          <cell r="AL76">
            <v>0.79371761658031104</v>
          </cell>
          <cell r="AP76">
            <v>0.63710593090646994</v>
          </cell>
          <cell r="AQ76">
            <v>0.46561797752808992</v>
          </cell>
          <cell r="AR76">
            <v>0.69075194468452894</v>
          </cell>
          <cell r="AS76">
            <v>0.57911271439903877</v>
          </cell>
          <cell r="AT76">
            <v>0.69714679526511114</v>
          </cell>
          <cell r="AU76">
            <v>0.81634320735444321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0.52574507125362746</v>
          </cell>
          <cell r="Y77">
            <v>0.37595663265306123</v>
          </cell>
          <cell r="Z77">
            <v>0.55697278911564618</v>
          </cell>
          <cell r="AA77">
            <v>0.52282338468089229</v>
          </cell>
          <cell r="AB77">
            <v>0.55143693119139559</v>
          </cell>
          <cell r="AC77">
            <v>0.71610787172011658</v>
          </cell>
          <cell r="AG77">
            <v>0.52555594176656495</v>
          </cell>
          <cell r="AH77">
            <v>0.39637305699481862</v>
          </cell>
          <cell r="AI77">
            <v>0.75194300518134716</v>
          </cell>
          <cell r="AJ77">
            <v>0.54665181915393712</v>
          </cell>
          <cell r="AK77">
            <v>0.52979550957670729</v>
          </cell>
          <cell r="AL77">
            <v>0.7101683937823835</v>
          </cell>
          <cell r="AP77">
            <v>0.5669658284213539</v>
          </cell>
          <cell r="AQ77">
            <v>0.45268414481897629</v>
          </cell>
          <cell r="AR77">
            <v>0.69075194468452894</v>
          </cell>
          <cell r="AS77">
            <v>0.519498170269726</v>
          </cell>
          <cell r="AT77">
            <v>0.60886182992586135</v>
          </cell>
          <cell r="AU77">
            <v>0.69540347293156268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0.35737958015729954</v>
          </cell>
          <cell r="Y78">
            <v>0.36342474489795917</v>
          </cell>
          <cell r="Z78">
            <v>0.50127551020408168</v>
          </cell>
          <cell r="AA78">
            <v>0.40036024953041299</v>
          </cell>
          <cell r="AB78">
            <v>0.31316171400992837</v>
          </cell>
          <cell r="AC78">
            <v>0.46547011661807591</v>
          </cell>
          <cell r="AG78">
            <v>0.38321787420478703</v>
          </cell>
          <cell r="AH78">
            <v>0.39637305699481862</v>
          </cell>
          <cell r="AI78">
            <v>0.75194300518134716</v>
          </cell>
          <cell r="AJ78">
            <v>0.39796252434406626</v>
          </cell>
          <cell r="AK78">
            <v>0.35085795336205777</v>
          </cell>
          <cell r="AL78">
            <v>0.50129533678756488</v>
          </cell>
          <cell r="AP78">
            <v>0.41499560637026939</v>
          </cell>
          <cell r="AQ78">
            <v>0.42681647940074913</v>
          </cell>
          <cell r="AR78">
            <v>0.69075194468452894</v>
          </cell>
          <cell r="AS78">
            <v>0.37471999166996628</v>
          </cell>
          <cell r="AT78">
            <v>0.41707035349921501</v>
          </cell>
          <cell r="AU78">
            <v>0.51399387129724217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0.22872293130067173</v>
          </cell>
          <cell r="Y79">
            <v>0.32582908163265301</v>
          </cell>
          <cell r="Z79">
            <v>0.38988095238095233</v>
          </cell>
          <cell r="AA79">
            <v>0.31557807904161966</v>
          </cell>
          <cell r="AB79">
            <v>0.12254154026475457</v>
          </cell>
          <cell r="AC79">
            <v>0.32224854227405247</v>
          </cell>
          <cell r="AG79">
            <v>0.2752912075920102</v>
          </cell>
          <cell r="AH79">
            <v>0.37235044747998114</v>
          </cell>
          <cell r="AI79">
            <v>0.75194300518134716</v>
          </cell>
          <cell r="AJ79">
            <v>0.30175180417297331</v>
          </cell>
          <cell r="AK79">
            <v>0.2105147720172347</v>
          </cell>
          <cell r="AL79">
            <v>0.33419689119170992</v>
          </cell>
          <cell r="AP79">
            <v>0.30540169623727575</v>
          </cell>
          <cell r="AQ79">
            <v>0.41388264669163549</v>
          </cell>
          <cell r="AR79">
            <v>0.69075194468452894</v>
          </cell>
          <cell r="AS79">
            <v>0.26826544858190776</v>
          </cell>
          <cell r="AT79">
            <v>0.27703213261626691</v>
          </cell>
          <cell r="AU79">
            <v>0.39305413687436158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0.15883536895879979</v>
          </cell>
          <cell r="Y80">
            <v>0.26316964285714289</v>
          </cell>
          <cell r="Z80">
            <v>0.33418367346938777</v>
          </cell>
          <cell r="AA80">
            <v>0.23550602913553706</v>
          </cell>
          <cell r="AB80">
            <v>6.8078633480419204E-2</v>
          </cell>
          <cell r="AC80">
            <v>0.14322157434402333</v>
          </cell>
          <cell r="AG80">
            <v>0.17831362309937027</v>
          </cell>
          <cell r="AH80">
            <v>0.31229392369288744</v>
          </cell>
          <cell r="AI80">
            <v>0.75194300518134716</v>
          </cell>
          <cell r="AJ80">
            <v>0.2055410840018804</v>
          </cell>
          <cell r="AK80">
            <v>0.10876596554223793</v>
          </cell>
          <cell r="AL80">
            <v>0.12532383419689122</v>
          </cell>
          <cell r="AP80">
            <v>0.17242775194257673</v>
          </cell>
          <cell r="AQ80">
            <v>0.33627965043695385</v>
          </cell>
          <cell r="AR80">
            <v>0.51806395851339671</v>
          </cell>
          <cell r="AS80">
            <v>0.17458545066441611</v>
          </cell>
          <cell r="AT80">
            <v>0.11872805683554295</v>
          </cell>
          <cell r="AU80">
            <v>0.15117466802860061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7.3064269721047917E-2</v>
          </cell>
          <cell r="Y81">
            <v>0.11278698979591838</v>
          </cell>
          <cell r="Z81">
            <v>0.16709183673469388</v>
          </cell>
          <cell r="AA81">
            <v>0.11775301456776853</v>
          </cell>
          <cell r="AB81">
            <v>2.382752171814672E-2</v>
          </cell>
          <cell r="AC81">
            <v>7.1610787172011664E-2</v>
          </cell>
          <cell r="AG81">
            <v>5.3181256012092892E-2</v>
          </cell>
          <cell r="AH81">
            <v>0.12011304757418746</v>
          </cell>
          <cell r="AI81">
            <v>0.50129533678756477</v>
          </cell>
          <cell r="AJ81">
            <v>5.6851789192009464E-2</v>
          </cell>
          <cell r="AK81">
            <v>2.105147720172347E-2</v>
          </cell>
          <cell r="AL81">
            <v>0</v>
          </cell>
          <cell r="AP81">
            <v>5.698883326915672E-2</v>
          </cell>
          <cell r="AQ81">
            <v>0.11640449438202248</v>
          </cell>
          <cell r="AR81">
            <v>0.17268798617113224</v>
          </cell>
          <cell r="AS81">
            <v>7.2389089299879847E-2</v>
          </cell>
          <cell r="AT81">
            <v>2.739878234666376E-2</v>
          </cell>
          <cell r="AU81">
            <v>3.0234933605720122E-2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/>
      <sheetData sheetId="1"/>
      <sheetData sheetId="2"/>
      <sheetData sheetId="3"/>
      <sheetData sheetId="4">
        <row r="167">
          <cell r="E167">
            <v>22241.681468059272</v>
          </cell>
          <cell r="F167">
            <v>22863.98318092624</v>
          </cell>
          <cell r="G167">
            <v>22958.418484007183</v>
          </cell>
          <cell r="H167">
            <v>22630.501722333669</v>
          </cell>
          <cell r="I167">
            <v>22092.085556394119</v>
          </cell>
          <cell r="J167">
            <v>21587.117917921281</v>
          </cell>
          <cell r="N167">
            <v>22117.16125308453</v>
          </cell>
          <cell r="O167">
            <v>22754.021322074899</v>
          </cell>
          <cell r="P167">
            <v>22863.629111706439</v>
          </cell>
          <cell r="Q167">
            <v>22550.609046523383</v>
          </cell>
          <cell r="R167">
            <v>22025.889780933237</v>
          </cell>
          <cell r="S167">
            <v>21532.840767764312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55" zoomScaleNormal="5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3" t="s">
        <v>87</v>
      </c>
      <c r="D2" s="174"/>
      <c r="E2" s="174"/>
      <c r="F2" s="175"/>
      <c r="G2" s="175"/>
      <c r="H2" s="24"/>
      <c r="I2" s="24"/>
      <c r="J2" s="25"/>
    </row>
    <row r="3" spans="1:81">
      <c r="A3" s="35"/>
      <c r="B3" s="23" t="s">
        <v>12</v>
      </c>
      <c r="C3" s="176" t="s">
        <v>80</v>
      </c>
      <c r="D3" s="174"/>
      <c r="E3" s="174"/>
      <c r="F3" s="175"/>
      <c r="G3" s="175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230">
        <f>'[2]012_04_条件設定_ストック'!$F$21</f>
        <v>2</v>
      </c>
      <c r="F10" s="231"/>
      <c r="G10" s="232"/>
    </row>
    <row r="11" spans="1:81">
      <c r="A11" s="16"/>
      <c r="B11" s="16"/>
      <c r="C11" s="16"/>
      <c r="D11" s="37"/>
      <c r="E11" s="233" t="str">
        <f>'[2]012_04_条件設定_ストック'!$F$22</f>
        <v>対数近似によるトレンド推計</v>
      </c>
      <c r="F11" s="234"/>
      <c r="G11" s="235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228" t="s">
        <v>39</v>
      </c>
      <c r="E18" s="228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228" t="s">
        <v>39</v>
      </c>
      <c r="R18" s="228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228" t="s">
        <v>39</v>
      </c>
      <c r="AE18" s="228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228" t="s">
        <v>39</v>
      </c>
      <c r="AR18" s="228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228" t="s">
        <v>39</v>
      </c>
      <c r="BE18" s="228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228" t="s">
        <v>39</v>
      </c>
      <c r="BR18" s="228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229"/>
      <c r="E19" s="229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229"/>
      <c r="R19" s="229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229"/>
      <c r="AE19" s="229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229"/>
      <c r="AR19" s="229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229"/>
      <c r="BE19" s="229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229"/>
      <c r="BR19" s="229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>
        <f t="array" ref="F20:O20">_xlfn.IFS(
     $E$10=1,'[1]031_12_年収等別_世帯割合_2550'!$CH$80:$CQ$80,
     $E$10=2,'[1]031_12_年収等別_世帯割合_2550'!$E$80:$N$80
)</f>
        <v>0.27237480820752158</v>
      </c>
      <c r="G20" s="42">
        <v>6.623284845816016E-2</v>
      </c>
      <c r="H20" s="43">
        <v>4.5046892444585596E-2</v>
      </c>
      <c r="I20" s="43">
        <v>4.2626869854303515E-2</v>
      </c>
      <c r="J20" s="43">
        <v>3.5508583601415525E-2</v>
      </c>
      <c r="K20" s="43">
        <v>4.6087123742880397E-2</v>
      </c>
      <c r="L20" s="43">
        <v>2.6870943678777324E-2</v>
      </c>
      <c r="M20" s="43">
        <v>6.5193905721900028E-3</v>
      </c>
      <c r="N20" s="43">
        <v>6.1122739638259753E-4</v>
      </c>
      <c r="O20" s="44">
        <v>3.2360869198068979E-4</v>
      </c>
      <c r="Q20" s="39" t="s">
        <v>21</v>
      </c>
      <c r="R20" s="40" t="s">
        <v>18</v>
      </c>
      <c r="S20" s="41">
        <f t="array" ref="S20:AB20">_xlfn.IFS(
     $E$10=1,'[1]031_12_年収等別_世帯割合_2550'!$CH$82:$CQ$82,
     $E$10=2,'[1]031_12_年収等別_世帯割合_2550'!$E$82:$N$82
)</f>
        <v>0.27291113053205907</v>
      </c>
      <c r="T20" s="42">
        <v>6.3045611753005382E-2</v>
      </c>
      <c r="U20" s="43">
        <v>4.3862375571865286E-2</v>
      </c>
      <c r="V20" s="43">
        <v>4.1027324824032083E-2</v>
      </c>
      <c r="W20" s="43">
        <v>3.5620204679115842E-2</v>
      </c>
      <c r="X20" s="43">
        <v>4.8998598886156638E-2</v>
      </c>
      <c r="Y20" s="43">
        <v>2.8976955060710175E-2</v>
      </c>
      <c r="Z20" s="43">
        <v>6.5193905721900028E-3</v>
      </c>
      <c r="AA20" s="43">
        <v>6.1122739638259753E-4</v>
      </c>
      <c r="AB20" s="44">
        <v>3.2360869198068979E-4</v>
      </c>
      <c r="AD20" s="39" t="s">
        <v>21</v>
      </c>
      <c r="AE20" s="40" t="s">
        <v>18</v>
      </c>
      <c r="AF20" s="41">
        <f t="array" ref="AF20:AO20">_xlfn.IFS(
     $E$10=1,'[1]031_12_年収等別_世帯割合_2550'!$CH$84:$CQ$84,
     $E$10=2,'[1]031_12_年収等別_世帯割合_2550'!$E$84:$N$84
)</f>
        <v>0.27337373491193467</v>
      </c>
      <c r="AG20" s="42">
        <v>6.0296463354649471E-2</v>
      </c>
      <c r="AH20" s="43">
        <v>4.2840671517629859E-2</v>
      </c>
      <c r="AI20" s="43">
        <v>3.9647638573884141E-2</v>
      </c>
      <c r="AJ20" s="43">
        <v>3.5716483347871857E-2</v>
      </c>
      <c r="AK20" s="43">
        <v>5.1509889376143106E-2</v>
      </c>
      <c r="AL20" s="43">
        <v>3.0793493445887585E-2</v>
      </c>
      <c r="AM20" s="43">
        <v>6.5193905721900028E-3</v>
      </c>
      <c r="AN20" s="43">
        <v>6.1122739638259753E-4</v>
      </c>
      <c r="AO20" s="44">
        <v>3.2360869198068979E-4</v>
      </c>
      <c r="AQ20" s="39" t="s">
        <v>21</v>
      </c>
      <c r="AR20" s="40" t="s">
        <v>18</v>
      </c>
      <c r="AS20" s="41">
        <f t="array" ref="AS20:BB20">_xlfn.IFS(
     $E$10=1,'[1]031_12_年収等別_世帯割合_2550'!$CH$86:$CQ$86,
     $E$10=2,'[1]031_12_年収等別_世帯割合_2550'!$E$86:$N$86
)</f>
        <v>0.27378045925114575</v>
      </c>
      <c r="AT20" s="42">
        <v>5.7879396819275897E-2</v>
      </c>
      <c r="AU20" s="43">
        <v>4.194238364054588E-2</v>
      </c>
      <c r="AV20" s="43">
        <v>3.8434610762601941E-2</v>
      </c>
      <c r="AW20" s="43">
        <v>3.580113208799067E-2</v>
      </c>
      <c r="AX20" s="43">
        <v>5.3717829917868026E-2</v>
      </c>
      <c r="AY20" s="43">
        <v>3.2390604079733196E-2</v>
      </c>
      <c r="AZ20" s="43">
        <v>6.5193905721900028E-3</v>
      </c>
      <c r="BA20" s="43">
        <v>6.1122739638259753E-4</v>
      </c>
      <c r="BB20" s="44">
        <v>3.2360869198068979E-4</v>
      </c>
      <c r="BD20" s="39" t="s">
        <v>21</v>
      </c>
      <c r="BE20" s="40" t="s">
        <v>18</v>
      </c>
      <c r="BF20" s="41">
        <f t="array" ref="BF20:BO20">_xlfn.IFS(
     $E$10=1,'[1]031_12_年収等別_世帯割合_2550'!$CH$88:$CQ$88,
     $E$10=2,'[1]031_12_年収等別_世帯割合_2550'!$E$88:$N$88
)</f>
        <v>0.27414336019623325</v>
      </c>
      <c r="BG20" s="42">
        <v>5.5722762348548602E-2</v>
      </c>
      <c r="BH20" s="43">
        <v>4.1140883734770081E-2</v>
      </c>
      <c r="BI20" s="43">
        <v>3.7352283257969243E-2</v>
      </c>
      <c r="BJ20" s="43">
        <v>3.5876660166416385E-2</v>
      </c>
      <c r="BK20" s="43">
        <v>5.5687871127703528E-2</v>
      </c>
      <c r="BL20" s="43">
        <v>3.3815630572015601E-2</v>
      </c>
      <c r="BM20" s="43">
        <v>6.5193905721900028E-3</v>
      </c>
      <c r="BN20" s="43">
        <v>6.1122739638259753E-4</v>
      </c>
      <c r="BO20" s="44">
        <v>3.2360869198068979E-4</v>
      </c>
      <c r="BQ20" s="39" t="s">
        <v>21</v>
      </c>
      <c r="BR20" s="40" t="s">
        <v>18</v>
      </c>
      <c r="BS20" s="41">
        <f t="array" ref="BS20:CB20">_xlfn.IFS(
     $E$10=1,'[1]031_12_年収等別_世帯割合_2550'!$CH$90:$CQ$90,
     $E$10=2,'[1]031_12_年収等別_世帯割合_2550'!$E$90:$N$90
)</f>
        <v>0.27447096958531075</v>
      </c>
      <c r="BT20" s="42">
        <v>5.3775857246804587E-2</v>
      </c>
      <c r="BU20" s="43">
        <v>4.0417328456032464E-2</v>
      </c>
      <c r="BV20" s="43">
        <v>3.6375210430316329E-2</v>
      </c>
      <c r="BW20" s="43">
        <v>3.5944843255951417E-2</v>
      </c>
      <c r="BX20" s="43">
        <v>5.7466328874778885E-2</v>
      </c>
      <c r="BY20" s="43">
        <v>3.5102075440444941E-2</v>
      </c>
      <c r="BZ20" s="43">
        <v>6.5193905721900028E-3</v>
      </c>
      <c r="CA20" s="43">
        <v>6.1122739638259753E-4</v>
      </c>
      <c r="CB20" s="44">
        <v>3.2360869198068979E-4</v>
      </c>
    </row>
    <row r="21" spans="1:80">
      <c r="A21" s="16"/>
      <c r="B21" s="16"/>
      <c r="C21" s="16"/>
      <c r="D21" s="40"/>
      <c r="E21" s="21" t="s">
        <v>19</v>
      </c>
      <c r="F21" s="45">
        <f t="array" ref="F21:O21">_xlfn.IFS(
     $E$10=1,'[1]031_12_年収等別_世帯割合_2550'!$CH$97:$CQ$97,
     $E$10=2,'[1]031_12_年収等別_世帯割合_2550'!$E$97:$N$97
)</f>
        <v>0.16971306162839447</v>
      </c>
      <c r="G21" s="46">
        <v>5.2532666281942413E-2</v>
      </c>
      <c r="H21" s="47">
        <v>3.1582904924152076E-2</v>
      </c>
      <c r="I21" s="47">
        <v>2.7345769990497988E-2</v>
      </c>
      <c r="J21" s="47">
        <v>2.0880391923752201E-2</v>
      </c>
      <c r="K21" s="47">
        <v>2.1817968309008597E-2</v>
      </c>
      <c r="L21" s="47">
        <v>8.5295299552122263E-3</v>
      </c>
      <c r="M21" s="47">
        <v>2.5893829367994708E-3</v>
      </c>
      <c r="N21" s="47">
        <v>2.3671112412965341E-4</v>
      </c>
      <c r="O21" s="48">
        <v>1.3339310556220645E-4</v>
      </c>
      <c r="Q21" s="40"/>
      <c r="R21" s="21" t="s">
        <v>19</v>
      </c>
      <c r="S21" s="45">
        <f t="array" ref="S21:AB21">_xlfn.IFS(
     $E$10=1,'[1]031_12_年収等別_世帯割合_2550'!$CH$99:$CQ$99,
     $E$10=2,'[1]031_12_年収等別_世帯割合_2550'!$E$99:$N$99
)</f>
        <v>0.179880386935204</v>
      </c>
      <c r="T21" s="46">
        <v>5.203762607951809E-2</v>
      </c>
      <c r="U21" s="47">
        <v>3.3555381170060815E-2</v>
      </c>
      <c r="V21" s="47">
        <v>2.8954762347556673E-2</v>
      </c>
      <c r="W21" s="47">
        <v>2.2926061975057799E-2</v>
      </c>
      <c r="X21" s="47">
        <v>2.4653726066367801E-2</v>
      </c>
      <c r="Y21" s="47">
        <v>8.5295299552122263E-3</v>
      </c>
      <c r="Z21" s="47">
        <v>2.5893829367994708E-3</v>
      </c>
      <c r="AA21" s="47">
        <v>2.3671112412965341E-4</v>
      </c>
      <c r="AB21" s="48">
        <v>1.3339310556220645E-4</v>
      </c>
      <c r="AD21" s="40"/>
      <c r="AE21" s="21" t="s">
        <v>19</v>
      </c>
      <c r="AF21" s="45">
        <f t="array" ref="AF21:AO21">_xlfn.IFS(
     $E$10=1,'[1]031_12_年収等別_世帯割合_2550'!$CH$101:$CQ$101,
     $E$10=2,'[1]031_12_年収等別_世帯割合_2550'!$E$101:$N$101
)</f>
        <v>0.18865020501541518</v>
      </c>
      <c r="AG21" s="46">
        <v>5.1610629560114453E-2</v>
      </c>
      <c r="AH21" s="47">
        <v>3.5256738933500537E-2</v>
      </c>
      <c r="AI21" s="47">
        <v>3.0342597381654027E-2</v>
      </c>
      <c r="AJ21" s="47">
        <v>2.4690552995136703E-2</v>
      </c>
      <c r="AK21" s="47">
        <v>2.7099706587413189E-2</v>
      </c>
      <c r="AL21" s="47">
        <v>8.5295299552122263E-3</v>
      </c>
      <c r="AM21" s="47">
        <v>2.5893829367994708E-3</v>
      </c>
      <c r="AN21" s="47">
        <v>2.3671112412965341E-4</v>
      </c>
      <c r="AO21" s="48">
        <v>1.3339310556220645E-4</v>
      </c>
      <c r="AQ21" s="40"/>
      <c r="AR21" s="21" t="s">
        <v>19</v>
      </c>
      <c r="AS21" s="45">
        <f t="array" ref="AS21:BB21">_xlfn.IFS(
     $E$10=1,'[1]031_12_年収等別_世帯割合_2550'!$CH$103:$CQ$103,
     $E$10=2,'[1]031_12_年収等別_世帯割合_2550'!$E$103:$N$103
)</f>
        <v>0.19636067776241903</v>
      </c>
      <c r="AT21" s="46">
        <v>5.1235211849528603E-2</v>
      </c>
      <c r="AU21" s="47">
        <v>3.6752582125220368E-2</v>
      </c>
      <c r="AV21" s="47">
        <v>3.1562789649027381E-2</v>
      </c>
      <c r="AW21" s="47">
        <v>2.6241903296615677E-2</v>
      </c>
      <c r="AX21" s="47">
        <v>2.9250226241837832E-2</v>
      </c>
      <c r="AY21" s="47">
        <v>8.5295299552122263E-3</v>
      </c>
      <c r="AZ21" s="47">
        <v>2.5893829367994708E-3</v>
      </c>
      <c r="BA21" s="47">
        <v>2.3671112412965341E-4</v>
      </c>
      <c r="BB21" s="48">
        <v>1.3339310556220645E-4</v>
      </c>
      <c r="BD21" s="40"/>
      <c r="BE21" s="21" t="s">
        <v>19</v>
      </c>
      <c r="BF21" s="45">
        <f t="array" ref="BF21:BO21">_xlfn.IFS(
     $E$10=1,'[1]031_12_年収等別_世帯割合_2550'!$CH$105:$CQ$105,
     $E$10=2,'[1]031_12_年収等別_世帯割合_2550'!$E$105:$N$105
)</f>
        <v>0.20324036893700304</v>
      </c>
      <c r="BG21" s="46">
        <v>5.0900244332614211E-2</v>
      </c>
      <c r="BH21" s="47">
        <v>3.8087252455082481E-2</v>
      </c>
      <c r="BI21" s="47">
        <v>3.265150965992504E-2</v>
      </c>
      <c r="BJ21" s="47">
        <v>2.7626100002572564E-2</v>
      </c>
      <c r="BK21" s="47">
        <v>3.1169033502140203E-2</v>
      </c>
      <c r="BL21" s="47">
        <v>8.5295299552122263E-3</v>
      </c>
      <c r="BM21" s="47">
        <v>2.5893829367994708E-3</v>
      </c>
      <c r="BN21" s="47">
        <v>2.3671112412965341E-4</v>
      </c>
      <c r="BO21" s="48">
        <v>1.3339310556220645E-4</v>
      </c>
      <c r="BQ21" s="40"/>
      <c r="BR21" s="21" t="s">
        <v>19</v>
      </c>
      <c r="BS21" s="45">
        <f t="array" ref="BS21:CB21">_xlfn.IFS(
     $E$10=1,'[1]031_12_年収等別_世帯割合_2550'!$CH$107:$CQ$107,
     $E$10=2,'[1]031_12_年収等別_世帯割合_2550'!$E$107:$N$107
)</f>
        <v>0.20945102077811165</v>
      </c>
      <c r="BT21" s="46">
        <v>5.0597851888993836E-2</v>
      </c>
      <c r="BU21" s="47">
        <v>3.9292128158232409E-2</v>
      </c>
      <c r="BV21" s="47">
        <v>3.363435333248891E-2</v>
      </c>
      <c r="BW21" s="47">
        <v>2.8875685718290033E-2</v>
      </c>
      <c r="BX21" s="47">
        <v>3.2901239722087305E-2</v>
      </c>
      <c r="BY21" s="47">
        <v>8.5295299552122263E-3</v>
      </c>
      <c r="BZ21" s="47">
        <v>2.5893829367994708E-3</v>
      </c>
      <c r="CA21" s="47">
        <v>2.3671112412965341E-4</v>
      </c>
      <c r="CB21" s="48">
        <v>1.3339310556220645E-4</v>
      </c>
    </row>
    <row r="22" spans="1:80">
      <c r="A22" s="16"/>
      <c r="B22" s="16"/>
      <c r="C22" s="16"/>
      <c r="D22" s="40"/>
      <c r="E22" s="21">
        <v>2</v>
      </c>
      <c r="F22" s="45">
        <f t="array" ref="F22:O22">_xlfn.IFS(
     $E$10=1,'[1]031_12_年収等別_世帯割合_2550'!$CH$114:$CQ$114,
     $E$10=2,'[1]031_12_年収等別_世帯割合_2550'!$E$114:$N$114
)</f>
        <v>6.0125004215160621E-2</v>
      </c>
      <c r="G22" s="46">
        <v>1.0115320333892414E-2</v>
      </c>
      <c r="H22" s="47">
        <v>9.553670431250251E-3</v>
      </c>
      <c r="I22" s="47">
        <v>9.9963403148135236E-3</v>
      </c>
      <c r="J22" s="47">
        <v>7.5621190571524182E-3</v>
      </c>
      <c r="K22" s="47">
        <v>1.26774294521742E-2</v>
      </c>
      <c r="L22" s="47">
        <v>6.4027987643143621E-3</v>
      </c>
      <c r="M22" s="47">
        <v>1.8733696839308446E-3</v>
      </c>
      <c r="N22" s="47">
        <v>1.2393840476678775E-4</v>
      </c>
      <c r="O22" s="48">
        <v>9.4371844987446816E-5</v>
      </c>
      <c r="Q22" s="40"/>
      <c r="R22" s="21">
        <v>2</v>
      </c>
      <c r="S22" s="45">
        <f t="array" ref="S22:AB22">_xlfn.IFS(
     $E$10=1,'[1]031_12_年収等別_世帯割合_2550'!$CH$116:$CQ$116,
     $E$10=2,'[1]031_12_年収等別_世帯割合_2550'!$E$116:$N$116
)</f>
        <v>6.0093259089121859E-2</v>
      </c>
      <c r="T22" s="46">
        <v>8.9269047813926444E-3</v>
      </c>
      <c r="U22" s="47">
        <v>8.8314431540063992E-3</v>
      </c>
      <c r="V22" s="47">
        <v>9.9963403148135236E-3</v>
      </c>
      <c r="W22" s="47">
        <v>7.5621190571524182E-3</v>
      </c>
      <c r="X22" s="47">
        <v>1.3622472700300743E-2</v>
      </c>
      <c r="Y22" s="47">
        <v>6.4027987643143621E-3</v>
      </c>
      <c r="Z22" s="47">
        <v>1.8733696839308446E-3</v>
      </c>
      <c r="AA22" s="47">
        <v>1.2393840476678775E-4</v>
      </c>
      <c r="AB22" s="48">
        <v>9.4371844987446816E-5</v>
      </c>
      <c r="AD22" s="40"/>
      <c r="AE22" s="21">
        <v>2</v>
      </c>
      <c r="AF22" s="45">
        <f t="array" ref="AF22:AO22">_xlfn.IFS(
     $E$10=1,'[1]031_12_年収等別_世帯割合_2550'!$CH$118:$CQ$118,
     $E$10=2,'[1]031_12_年収等別_世帯割合_2550'!$E$118:$N$118
)</f>
        <v>6.0065877356769215E-2</v>
      </c>
      <c r="AG22" s="46">
        <v>7.9018379241203168E-3</v>
      </c>
      <c r="AH22" s="47">
        <v>8.2084866100908885E-3</v>
      </c>
      <c r="AI22" s="47">
        <v>9.9963403148135236E-3</v>
      </c>
      <c r="AJ22" s="47">
        <v>7.5621190571524182E-3</v>
      </c>
      <c r="AK22" s="47">
        <v>1.4437618976622884E-2</v>
      </c>
      <c r="AL22" s="47">
        <v>6.4027987643143621E-3</v>
      </c>
      <c r="AM22" s="47">
        <v>1.8733696839308446E-3</v>
      </c>
      <c r="AN22" s="47">
        <v>1.2393840476678775E-4</v>
      </c>
      <c r="AO22" s="48">
        <v>9.4371844987446816E-5</v>
      </c>
      <c r="AQ22" s="40"/>
      <c r="AR22" s="21">
        <v>2</v>
      </c>
      <c r="AS22" s="45">
        <f t="array" ref="AS22:BB22">_xlfn.IFS(
     $E$10=1,'[1]031_12_年収等別_世帯割合_2550'!$CH$120:$CQ$120,
     $E$10=2,'[1]031_12_年収等別_世帯割合_2550'!$E$120:$N$120
)</f>
        <v>6.0041803185658729E-2</v>
      </c>
      <c r="AT22" s="46">
        <v>7.0005934519356897E-3</v>
      </c>
      <c r="AU22" s="47">
        <v>7.6607797579650999E-3</v>
      </c>
      <c r="AV22" s="47">
        <v>9.9963403148135236E-3</v>
      </c>
      <c r="AW22" s="47">
        <v>7.5621190571524182E-3</v>
      </c>
      <c r="AX22" s="47">
        <v>1.5154300108536646E-2</v>
      </c>
      <c r="AY22" s="47">
        <v>6.4027987643143621E-3</v>
      </c>
      <c r="AZ22" s="47">
        <v>1.8733696839308446E-3</v>
      </c>
      <c r="BA22" s="47">
        <v>1.2393840476678775E-4</v>
      </c>
      <c r="BB22" s="48">
        <v>9.4371844987446816E-5</v>
      </c>
      <c r="BD22" s="40"/>
      <c r="BE22" s="21">
        <v>2</v>
      </c>
      <c r="BF22" s="45">
        <f t="array" ref="BF22:BO22">_xlfn.IFS(
     $E$10=1,'[1]031_12_年収等別_世帯割合_2550'!$CH$122:$CQ$122,
     $E$10=2,'[1]031_12_年収等別_世帯割合_2550'!$E$122:$N$122
)</f>
        <v>6.0020322938213647E-2</v>
      </c>
      <c r="BG22" s="46">
        <v>6.1964555157967526E-3</v>
      </c>
      <c r="BH22" s="47">
        <v>7.172086765918257E-3</v>
      </c>
      <c r="BI22" s="47">
        <v>9.9963403148135236E-3</v>
      </c>
      <c r="BJ22" s="47">
        <v>7.5621190571524182E-3</v>
      </c>
      <c r="BK22" s="47">
        <v>1.5793760880917163E-2</v>
      </c>
      <c r="BL22" s="47">
        <v>6.4027987643143621E-3</v>
      </c>
      <c r="BM22" s="47">
        <v>1.8733696839308446E-3</v>
      </c>
      <c r="BN22" s="47">
        <v>1.2393840476678775E-4</v>
      </c>
      <c r="BO22" s="48">
        <v>9.4371844987446816E-5</v>
      </c>
      <c r="BQ22" s="40"/>
      <c r="BR22" s="21">
        <v>2</v>
      </c>
      <c r="BS22" s="45">
        <f t="array" ref="BS22:CB22">_xlfn.IFS(
     $E$10=1,'[1]031_12_年収等別_世帯割合_2550'!$CH$124:$CQ$124,
     $E$10=2,'[1]031_12_年収等別_世帯割合_2550'!$E$124:$N$124
)</f>
        <v>6.0000931611632717E-2</v>
      </c>
      <c r="BT22" s="46">
        <v>5.470518751071466E-3</v>
      </c>
      <c r="BU22" s="47">
        <v>6.7309184120239209E-3</v>
      </c>
      <c r="BV22" s="47">
        <v>9.9963403148135236E-3</v>
      </c>
      <c r="BW22" s="47">
        <v>7.5621190571524182E-3</v>
      </c>
      <c r="BX22" s="47">
        <v>1.6371035081534452E-2</v>
      </c>
      <c r="BY22" s="47">
        <v>6.4027987643143621E-3</v>
      </c>
      <c r="BZ22" s="47">
        <v>1.8733696839308446E-3</v>
      </c>
      <c r="CA22" s="47">
        <v>1.2393840476678775E-4</v>
      </c>
      <c r="CB22" s="48">
        <v>9.4371844987446816E-5</v>
      </c>
    </row>
    <row r="23" spans="1:80">
      <c r="A23" s="16"/>
      <c r="B23" s="16"/>
      <c r="C23" s="16"/>
      <c r="D23" s="40"/>
      <c r="E23" s="21">
        <v>3</v>
      </c>
      <c r="F23" s="45">
        <f t="array" ref="F23:O23">_xlfn.IFS(
     $E$10=1,'[1]031_12_年収等別_世帯割合_2550'!$CH$131:$CQ$131,
     $E$10=2,'[1]031_12_年収等別_世帯割合_2550'!$E$131:$N$131
)</f>
        <v>2.6141416727332389E-2</v>
      </c>
      <c r="G23" s="46">
        <v>4.3217906498198991E-3</v>
      </c>
      <c r="H23" s="47">
        <v>4.9694112542660231E-3</v>
      </c>
      <c r="I23" s="47">
        <v>6.2944290372886416E-3</v>
      </c>
      <c r="J23" s="47">
        <v>5.8030647791707073E-3</v>
      </c>
      <c r="K23" s="47">
        <v>6.9968877391495968E-3</v>
      </c>
      <c r="L23" s="47">
        <v>4.3162764682564414E-3</v>
      </c>
      <c r="M23" s="47">
        <v>1.0546127840874934E-3</v>
      </c>
      <c r="N23" s="47">
        <v>1.2238818181119481E-4</v>
      </c>
      <c r="O23" s="48">
        <v>6.2736845641871933E-5</v>
      </c>
      <c r="Q23" s="40"/>
      <c r="R23" s="21">
        <v>3</v>
      </c>
      <c r="S23" s="45">
        <f t="array" ref="S23:AB23">_xlfn.IFS(
     $E$10=1,'[1]031_12_年収等別_世帯割合_2550'!$CH$133:$CQ$133,
     $E$10=2,'[1]031_12_年収等別_世帯割合_2550'!$E$133:$N$133
)</f>
        <v>2.1920253118481156E-2</v>
      </c>
      <c r="T23" s="46">
        <v>4.3217906498198991E-3</v>
      </c>
      <c r="U23" s="47">
        <v>4.9694112542660231E-3</v>
      </c>
      <c r="V23" s="47">
        <v>6.2944290372886416E-3</v>
      </c>
      <c r="W23" s="47">
        <v>5.8030647791707073E-3</v>
      </c>
      <c r="X23" s="47">
        <v>6.9968877391495968E-3</v>
      </c>
      <c r="Y23" s="47">
        <v>4.3162764682564414E-3</v>
      </c>
      <c r="Z23" s="47">
        <v>1.0546127840874934E-3</v>
      </c>
      <c r="AA23" s="47">
        <v>1.2238818181119481E-4</v>
      </c>
      <c r="AB23" s="48">
        <v>6.2736845641871933E-5</v>
      </c>
      <c r="AD23" s="40"/>
      <c r="AE23" s="21">
        <v>3</v>
      </c>
      <c r="AF23" s="45">
        <f t="array" ref="AF23:AO23">_xlfn.IFS(
     $E$10=1,'[1]031_12_年収等別_世帯割合_2550'!$CH$135:$CQ$135,
     $E$10=2,'[1]031_12_年収等別_世帯割合_2550'!$E$135:$N$135
)</f>
        <v>1.8279291919802904E-2</v>
      </c>
      <c r="AG23" s="46">
        <v>4.3217906498198991E-3</v>
      </c>
      <c r="AH23" s="47">
        <v>4.9694112542660231E-3</v>
      </c>
      <c r="AI23" s="47">
        <v>6.2944290372886416E-3</v>
      </c>
      <c r="AJ23" s="47">
        <v>5.8030647791707073E-3</v>
      </c>
      <c r="AK23" s="47">
        <v>6.9968877391495968E-3</v>
      </c>
      <c r="AL23" s="47">
        <v>4.3162764682564414E-3</v>
      </c>
      <c r="AM23" s="47">
        <v>1.0546127840874934E-3</v>
      </c>
      <c r="AN23" s="47">
        <v>1.2238818181119481E-4</v>
      </c>
      <c r="AO23" s="48">
        <v>6.2736845641871933E-5</v>
      </c>
      <c r="AQ23" s="40"/>
      <c r="AR23" s="21">
        <v>3</v>
      </c>
      <c r="AS23" s="45">
        <f t="array" ref="AS23:BB23">_xlfn.IFS(
     $E$10=1,'[1]031_12_年収等別_世帯割合_2550'!$CH$137:$CQ$137,
     $E$10=2,'[1]031_12_年収等別_世帯割合_2550'!$E$137:$N$137
)</f>
        <v>1.5078138618954615E-2</v>
      </c>
      <c r="AT23" s="46">
        <v>4.3217906498198991E-3</v>
      </c>
      <c r="AU23" s="47">
        <v>4.9694112542660231E-3</v>
      </c>
      <c r="AV23" s="47">
        <v>6.2944290372886416E-3</v>
      </c>
      <c r="AW23" s="47">
        <v>5.8030647791707073E-3</v>
      </c>
      <c r="AX23" s="47">
        <v>6.9968877391495968E-3</v>
      </c>
      <c r="AY23" s="47">
        <v>4.3162764682564414E-3</v>
      </c>
      <c r="AZ23" s="47">
        <v>1.0546127840874934E-3</v>
      </c>
      <c r="BA23" s="47">
        <v>1.2238818181119481E-4</v>
      </c>
      <c r="BB23" s="48">
        <v>6.2736845641871933E-5</v>
      </c>
      <c r="BD23" s="40"/>
      <c r="BE23" s="21">
        <v>3</v>
      </c>
      <c r="BF23" s="45">
        <f t="array" ref="BF23:BO23">_xlfn.IFS(
     $E$10=1,'[1]031_12_年収等別_世帯割合_2550'!$CH$139:$CQ$139,
     $E$10=2,'[1]031_12_年収等別_世帯割合_2550'!$E$139:$N$139
)</f>
        <v>1.2221900508146921E-2</v>
      </c>
      <c r="BG23" s="46">
        <v>4.3217906498198991E-3</v>
      </c>
      <c r="BH23" s="47">
        <v>4.9694112542660231E-3</v>
      </c>
      <c r="BI23" s="47">
        <v>6.2944290372886416E-3</v>
      </c>
      <c r="BJ23" s="47">
        <v>5.8030647791707073E-3</v>
      </c>
      <c r="BK23" s="47">
        <v>6.9968877391495968E-3</v>
      </c>
      <c r="BL23" s="47">
        <v>4.3162764682564414E-3</v>
      </c>
      <c r="BM23" s="47">
        <v>1.0546127840874934E-3</v>
      </c>
      <c r="BN23" s="47">
        <v>1.2238818181119481E-4</v>
      </c>
      <c r="BO23" s="48">
        <v>6.2736845641871933E-5</v>
      </c>
      <c r="BQ23" s="40"/>
      <c r="BR23" s="21">
        <v>3</v>
      </c>
      <c r="BS23" s="45">
        <f t="array" ref="BS23:CB23">_xlfn.IFS(
     $E$10=1,'[1]031_12_年収等別_世帯割合_2550'!$CH$141:$CQ$141,
     $E$10=2,'[1]031_12_年収等別_世帯割合_2550'!$E$141:$N$141
)</f>
        <v>9.6434271390127141E-3</v>
      </c>
      <c r="BT23" s="46">
        <v>4.3217906498198991E-3</v>
      </c>
      <c r="BU23" s="47">
        <v>4.9694112542660231E-3</v>
      </c>
      <c r="BV23" s="47">
        <v>6.2944290372886416E-3</v>
      </c>
      <c r="BW23" s="47">
        <v>5.8030647791707073E-3</v>
      </c>
      <c r="BX23" s="47">
        <v>6.9968877391495968E-3</v>
      </c>
      <c r="BY23" s="47">
        <v>4.3162764682564414E-3</v>
      </c>
      <c r="BZ23" s="47">
        <v>1.0546127840874934E-3</v>
      </c>
      <c r="CA23" s="47">
        <v>1.2238818181119481E-4</v>
      </c>
      <c r="CB23" s="48">
        <v>6.2736845641871933E-5</v>
      </c>
    </row>
    <row r="24" spans="1:80">
      <c r="A24" s="16"/>
      <c r="B24" s="16"/>
      <c r="C24" s="16"/>
      <c r="D24" s="40"/>
      <c r="E24" s="21">
        <v>4</v>
      </c>
      <c r="F24" s="45">
        <f t="array" ref="F24:O24">_xlfn.IFS(
     $E$10=1,'[1]031_12_年収等別_世帯割合_2550'!$CH$148:$CQ$148,
     $E$10=2,'[1]031_12_年収等別_世帯割合_2550'!$E$148:$N$148
)</f>
        <v>1.3533613825694804E-2</v>
      </c>
      <c r="G24" s="46">
        <v>1.5261928217651423E-3</v>
      </c>
      <c r="H24" s="47">
        <v>2.5301225319273092E-3</v>
      </c>
      <c r="I24" s="47">
        <v>3.7164504735881926E-3</v>
      </c>
      <c r="J24" s="47">
        <v>3.8179439685622537E-3</v>
      </c>
      <c r="K24" s="47">
        <v>4.840495251364851E-3</v>
      </c>
      <c r="L24" s="47">
        <v>2.8942060351764862E-3</v>
      </c>
      <c r="M24" s="47">
        <v>8.1718770975448623E-4</v>
      </c>
      <c r="N24" s="47">
        <v>1.270905886559593E-4</v>
      </c>
      <c r="O24" s="48">
        <v>3.2822765582695396E-5</v>
      </c>
      <c r="Q24" s="40"/>
      <c r="R24" s="21">
        <v>4</v>
      </c>
      <c r="S24" s="45">
        <f t="array" ref="S24:AB24">_xlfn.IFS(
     $E$10=1,'[1]031_12_年収等別_世帯割合_2550'!$CH$150:$CQ$150,
     $E$10=2,'[1]031_12_年収等別_世帯割合_2550'!$E$150:$N$150
)</f>
        <v>9.8705414920222528E-3</v>
      </c>
      <c r="T24" s="46">
        <v>1.5261928217651423E-3</v>
      </c>
      <c r="U24" s="47">
        <v>2.5301225319273092E-3</v>
      </c>
      <c r="V24" s="47">
        <v>3.7164504735881926E-3</v>
      </c>
      <c r="W24" s="47">
        <v>3.8179439685622537E-3</v>
      </c>
      <c r="X24" s="47">
        <v>4.840495251364851E-3</v>
      </c>
      <c r="Y24" s="47">
        <v>2.8942060351764862E-3</v>
      </c>
      <c r="Z24" s="47">
        <v>8.1718770975448623E-4</v>
      </c>
      <c r="AA24" s="47">
        <v>1.270905886559593E-4</v>
      </c>
      <c r="AB24" s="48">
        <v>3.2822765582695396E-5</v>
      </c>
      <c r="AD24" s="40"/>
      <c r="AE24" s="21">
        <v>4</v>
      </c>
      <c r="AF24" s="45">
        <f t="array" ref="AF24:AO24">_xlfn.IFS(
     $E$10=1,'[1]031_12_年収等別_世帯割合_2550'!$CH$152:$CQ$152,
     $E$10=2,'[1]031_12_年収等別_世帯割合_2550'!$E$152:$N$152
)</f>
        <v>6.7109614636889636E-3</v>
      </c>
      <c r="AG24" s="46">
        <v>1.5261928217651423E-3</v>
      </c>
      <c r="AH24" s="47">
        <v>2.5301225319273092E-3</v>
      </c>
      <c r="AI24" s="47">
        <v>3.7164504735881926E-3</v>
      </c>
      <c r="AJ24" s="47">
        <v>3.8179439685622537E-3</v>
      </c>
      <c r="AK24" s="47">
        <v>4.840495251364851E-3</v>
      </c>
      <c r="AL24" s="47">
        <v>2.8942060351764862E-3</v>
      </c>
      <c r="AM24" s="47">
        <v>8.1718770975448623E-4</v>
      </c>
      <c r="AN24" s="47">
        <v>1.270905886559593E-4</v>
      </c>
      <c r="AO24" s="48">
        <v>3.2822765582695396E-5</v>
      </c>
      <c r="AQ24" s="40"/>
      <c r="AR24" s="21">
        <v>4</v>
      </c>
      <c r="AS24" s="45">
        <f t="array" ref="AS24:BB24">_xlfn.IFS(
     $E$10=1,'[1]031_12_年収等別_世帯割合_2550'!$CH$154:$CQ$154,
     $E$10=2,'[1]031_12_年収等別_世帯割合_2550'!$E$154:$N$154
)</f>
        <v>3.9330411604829862E-3</v>
      </c>
      <c r="AT24" s="46">
        <v>1.5261928217651423E-3</v>
      </c>
      <c r="AU24" s="47">
        <v>2.5301225319273092E-3</v>
      </c>
      <c r="AV24" s="47">
        <v>3.7164504735881926E-3</v>
      </c>
      <c r="AW24" s="47">
        <v>3.8179439685622537E-3</v>
      </c>
      <c r="AX24" s="47">
        <v>4.840495251364851E-3</v>
      </c>
      <c r="AY24" s="47">
        <v>2.8942060351764862E-3</v>
      </c>
      <c r="AZ24" s="47">
        <v>8.1718770975448623E-4</v>
      </c>
      <c r="BA24" s="47">
        <v>1.270905886559593E-4</v>
      </c>
      <c r="BB24" s="48">
        <v>3.2822765582695396E-5</v>
      </c>
      <c r="BD24" s="40"/>
      <c r="BE24" s="21">
        <v>4</v>
      </c>
      <c r="BF24" s="45">
        <f t="array" ref="BF24:BO24">_xlfn.IFS(
     $E$10=1,'[1]031_12_年収等別_世帯割合_2550'!$CH$156:$CQ$156,
     $E$10=2,'[1]031_12_年収等別_世帯割合_2550'!$E$156:$N$156
)</f>
        <v>1.4544338920648436E-3</v>
      </c>
      <c r="BG24" s="46">
        <v>1.5261928217651423E-3</v>
      </c>
      <c r="BH24" s="47">
        <v>2.5301225319273092E-3</v>
      </c>
      <c r="BI24" s="47">
        <v>3.7164504735881926E-3</v>
      </c>
      <c r="BJ24" s="47">
        <v>3.8179439685622537E-3</v>
      </c>
      <c r="BK24" s="47">
        <v>4.840495251364851E-3</v>
      </c>
      <c r="BL24" s="47">
        <v>2.8942060351764862E-3</v>
      </c>
      <c r="BM24" s="47">
        <v>8.1718770975448623E-4</v>
      </c>
      <c r="BN24" s="47">
        <v>1.270905886559593E-4</v>
      </c>
      <c r="BO24" s="48">
        <v>3.2822765582695396E-5</v>
      </c>
      <c r="BQ24" s="40"/>
      <c r="BR24" s="21">
        <v>4</v>
      </c>
      <c r="BS24" s="45">
        <f t="array" ref="BS24:CB24">_xlfn.IFS(
     $E$10=1,'[1]031_12_年収等別_世帯割合_2550'!$CH$158:$CQ$158,
     $E$10=2,'[1]031_12_年収等別_世帯割合_2550'!$E$158:$N$158
)</f>
        <v>0</v>
      </c>
      <c r="BT24" s="46">
        <v>1.5261928217651423E-3</v>
      </c>
      <c r="BU24" s="47">
        <v>2.5301225319273092E-3</v>
      </c>
      <c r="BV24" s="47">
        <v>3.7164504735881926E-3</v>
      </c>
      <c r="BW24" s="47">
        <v>3.8179439685622537E-3</v>
      </c>
      <c r="BX24" s="47">
        <v>4.840495251364851E-3</v>
      </c>
      <c r="BY24" s="47">
        <v>2.8942060351764862E-3</v>
      </c>
      <c r="BZ24" s="47">
        <v>8.1718770975448623E-4</v>
      </c>
      <c r="CA24" s="47">
        <v>1.270905886559593E-4</v>
      </c>
      <c r="CB24" s="48">
        <v>3.2822765582695396E-5</v>
      </c>
    </row>
    <row r="25" spans="1:80">
      <c r="A25" s="16"/>
      <c r="B25" s="16"/>
      <c r="C25" s="16"/>
      <c r="D25" s="40"/>
      <c r="E25" s="21">
        <v>5</v>
      </c>
      <c r="F25" s="45">
        <f t="array" ref="F25:O25">_xlfn.IFS(
     $E$10=1,'[1]031_12_年収等別_世帯割合_2550'!$CH$165:$CQ$165,
     $E$10=2,'[1]031_12_年収等別_世帯割合_2550'!$E$165:$N$165
)</f>
        <v>4.7997438936849121E-3</v>
      </c>
      <c r="G25" s="46">
        <v>4.0116509347443353E-4</v>
      </c>
      <c r="H25" s="47">
        <v>7.0746133189948798E-4</v>
      </c>
      <c r="I25" s="47">
        <v>9.0249280767350226E-4</v>
      </c>
      <c r="J25" s="47">
        <v>8.0339826416752898E-4</v>
      </c>
      <c r="K25" s="47">
        <v>1.1744686667827494E-3</v>
      </c>
      <c r="L25" s="47">
        <v>6.5288996086130949E-4</v>
      </c>
      <c r="M25" s="47">
        <v>1.5722377208303808E-4</v>
      </c>
      <c r="N25" s="47">
        <v>6.4399674286262718E-7</v>
      </c>
      <c r="O25" s="48">
        <v>0</v>
      </c>
      <c r="Q25" s="40"/>
      <c r="R25" s="21">
        <v>5</v>
      </c>
      <c r="S25" s="45">
        <f t="array" ref="S25:AB25">_xlfn.IFS(
     $E$10=1,'[1]031_12_年収等別_世帯割合_2550'!$CH$167:$CQ$167,
     $E$10=2,'[1]031_12_年収等別_世帯割合_2550'!$E$167:$N$167
)</f>
        <v>4.7997438936849121E-3</v>
      </c>
      <c r="T25" s="46">
        <v>4.0116509347443353E-4</v>
      </c>
      <c r="U25" s="47">
        <v>7.0746133189948798E-4</v>
      </c>
      <c r="V25" s="47">
        <v>9.0249280767350226E-4</v>
      </c>
      <c r="W25" s="47">
        <v>8.0339826416752898E-4</v>
      </c>
      <c r="X25" s="47">
        <v>1.1744686667827494E-3</v>
      </c>
      <c r="Y25" s="47">
        <v>6.5288996086130949E-4</v>
      </c>
      <c r="Z25" s="47">
        <v>1.5722377208303808E-4</v>
      </c>
      <c r="AA25" s="47">
        <v>6.4399674286262718E-7</v>
      </c>
      <c r="AB25" s="48">
        <v>0</v>
      </c>
      <c r="AD25" s="40"/>
      <c r="AE25" s="21">
        <v>5</v>
      </c>
      <c r="AF25" s="45">
        <f t="array" ref="AF25:AO25">_xlfn.IFS(
     $E$10=1,'[1]031_12_年収等別_世帯割合_2550'!$CH$169:$CQ$169,
     $E$10=2,'[1]031_12_年収等別_世帯割合_2550'!$E$169:$N$169
)</f>
        <v>4.7997438936849121E-3</v>
      </c>
      <c r="AG25" s="46">
        <v>4.0116509347443353E-4</v>
      </c>
      <c r="AH25" s="47">
        <v>7.0746133189948798E-4</v>
      </c>
      <c r="AI25" s="47">
        <v>9.0249280767350226E-4</v>
      </c>
      <c r="AJ25" s="47">
        <v>8.0339826416752898E-4</v>
      </c>
      <c r="AK25" s="47">
        <v>1.1744686667827494E-3</v>
      </c>
      <c r="AL25" s="47">
        <v>6.5288996086130949E-4</v>
      </c>
      <c r="AM25" s="47">
        <v>1.5722377208303808E-4</v>
      </c>
      <c r="AN25" s="47">
        <v>6.4399674286262718E-7</v>
      </c>
      <c r="AO25" s="48">
        <v>0</v>
      </c>
      <c r="AQ25" s="40"/>
      <c r="AR25" s="21">
        <v>5</v>
      </c>
      <c r="AS25" s="45">
        <f t="array" ref="AS25:BB25">_xlfn.IFS(
     $E$10=1,'[1]031_12_年収等別_世帯割合_2550'!$CH$171:$CQ$171,
     $E$10=2,'[1]031_12_年収等別_世帯割合_2550'!$E$171:$N$171
)</f>
        <v>4.7997438936849121E-3</v>
      </c>
      <c r="AT25" s="46">
        <v>4.0116509347443353E-4</v>
      </c>
      <c r="AU25" s="47">
        <v>7.0746133189948798E-4</v>
      </c>
      <c r="AV25" s="47">
        <v>9.0249280767350226E-4</v>
      </c>
      <c r="AW25" s="47">
        <v>8.0339826416752898E-4</v>
      </c>
      <c r="AX25" s="47">
        <v>1.1744686667827494E-3</v>
      </c>
      <c r="AY25" s="47">
        <v>6.5288996086130949E-4</v>
      </c>
      <c r="AZ25" s="47">
        <v>1.5722377208303808E-4</v>
      </c>
      <c r="BA25" s="47">
        <v>6.4399674286262718E-7</v>
      </c>
      <c r="BB25" s="48">
        <v>0</v>
      </c>
      <c r="BD25" s="40"/>
      <c r="BE25" s="21">
        <v>5</v>
      </c>
      <c r="BF25" s="45">
        <f t="array" ref="BF25:BO25">_xlfn.IFS(
     $E$10=1,'[1]031_12_年収等別_世帯割合_2550'!$CH$173:$CQ$173,
     $E$10=2,'[1]031_12_年収等別_世帯割合_2550'!$E$173:$N$173
)</f>
        <v>4.7997438936849121E-3</v>
      </c>
      <c r="BG25" s="46">
        <v>4.0116509347443353E-4</v>
      </c>
      <c r="BH25" s="47">
        <v>7.0746133189948798E-4</v>
      </c>
      <c r="BI25" s="47">
        <v>9.0249280767350226E-4</v>
      </c>
      <c r="BJ25" s="47">
        <v>8.0339826416752898E-4</v>
      </c>
      <c r="BK25" s="47">
        <v>1.1744686667827494E-3</v>
      </c>
      <c r="BL25" s="47">
        <v>6.5288996086130949E-4</v>
      </c>
      <c r="BM25" s="47">
        <v>1.5722377208303808E-4</v>
      </c>
      <c r="BN25" s="47">
        <v>6.4399674286262718E-7</v>
      </c>
      <c r="BO25" s="48">
        <v>0</v>
      </c>
      <c r="BQ25" s="40"/>
      <c r="BR25" s="21">
        <v>5</v>
      </c>
      <c r="BS25" s="45">
        <f t="array" ref="BS25:CB25">_xlfn.IFS(
     $E$10=1,'[1]031_12_年収等別_世帯割合_2550'!$CH$175:$CQ$175,
     $E$10=2,'[1]031_12_年収等別_世帯割合_2550'!$E$175:$N$175
)</f>
        <v>4.7997438936849121E-3</v>
      </c>
      <c r="BT25" s="46">
        <v>4.0116509347443353E-4</v>
      </c>
      <c r="BU25" s="47">
        <v>7.0746133189948798E-4</v>
      </c>
      <c r="BV25" s="47">
        <v>9.0249280767350226E-4</v>
      </c>
      <c r="BW25" s="47">
        <v>8.0339826416752898E-4</v>
      </c>
      <c r="BX25" s="47">
        <v>1.1744686667827494E-3</v>
      </c>
      <c r="BY25" s="47">
        <v>6.5288996086130949E-4</v>
      </c>
      <c r="BZ25" s="47">
        <v>1.5722377208303808E-4</v>
      </c>
      <c r="CA25" s="47">
        <v>6.4399674286262718E-7</v>
      </c>
      <c r="CB25" s="48">
        <v>0</v>
      </c>
    </row>
    <row r="26" spans="1:80">
      <c r="A26" s="16"/>
      <c r="B26" s="16"/>
      <c r="C26" s="16"/>
      <c r="D26" s="40"/>
      <c r="E26" s="21">
        <v>6</v>
      </c>
      <c r="F26" s="45">
        <f t="array" ref="F26:O26">_xlfn.IFS(
     $E$10=1,'[1]031_12_年収等別_世帯割合_2550'!$CH$182:$CQ$182,
     $E$10=2,'[1]031_12_年収等別_世帯割合_2550'!$E$182:$N$182
)</f>
        <v>9.2422302242466841E-4</v>
      </c>
      <c r="G26" s="46">
        <v>8.3831063533067307E-5</v>
      </c>
      <c r="H26" s="47">
        <v>1.0717223645404323E-4</v>
      </c>
      <c r="I26" s="47">
        <v>2.3984040798030843E-4</v>
      </c>
      <c r="J26" s="47">
        <v>1.5994659607595463E-4</v>
      </c>
      <c r="K26" s="47">
        <v>1.2938341830447857E-4</v>
      </c>
      <c r="L26" s="47">
        <v>1.7772117395472718E-4</v>
      </c>
      <c r="M26" s="47">
        <v>2.5849268732021502E-5</v>
      </c>
      <c r="N26" s="47">
        <v>3.0037823724526528E-7</v>
      </c>
      <c r="O26" s="48">
        <v>1.7847915282229452E-7</v>
      </c>
      <c r="Q26" s="40"/>
      <c r="R26" s="21">
        <v>6</v>
      </c>
      <c r="S26" s="45">
        <f t="array" ref="S26:AB26">_xlfn.IFS(
     $E$10=1,'[1]031_12_年収等別_世帯割合_2550'!$CH$184:$CQ$184,
     $E$10=2,'[1]031_12_年収等別_世帯割合_2550'!$E$184:$N$184
)</f>
        <v>9.2422302242466841E-4</v>
      </c>
      <c r="T26" s="46">
        <v>8.3831063533067307E-5</v>
      </c>
      <c r="U26" s="47">
        <v>1.0717223645404323E-4</v>
      </c>
      <c r="V26" s="47">
        <v>2.3984040798030843E-4</v>
      </c>
      <c r="W26" s="47">
        <v>1.5994659607595463E-4</v>
      </c>
      <c r="X26" s="47">
        <v>1.2938341830447857E-4</v>
      </c>
      <c r="Y26" s="47">
        <v>1.7772117395472718E-4</v>
      </c>
      <c r="Z26" s="47">
        <v>2.5849268732021502E-5</v>
      </c>
      <c r="AA26" s="47">
        <v>3.0037823724526528E-7</v>
      </c>
      <c r="AB26" s="48">
        <v>1.7847915282229452E-7</v>
      </c>
      <c r="AD26" s="40"/>
      <c r="AE26" s="21">
        <v>6</v>
      </c>
      <c r="AF26" s="45">
        <f t="array" ref="AF26:AO26">_xlfn.IFS(
     $E$10=1,'[1]031_12_年収等別_世帯割合_2550'!$CH$186:$CQ$186,
     $E$10=2,'[1]031_12_年収等別_世帯割合_2550'!$E$186:$N$186
)</f>
        <v>9.2422302242466841E-4</v>
      </c>
      <c r="AG26" s="46">
        <v>8.3831063533067307E-5</v>
      </c>
      <c r="AH26" s="47">
        <v>1.0717223645404323E-4</v>
      </c>
      <c r="AI26" s="47">
        <v>2.3984040798030843E-4</v>
      </c>
      <c r="AJ26" s="47">
        <v>1.5994659607595463E-4</v>
      </c>
      <c r="AK26" s="47">
        <v>1.2938341830447857E-4</v>
      </c>
      <c r="AL26" s="47">
        <v>1.7772117395472718E-4</v>
      </c>
      <c r="AM26" s="47">
        <v>2.5849268732021502E-5</v>
      </c>
      <c r="AN26" s="47">
        <v>3.0037823724526528E-7</v>
      </c>
      <c r="AO26" s="48">
        <v>1.7847915282229452E-7</v>
      </c>
      <c r="AQ26" s="40"/>
      <c r="AR26" s="21">
        <v>6</v>
      </c>
      <c r="AS26" s="45">
        <f t="array" ref="AS26:BB26">_xlfn.IFS(
     $E$10=1,'[1]031_12_年収等別_世帯割合_2550'!$CH$188:$CQ$188,
     $E$10=2,'[1]031_12_年収等別_世帯割合_2550'!$E$188:$N$188
)</f>
        <v>9.2422302242466841E-4</v>
      </c>
      <c r="AT26" s="46">
        <v>8.3831063533067307E-5</v>
      </c>
      <c r="AU26" s="47">
        <v>1.0717223645404323E-4</v>
      </c>
      <c r="AV26" s="47">
        <v>2.3984040798030843E-4</v>
      </c>
      <c r="AW26" s="47">
        <v>1.5994659607595463E-4</v>
      </c>
      <c r="AX26" s="47">
        <v>1.2938341830447857E-4</v>
      </c>
      <c r="AY26" s="47">
        <v>1.7772117395472718E-4</v>
      </c>
      <c r="AZ26" s="47">
        <v>2.5849268732021502E-5</v>
      </c>
      <c r="BA26" s="47">
        <v>3.0037823724526528E-7</v>
      </c>
      <c r="BB26" s="48">
        <v>1.7847915282229452E-7</v>
      </c>
      <c r="BD26" s="40"/>
      <c r="BE26" s="21">
        <v>6</v>
      </c>
      <c r="BF26" s="45">
        <f t="array" ref="BF26:BO26">_xlfn.IFS(
     $E$10=1,'[1]031_12_年収等別_世帯割合_2550'!$CH$190:$CQ$190,
     $E$10=2,'[1]031_12_年収等別_世帯割合_2550'!$E$190:$N$190
)</f>
        <v>9.2422302242466841E-4</v>
      </c>
      <c r="BG26" s="46">
        <v>8.3831063533067307E-5</v>
      </c>
      <c r="BH26" s="47">
        <v>1.0717223645404323E-4</v>
      </c>
      <c r="BI26" s="47">
        <v>2.3984040798030843E-4</v>
      </c>
      <c r="BJ26" s="47">
        <v>1.5994659607595463E-4</v>
      </c>
      <c r="BK26" s="47">
        <v>1.2938341830447857E-4</v>
      </c>
      <c r="BL26" s="47">
        <v>1.7772117395472718E-4</v>
      </c>
      <c r="BM26" s="47">
        <v>2.5849268732021502E-5</v>
      </c>
      <c r="BN26" s="47">
        <v>3.0037823724526528E-7</v>
      </c>
      <c r="BO26" s="48">
        <v>1.7847915282229452E-7</v>
      </c>
      <c r="BQ26" s="40"/>
      <c r="BR26" s="21">
        <v>6</v>
      </c>
      <c r="BS26" s="45">
        <f t="array" ref="BS26:CB26">_xlfn.IFS(
     $E$10=1,'[1]031_12_年収等別_世帯割合_2550'!$CH$192:$CQ$192,
     $E$10=2,'[1]031_12_年収等別_世帯割合_2550'!$E$192:$N$192
)</f>
        <v>9.2422302242466841E-4</v>
      </c>
      <c r="BT26" s="46">
        <v>8.3831063533067307E-5</v>
      </c>
      <c r="BU26" s="47">
        <v>1.0717223645404323E-4</v>
      </c>
      <c r="BV26" s="47">
        <v>2.3984040798030843E-4</v>
      </c>
      <c r="BW26" s="47">
        <v>1.5994659607595463E-4</v>
      </c>
      <c r="BX26" s="47">
        <v>1.2938341830447857E-4</v>
      </c>
      <c r="BY26" s="47">
        <v>1.7772117395472718E-4</v>
      </c>
      <c r="BZ26" s="47">
        <v>2.5849268732021502E-5</v>
      </c>
      <c r="CA26" s="47">
        <v>3.0037823724526528E-7</v>
      </c>
      <c r="CB26" s="48">
        <v>1.7847915282229452E-7</v>
      </c>
    </row>
    <row r="27" spans="1:80">
      <c r="A27" s="16"/>
      <c r="B27" s="16"/>
      <c r="C27" s="16"/>
      <c r="D27" s="49"/>
      <c r="E27" s="22" t="s">
        <v>20</v>
      </c>
      <c r="F27" s="50">
        <f t="array" ref="F27:O27">_xlfn.IFS(
     $E$10=1,'[1]031_12_年収等別_世帯割合_2550'!$CH$199:$CQ$199,
     $E$10=2,'[1]031_12_年収等別_世帯割合_2550'!$E$199:$N$199
)</f>
        <v>3.0689032636502781E-4</v>
      </c>
      <c r="G27" s="51">
        <v>3.0680834530304525E-5</v>
      </c>
      <c r="H27" s="52">
        <v>9.5291688102590552E-5</v>
      </c>
      <c r="I27" s="52">
        <v>6.0521561317114024E-5</v>
      </c>
      <c r="J27" s="52">
        <v>5.5598984604035672E-5</v>
      </c>
      <c r="K27" s="52">
        <v>5.6896085361447584E-5</v>
      </c>
      <c r="L27" s="52">
        <v>5.8763825543459878E-6</v>
      </c>
      <c r="M27" s="52">
        <v>1.7644168026481347E-6</v>
      </c>
      <c r="N27" s="52">
        <v>1.5472203889444695E-7</v>
      </c>
      <c r="O27" s="53">
        <v>1.0565105364688533E-7</v>
      </c>
      <c r="Q27" s="49"/>
      <c r="R27" s="22" t="s">
        <v>20</v>
      </c>
      <c r="S27" s="50">
        <f t="array" ref="S27:AB27">_xlfn.IFS(
     $E$10=1,'[1]031_12_年収等別_世帯割合_2550'!$CH$201:$CQ$201,
     $E$10=2,'[1]031_12_年収等別_世帯割合_2550'!$E$201:$N$201
)</f>
        <v>3.0689032636502781E-4</v>
      </c>
      <c r="T27" s="51">
        <v>3.0680834530304525E-5</v>
      </c>
      <c r="U27" s="52">
        <v>9.5291688102590552E-5</v>
      </c>
      <c r="V27" s="52">
        <v>6.0521561317114024E-5</v>
      </c>
      <c r="W27" s="52">
        <v>5.5598984604035672E-5</v>
      </c>
      <c r="X27" s="52">
        <v>5.6896085361447584E-5</v>
      </c>
      <c r="Y27" s="52">
        <v>5.8763825543459878E-6</v>
      </c>
      <c r="Z27" s="52">
        <v>1.7644168026481347E-6</v>
      </c>
      <c r="AA27" s="52">
        <v>1.5472203889444695E-7</v>
      </c>
      <c r="AB27" s="53">
        <v>1.0565105364688533E-7</v>
      </c>
      <c r="AD27" s="49"/>
      <c r="AE27" s="22" t="s">
        <v>20</v>
      </c>
      <c r="AF27" s="50">
        <f t="array" ref="AF27:AO27">_xlfn.IFS(
     $E$10=1,'[1]031_12_年収等別_世帯割合_2550'!$CH$203:$CQ$203,
     $E$10=2,'[1]031_12_年収等別_世帯割合_2550'!$E$203:$N$203
)</f>
        <v>3.0689032636502781E-4</v>
      </c>
      <c r="AG27" s="51">
        <v>3.0680834530304525E-5</v>
      </c>
      <c r="AH27" s="52">
        <v>9.5291688102590552E-5</v>
      </c>
      <c r="AI27" s="52">
        <v>6.0521561317114024E-5</v>
      </c>
      <c r="AJ27" s="52">
        <v>5.5598984604035672E-5</v>
      </c>
      <c r="AK27" s="52">
        <v>5.6896085361447584E-5</v>
      </c>
      <c r="AL27" s="52">
        <v>5.8763825543459878E-6</v>
      </c>
      <c r="AM27" s="52">
        <v>1.7644168026481347E-6</v>
      </c>
      <c r="AN27" s="52">
        <v>1.5472203889444695E-7</v>
      </c>
      <c r="AO27" s="53">
        <v>1.0565105364688533E-7</v>
      </c>
      <c r="AQ27" s="49"/>
      <c r="AR27" s="22" t="s">
        <v>20</v>
      </c>
      <c r="AS27" s="50">
        <f t="array" ref="AS27:BB27">_xlfn.IFS(
     $E$10=1,'[1]031_12_年収等別_世帯割合_2550'!$CH$205:$CQ$205,
     $E$10=2,'[1]031_12_年収等別_世帯割合_2550'!$E$205:$N$205
)</f>
        <v>3.0689032636502781E-4</v>
      </c>
      <c r="AT27" s="51">
        <v>3.0680834530304525E-5</v>
      </c>
      <c r="AU27" s="52">
        <v>9.5291688102590552E-5</v>
      </c>
      <c r="AV27" s="52">
        <v>6.0521561317114024E-5</v>
      </c>
      <c r="AW27" s="52">
        <v>5.5598984604035672E-5</v>
      </c>
      <c r="AX27" s="52">
        <v>5.6896085361447584E-5</v>
      </c>
      <c r="AY27" s="52">
        <v>5.8763825543459878E-6</v>
      </c>
      <c r="AZ27" s="52">
        <v>1.7644168026481347E-6</v>
      </c>
      <c r="BA27" s="52">
        <v>1.5472203889444695E-7</v>
      </c>
      <c r="BB27" s="53">
        <v>1.0565105364688533E-7</v>
      </c>
      <c r="BD27" s="49"/>
      <c r="BE27" s="22" t="s">
        <v>20</v>
      </c>
      <c r="BF27" s="50">
        <f t="array" ref="BF27:BO27">_xlfn.IFS(
     $E$10=1,'[1]031_12_年収等別_世帯割合_2550'!$CH$207:$CQ$207,
     $E$10=2,'[1]031_12_年収等別_世帯割合_2550'!$E$207:$N$207
)</f>
        <v>3.0689032636502781E-4</v>
      </c>
      <c r="BG27" s="51">
        <v>3.0680834530304525E-5</v>
      </c>
      <c r="BH27" s="52">
        <v>9.5291688102590552E-5</v>
      </c>
      <c r="BI27" s="52">
        <v>6.0521561317114024E-5</v>
      </c>
      <c r="BJ27" s="52">
        <v>5.5598984604035672E-5</v>
      </c>
      <c r="BK27" s="52">
        <v>5.6896085361447584E-5</v>
      </c>
      <c r="BL27" s="52">
        <v>5.8763825543459878E-6</v>
      </c>
      <c r="BM27" s="52">
        <v>1.7644168026481347E-6</v>
      </c>
      <c r="BN27" s="52">
        <v>1.5472203889444695E-7</v>
      </c>
      <c r="BO27" s="53">
        <v>1.0565105364688533E-7</v>
      </c>
      <c r="BQ27" s="49"/>
      <c r="BR27" s="22" t="s">
        <v>20</v>
      </c>
      <c r="BS27" s="50">
        <f t="array" ref="BS27:CB27">_xlfn.IFS(
     $E$10=1,'[1]031_12_年収等別_世帯割合_2550'!$CH$209:$CQ$209,
     $E$10=2,'[1]031_12_年収等別_世帯割合_2550'!$E$209:$N$209
)</f>
        <v>3.0689032636502781E-4</v>
      </c>
      <c r="BT27" s="51">
        <v>3.0680834530304525E-5</v>
      </c>
      <c r="BU27" s="52">
        <v>9.5291688102590552E-5</v>
      </c>
      <c r="BV27" s="52">
        <v>6.0521561317114024E-5</v>
      </c>
      <c r="BW27" s="52">
        <v>5.5598984604035672E-5</v>
      </c>
      <c r="BX27" s="52">
        <v>5.6896085361447584E-5</v>
      </c>
      <c r="BY27" s="52">
        <v>5.8763825543459878E-6</v>
      </c>
      <c r="BZ27" s="52">
        <v>1.7644168026481347E-6</v>
      </c>
      <c r="CA27" s="52">
        <v>1.5472203889444695E-7</v>
      </c>
      <c r="CB27" s="53">
        <v>1.0565105364688533E-7</v>
      </c>
    </row>
    <row r="28" spans="1:80">
      <c r="A28" s="16"/>
      <c r="B28" s="16"/>
      <c r="C28" s="16"/>
      <c r="D28" s="40" t="s">
        <v>22</v>
      </c>
      <c r="E28" s="40" t="s">
        <v>18</v>
      </c>
      <c r="F28" s="41">
        <f t="array" ref="F28:O28">_xlfn.IFS(
     $E$10=1,'[1]031_12_年収等別_世帯割合_2550'!$CU$80:$DD$80,
     $E$10=2,'[1]031_12_年収等別_世帯割合_2550'!$R$80:$AA$80
)</f>
        <v>2.0520351263416555E-2</v>
      </c>
      <c r="G28" s="42">
        <v>1.1895717360390096E-2</v>
      </c>
      <c r="H28" s="43">
        <v>5.0372846499901489E-3</v>
      </c>
      <c r="I28" s="43">
        <v>2.9033815060673044E-3</v>
      </c>
      <c r="J28" s="43">
        <v>1.6006586549713539E-3</v>
      </c>
      <c r="K28" s="43">
        <v>8.1291846270490926E-4</v>
      </c>
      <c r="L28" s="43">
        <v>1.2712050599886994E-4</v>
      </c>
      <c r="M28" s="43">
        <v>3.2826025431493934E-5</v>
      </c>
      <c r="N28" s="43">
        <v>0</v>
      </c>
      <c r="O28" s="44">
        <v>0</v>
      </c>
      <c r="Q28" s="40" t="s">
        <v>22</v>
      </c>
      <c r="R28" s="40" t="s">
        <v>18</v>
      </c>
      <c r="S28" s="41">
        <f t="array" ref="S28:AB28">_xlfn.IFS(
     $E$10=1,'[1]031_12_年収等別_世帯割合_2550'!$CU$82:$DD$82,
     $E$10=2,'[1]031_12_年収等別_世帯割合_2550'!$R$82:$AA$82
)</f>
        <v>1.9224259985508255E-2</v>
      </c>
      <c r="T28" s="42">
        <v>1.1622182430669058E-2</v>
      </c>
      <c r="U28" s="43">
        <v>5.0372846499901489E-3</v>
      </c>
      <c r="V28" s="43">
        <v>2.9033815060673044E-3</v>
      </c>
      <c r="W28" s="43">
        <v>1.6006586549713539E-3</v>
      </c>
      <c r="X28" s="43">
        <v>8.1291846270490926E-4</v>
      </c>
      <c r="Y28" s="43">
        <v>1.2712050599886994E-4</v>
      </c>
      <c r="Z28" s="43">
        <v>3.2826025431493934E-5</v>
      </c>
      <c r="AA28" s="43">
        <v>0</v>
      </c>
      <c r="AB28" s="44">
        <v>0</v>
      </c>
      <c r="AD28" s="40" t="s">
        <v>22</v>
      </c>
      <c r="AE28" s="40" t="s">
        <v>18</v>
      </c>
      <c r="AF28" s="41">
        <f t="array" ref="AF28:AO28">_xlfn.IFS(
     $E$10=1,'[1]031_12_年収等別_世帯割合_2550'!$CU$84:$DD$84,
     $E$10=2,'[1]031_12_年収等別_世帯割合_2550'!$R$84:$AA$84
)</f>
        <v>1.8106317519853931E-2</v>
      </c>
      <c r="AG28" s="42">
        <v>1.1386245102035512E-2</v>
      </c>
      <c r="AH28" s="43">
        <v>5.0372846499901489E-3</v>
      </c>
      <c r="AI28" s="43">
        <v>2.9033815060673044E-3</v>
      </c>
      <c r="AJ28" s="43">
        <v>1.6006586549713539E-3</v>
      </c>
      <c r="AK28" s="43">
        <v>8.1291846270490926E-4</v>
      </c>
      <c r="AL28" s="43">
        <v>1.2712050599886994E-4</v>
      </c>
      <c r="AM28" s="43">
        <v>3.2826025431493934E-5</v>
      </c>
      <c r="AN28" s="43">
        <v>0</v>
      </c>
      <c r="AO28" s="44">
        <v>0</v>
      </c>
      <c r="AQ28" s="40" t="s">
        <v>22</v>
      </c>
      <c r="AR28" s="40" t="s">
        <v>18</v>
      </c>
      <c r="AS28" s="41">
        <f t="array" ref="AS28:BB28">_xlfn.IFS(
     $E$10=1,'[1]031_12_年収等別_世帯割合_2550'!$CU$86:$DD$86,
     $E$10=2,'[1]031_12_年収等別_世帯割合_2550'!$R$86:$AA$86
)</f>
        <v>1.7123416297125448E-2</v>
      </c>
      <c r="AT28" s="42">
        <v>1.1178807692753923E-2</v>
      </c>
      <c r="AU28" s="43">
        <v>5.0372846499901489E-3</v>
      </c>
      <c r="AV28" s="43">
        <v>2.9033815060673044E-3</v>
      </c>
      <c r="AW28" s="43">
        <v>1.6006586549713539E-3</v>
      </c>
      <c r="AX28" s="43">
        <v>8.1291846270490926E-4</v>
      </c>
      <c r="AY28" s="43">
        <v>1.2712050599886994E-4</v>
      </c>
      <c r="AZ28" s="43">
        <v>3.2826025431493934E-5</v>
      </c>
      <c r="BA28" s="43">
        <v>0</v>
      </c>
      <c r="BB28" s="44">
        <v>0</v>
      </c>
      <c r="BD28" s="40" t="s">
        <v>22</v>
      </c>
      <c r="BE28" s="40" t="s">
        <v>18</v>
      </c>
      <c r="BF28" s="41">
        <f t="array" ref="BF28:BO28">_xlfn.IFS(
     $E$10=1,'[1]031_12_年収等別_世帯割合_2550'!$CU$88:$DD$88,
     $E$10=2,'[1]031_12_年収等別_世帯割合_2550'!$R$88:$AA$88
)</f>
        <v>1.6246419893744014E-2</v>
      </c>
      <c r="BG28" s="42">
        <v>1.0993721076052287E-2</v>
      </c>
      <c r="BH28" s="43">
        <v>5.0372846499901489E-3</v>
      </c>
      <c r="BI28" s="43">
        <v>2.9033815060673044E-3</v>
      </c>
      <c r="BJ28" s="43">
        <v>1.6006586549713539E-3</v>
      </c>
      <c r="BK28" s="43">
        <v>8.1291846270490926E-4</v>
      </c>
      <c r="BL28" s="43">
        <v>1.2712050599886994E-4</v>
      </c>
      <c r="BM28" s="43">
        <v>3.2826025431493934E-5</v>
      </c>
      <c r="BN28" s="43">
        <v>0</v>
      </c>
      <c r="BO28" s="44">
        <v>0</v>
      </c>
      <c r="BQ28" s="40" t="s">
        <v>22</v>
      </c>
      <c r="BR28" s="40" t="s">
        <v>18</v>
      </c>
      <c r="BS28" s="41">
        <f t="array" ref="BS28:CB28">_xlfn.IFS(
     $E$10=1,'[1]031_12_年収等別_世帯割合_2550'!$CU$90:$DD$90,
     $E$10=2,'[1]031_12_年収等別_世帯割合_2550'!$R$90:$AA$90
)</f>
        <v>1.5454710035105491E-2</v>
      </c>
      <c r="BT28" s="42">
        <v>1.082663384675495E-2</v>
      </c>
      <c r="BU28" s="43">
        <v>5.0372846499901489E-3</v>
      </c>
      <c r="BV28" s="43">
        <v>2.9033815060673044E-3</v>
      </c>
      <c r="BW28" s="43">
        <v>1.6006586549713539E-3</v>
      </c>
      <c r="BX28" s="43">
        <v>8.1291846270490926E-4</v>
      </c>
      <c r="BY28" s="43">
        <v>1.2712050599886994E-4</v>
      </c>
      <c r="BZ28" s="43">
        <v>3.2826025431493934E-5</v>
      </c>
      <c r="CA28" s="43">
        <v>0</v>
      </c>
      <c r="CB28" s="44">
        <v>0</v>
      </c>
    </row>
    <row r="29" spans="1:80">
      <c r="A29" s="16"/>
      <c r="B29" s="16"/>
      <c r="C29" s="16"/>
      <c r="D29" s="40"/>
      <c r="E29" s="21" t="s">
        <v>19</v>
      </c>
      <c r="F29" s="45">
        <f t="array" ref="F29:O29">_xlfn.IFS(
     $E$10=1,'[1]031_12_年収等別_世帯割合_2550'!$CU$97:$DD$97,
     $E$10=2,'[1]031_12_年収等別_世帯割合_2550'!$R$97:$AA$97
)</f>
        <v>8.6448059846617811E-3</v>
      </c>
      <c r="G29" s="46">
        <v>6.8896573147591358E-3</v>
      </c>
      <c r="H29" s="47">
        <v>1.2448574547136093E-3</v>
      </c>
      <c r="I29" s="47">
        <v>3.8749841957745525E-4</v>
      </c>
      <c r="J29" s="47">
        <v>9.301747942505366E-5</v>
      </c>
      <c r="K29" s="47">
        <v>2.9775316186526121E-5</v>
      </c>
      <c r="L29" s="47">
        <v>0</v>
      </c>
      <c r="M29" s="47">
        <v>0</v>
      </c>
      <c r="N29" s="47">
        <v>0</v>
      </c>
      <c r="O29" s="48">
        <v>0</v>
      </c>
      <c r="Q29" s="40"/>
      <c r="R29" s="21" t="s">
        <v>19</v>
      </c>
      <c r="S29" s="45">
        <f t="array" ref="S29:AB29">_xlfn.IFS(
     $E$10=1,'[1]031_12_年収等別_世帯割合_2550'!$CU$99:$DD$99,
     $E$10=2,'[1]031_12_年収等別_世帯割合_2550'!$R$99:$AA$99
)</f>
        <v>8.6448059846617811E-3</v>
      </c>
      <c r="T29" s="46">
        <v>6.8896573147591358E-3</v>
      </c>
      <c r="U29" s="47">
        <v>1.2448574547136093E-3</v>
      </c>
      <c r="V29" s="47">
        <v>3.8749841957745525E-4</v>
      </c>
      <c r="W29" s="47">
        <v>9.301747942505366E-5</v>
      </c>
      <c r="X29" s="47">
        <v>2.9775316186526121E-5</v>
      </c>
      <c r="Y29" s="47">
        <v>0</v>
      </c>
      <c r="Z29" s="47">
        <v>0</v>
      </c>
      <c r="AA29" s="47">
        <v>0</v>
      </c>
      <c r="AB29" s="48">
        <v>0</v>
      </c>
      <c r="AD29" s="40"/>
      <c r="AE29" s="21" t="s">
        <v>19</v>
      </c>
      <c r="AF29" s="45">
        <f t="array" ref="AF29:AO29">_xlfn.IFS(
     $E$10=1,'[1]031_12_年収等別_世帯割合_2550'!$CU$101:$DD$101,
     $E$10=2,'[1]031_12_年収等別_世帯割合_2550'!$R$101:$AA$101
)</f>
        <v>8.6448059846617811E-3</v>
      </c>
      <c r="AG29" s="46">
        <v>6.8896573147591358E-3</v>
      </c>
      <c r="AH29" s="47">
        <v>1.2448574547136093E-3</v>
      </c>
      <c r="AI29" s="47">
        <v>3.8749841957745525E-4</v>
      </c>
      <c r="AJ29" s="47">
        <v>9.301747942505366E-5</v>
      </c>
      <c r="AK29" s="47">
        <v>2.9775316186526121E-5</v>
      </c>
      <c r="AL29" s="47">
        <v>0</v>
      </c>
      <c r="AM29" s="47">
        <v>0</v>
      </c>
      <c r="AN29" s="47">
        <v>0</v>
      </c>
      <c r="AO29" s="48">
        <v>0</v>
      </c>
      <c r="AQ29" s="40"/>
      <c r="AR29" s="21" t="s">
        <v>19</v>
      </c>
      <c r="AS29" s="45">
        <f t="array" ref="AS29:BB29">_xlfn.IFS(
     $E$10=1,'[1]031_12_年収等別_世帯割合_2550'!$CU$103:$DD$103,
     $E$10=2,'[1]031_12_年収等別_世帯割合_2550'!$R$103:$AA$103
)</f>
        <v>8.6448059846617811E-3</v>
      </c>
      <c r="AT29" s="46">
        <v>6.8896573147591358E-3</v>
      </c>
      <c r="AU29" s="47">
        <v>1.2448574547136093E-3</v>
      </c>
      <c r="AV29" s="47">
        <v>3.8749841957745525E-4</v>
      </c>
      <c r="AW29" s="47">
        <v>9.301747942505366E-5</v>
      </c>
      <c r="AX29" s="47">
        <v>2.9775316186526121E-5</v>
      </c>
      <c r="AY29" s="47">
        <v>0</v>
      </c>
      <c r="AZ29" s="47">
        <v>0</v>
      </c>
      <c r="BA29" s="47">
        <v>0</v>
      </c>
      <c r="BB29" s="48">
        <v>0</v>
      </c>
      <c r="BD29" s="40"/>
      <c r="BE29" s="21" t="s">
        <v>19</v>
      </c>
      <c r="BF29" s="45">
        <f t="array" ref="BF29:BO29">_xlfn.IFS(
     $E$10=1,'[1]031_12_年収等別_世帯割合_2550'!$CU$105:$DD$105,
     $E$10=2,'[1]031_12_年収等別_世帯割合_2550'!$R$105:$AA$105
)</f>
        <v>8.6448059846617811E-3</v>
      </c>
      <c r="BG29" s="46">
        <v>6.8896573147591358E-3</v>
      </c>
      <c r="BH29" s="47">
        <v>1.2448574547136093E-3</v>
      </c>
      <c r="BI29" s="47">
        <v>3.8749841957745525E-4</v>
      </c>
      <c r="BJ29" s="47">
        <v>9.301747942505366E-5</v>
      </c>
      <c r="BK29" s="47">
        <v>2.9775316186526121E-5</v>
      </c>
      <c r="BL29" s="47">
        <v>0</v>
      </c>
      <c r="BM29" s="47">
        <v>0</v>
      </c>
      <c r="BN29" s="47">
        <v>0</v>
      </c>
      <c r="BO29" s="48">
        <v>0</v>
      </c>
      <c r="BQ29" s="40"/>
      <c r="BR29" s="21" t="s">
        <v>19</v>
      </c>
      <c r="BS29" s="45">
        <f t="array" ref="BS29:CB29">_xlfn.IFS(
     $E$10=1,'[1]031_12_年収等別_世帯割合_2550'!$CU$107:$DD$107,
     $E$10=2,'[1]031_12_年収等別_世帯割合_2550'!$R$107:$AA$107
)</f>
        <v>8.6448059846617811E-3</v>
      </c>
      <c r="BT29" s="46">
        <v>6.8896573147591358E-3</v>
      </c>
      <c r="BU29" s="47">
        <v>1.2448574547136093E-3</v>
      </c>
      <c r="BV29" s="47">
        <v>3.8749841957745525E-4</v>
      </c>
      <c r="BW29" s="47">
        <v>9.301747942505366E-5</v>
      </c>
      <c r="BX29" s="47">
        <v>2.9775316186526121E-5</v>
      </c>
      <c r="BY29" s="47">
        <v>0</v>
      </c>
      <c r="BZ29" s="47">
        <v>0</v>
      </c>
      <c r="CA29" s="47">
        <v>0</v>
      </c>
      <c r="CB29" s="48">
        <v>0</v>
      </c>
    </row>
    <row r="30" spans="1:80">
      <c r="A30" s="16"/>
      <c r="B30" s="16"/>
      <c r="C30" s="16"/>
      <c r="D30" s="40"/>
      <c r="E30" s="21">
        <v>2</v>
      </c>
      <c r="F30" s="45">
        <f t="array" ref="F30:O30">_xlfn.IFS(
     $E$10=1,'[1]031_12_年収等別_世帯割合_2550'!$CU$114:$DD$114,
     $E$10=2,'[1]031_12_年収等別_世帯割合_2550'!$R$114:$AA$114
)</f>
        <v>7.3696482773364241E-3</v>
      </c>
      <c r="G30" s="46">
        <v>3.7140740776839035E-3</v>
      </c>
      <c r="H30" s="47">
        <v>2.0334672494471801E-3</v>
      </c>
      <c r="I30" s="47">
        <v>9.1907250987674407E-4</v>
      </c>
      <c r="J30" s="47">
        <v>4.2997851592408283E-4</v>
      </c>
      <c r="K30" s="47">
        <v>2.4394959186120472E-4</v>
      </c>
      <c r="L30" s="47">
        <v>2.9106332543308485E-5</v>
      </c>
      <c r="M30" s="47">
        <v>0</v>
      </c>
      <c r="N30" s="47">
        <v>0</v>
      </c>
      <c r="O30" s="48">
        <v>0</v>
      </c>
      <c r="Q30" s="40"/>
      <c r="R30" s="21">
        <v>2</v>
      </c>
      <c r="S30" s="45">
        <f t="array" ref="S30:AB30">_xlfn.IFS(
     $E$10=1,'[1]031_12_年収等別_世帯割合_2550'!$CU$116:$DD$116,
     $E$10=2,'[1]031_12_年収等別_世帯割合_2550'!$R$116:$AA$116
)</f>
        <v>7.3696482773364241E-3</v>
      </c>
      <c r="T30" s="46">
        <v>3.7140740776839035E-3</v>
      </c>
      <c r="U30" s="47">
        <v>2.0334672494471801E-3</v>
      </c>
      <c r="V30" s="47">
        <v>9.1907250987674407E-4</v>
      </c>
      <c r="W30" s="47">
        <v>4.2997851592408283E-4</v>
      </c>
      <c r="X30" s="47">
        <v>2.4394959186120472E-4</v>
      </c>
      <c r="Y30" s="47">
        <v>2.9106332543308485E-5</v>
      </c>
      <c r="Z30" s="47">
        <v>0</v>
      </c>
      <c r="AA30" s="47">
        <v>0</v>
      </c>
      <c r="AB30" s="48">
        <v>0</v>
      </c>
      <c r="AD30" s="40"/>
      <c r="AE30" s="21">
        <v>2</v>
      </c>
      <c r="AF30" s="45">
        <f t="array" ref="AF30:AO30">_xlfn.IFS(
     $E$10=1,'[1]031_12_年収等別_世帯割合_2550'!$CU$118:$DD$118,
     $E$10=2,'[1]031_12_年収等別_世帯割合_2550'!$R$118:$AA$118
)</f>
        <v>7.3696482773364241E-3</v>
      </c>
      <c r="AG30" s="46">
        <v>3.7140740776839035E-3</v>
      </c>
      <c r="AH30" s="47">
        <v>2.0334672494471801E-3</v>
      </c>
      <c r="AI30" s="47">
        <v>9.1907250987674407E-4</v>
      </c>
      <c r="AJ30" s="47">
        <v>4.2997851592408283E-4</v>
      </c>
      <c r="AK30" s="47">
        <v>2.4394959186120472E-4</v>
      </c>
      <c r="AL30" s="47">
        <v>2.9106332543308485E-5</v>
      </c>
      <c r="AM30" s="47">
        <v>0</v>
      </c>
      <c r="AN30" s="47">
        <v>0</v>
      </c>
      <c r="AO30" s="48">
        <v>0</v>
      </c>
      <c r="AQ30" s="40"/>
      <c r="AR30" s="21">
        <v>2</v>
      </c>
      <c r="AS30" s="45">
        <f t="array" ref="AS30:BB30">_xlfn.IFS(
     $E$10=1,'[1]031_12_年収等別_世帯割合_2550'!$CU$120:$DD$120,
     $E$10=2,'[1]031_12_年収等別_世帯割合_2550'!$R$120:$AA$120
)</f>
        <v>7.3696482773364241E-3</v>
      </c>
      <c r="AT30" s="46">
        <v>3.7140740776839035E-3</v>
      </c>
      <c r="AU30" s="47">
        <v>2.0334672494471801E-3</v>
      </c>
      <c r="AV30" s="47">
        <v>9.1907250987674407E-4</v>
      </c>
      <c r="AW30" s="47">
        <v>4.2997851592408283E-4</v>
      </c>
      <c r="AX30" s="47">
        <v>2.4394959186120472E-4</v>
      </c>
      <c r="AY30" s="47">
        <v>2.9106332543308485E-5</v>
      </c>
      <c r="AZ30" s="47">
        <v>0</v>
      </c>
      <c r="BA30" s="47">
        <v>0</v>
      </c>
      <c r="BB30" s="48">
        <v>0</v>
      </c>
      <c r="BD30" s="40"/>
      <c r="BE30" s="21">
        <v>2</v>
      </c>
      <c r="BF30" s="45">
        <f t="array" ref="BF30:BO30">_xlfn.IFS(
     $E$10=1,'[1]031_12_年収等別_世帯割合_2550'!$CU$122:$DD$122,
     $E$10=2,'[1]031_12_年収等別_世帯割合_2550'!$R$122:$AA$122
)</f>
        <v>7.3696482773364241E-3</v>
      </c>
      <c r="BG30" s="46">
        <v>3.7140740776839035E-3</v>
      </c>
      <c r="BH30" s="47">
        <v>2.0334672494471801E-3</v>
      </c>
      <c r="BI30" s="47">
        <v>9.1907250987674407E-4</v>
      </c>
      <c r="BJ30" s="47">
        <v>4.2997851592408283E-4</v>
      </c>
      <c r="BK30" s="47">
        <v>2.4394959186120472E-4</v>
      </c>
      <c r="BL30" s="47">
        <v>2.9106332543308485E-5</v>
      </c>
      <c r="BM30" s="47">
        <v>0</v>
      </c>
      <c r="BN30" s="47">
        <v>0</v>
      </c>
      <c r="BO30" s="48">
        <v>0</v>
      </c>
      <c r="BQ30" s="40"/>
      <c r="BR30" s="21">
        <v>2</v>
      </c>
      <c r="BS30" s="45">
        <f t="array" ref="BS30:CB30">_xlfn.IFS(
     $E$10=1,'[1]031_12_年収等別_世帯割合_2550'!$CU$124:$DD$124,
     $E$10=2,'[1]031_12_年収等別_世帯割合_2550'!$R$124:$AA$124
)</f>
        <v>7.3696482773364241E-3</v>
      </c>
      <c r="BT30" s="46">
        <v>3.7140740776839035E-3</v>
      </c>
      <c r="BU30" s="47">
        <v>2.0334672494471801E-3</v>
      </c>
      <c r="BV30" s="47">
        <v>9.1907250987674407E-4</v>
      </c>
      <c r="BW30" s="47">
        <v>4.2997851592408283E-4</v>
      </c>
      <c r="BX30" s="47">
        <v>2.4394959186120472E-4</v>
      </c>
      <c r="BY30" s="47">
        <v>2.9106332543308485E-5</v>
      </c>
      <c r="BZ30" s="47">
        <v>0</v>
      </c>
      <c r="CA30" s="47">
        <v>0</v>
      </c>
      <c r="CB30" s="48">
        <v>0</v>
      </c>
    </row>
    <row r="31" spans="1:80">
      <c r="A31" s="16"/>
      <c r="B31" s="16"/>
      <c r="C31" s="16"/>
      <c r="D31" s="40"/>
      <c r="E31" s="21">
        <v>3</v>
      </c>
      <c r="F31" s="45">
        <f t="array" ref="F31:O31">_xlfn.IFS(
     $E$10=1,'[1]031_12_年収等別_世帯割合_2550'!$CU$131:$DD$131,
     $E$10=2,'[1]031_12_年収等別_世帯割合_2550'!$R$131:$AA$131
)</f>
        <v>3.5078469688439398E-3</v>
      </c>
      <c r="G31" s="46">
        <v>1.1682212509218431E-3</v>
      </c>
      <c r="H31" s="47">
        <v>9.1843314183436215E-4</v>
      </c>
      <c r="I31" s="47">
        <v>7.6060911506013837E-4</v>
      </c>
      <c r="J31" s="47">
        <v>3.7582734871564297E-4</v>
      </c>
      <c r="K31" s="47">
        <v>2.5237609455951295E-4</v>
      </c>
      <c r="L31" s="47">
        <v>3.2380017752440338E-5</v>
      </c>
      <c r="M31" s="47">
        <v>0</v>
      </c>
      <c r="N31" s="47">
        <v>0</v>
      </c>
      <c r="O31" s="48">
        <v>0</v>
      </c>
      <c r="Q31" s="40"/>
      <c r="R31" s="21">
        <v>3</v>
      </c>
      <c r="S31" s="45">
        <f t="array" ref="S31:AB31">_xlfn.IFS(
     $E$10=1,'[1]031_12_年収等別_世帯割合_2550'!$CU$133:$DD$133,
     $E$10=2,'[1]031_12_年収等別_世帯割合_2550'!$R$133:$AA$133
)</f>
        <v>3.5078469688439398E-3</v>
      </c>
      <c r="T31" s="46">
        <v>1.1682212509218431E-3</v>
      </c>
      <c r="U31" s="47">
        <v>9.1843314183436215E-4</v>
      </c>
      <c r="V31" s="47">
        <v>7.6060911506013837E-4</v>
      </c>
      <c r="W31" s="47">
        <v>3.7582734871564297E-4</v>
      </c>
      <c r="X31" s="47">
        <v>2.5237609455951295E-4</v>
      </c>
      <c r="Y31" s="47">
        <v>3.2380017752440338E-5</v>
      </c>
      <c r="Z31" s="47">
        <v>0</v>
      </c>
      <c r="AA31" s="47">
        <v>0</v>
      </c>
      <c r="AB31" s="48">
        <v>0</v>
      </c>
      <c r="AD31" s="40"/>
      <c r="AE31" s="21">
        <v>3</v>
      </c>
      <c r="AF31" s="45">
        <f t="array" ref="AF31:AO31">_xlfn.IFS(
     $E$10=1,'[1]031_12_年収等別_世帯割合_2550'!$CU$135:$DD$135,
     $E$10=2,'[1]031_12_年収等別_世帯割合_2550'!$R$135:$AA$135
)</f>
        <v>3.5078469688439398E-3</v>
      </c>
      <c r="AG31" s="46">
        <v>1.1682212509218431E-3</v>
      </c>
      <c r="AH31" s="47">
        <v>9.1843314183436215E-4</v>
      </c>
      <c r="AI31" s="47">
        <v>7.6060911506013837E-4</v>
      </c>
      <c r="AJ31" s="47">
        <v>3.7582734871564297E-4</v>
      </c>
      <c r="AK31" s="47">
        <v>2.5237609455951295E-4</v>
      </c>
      <c r="AL31" s="47">
        <v>3.2380017752440338E-5</v>
      </c>
      <c r="AM31" s="47">
        <v>0</v>
      </c>
      <c r="AN31" s="47">
        <v>0</v>
      </c>
      <c r="AO31" s="48">
        <v>0</v>
      </c>
      <c r="AQ31" s="40"/>
      <c r="AR31" s="21">
        <v>3</v>
      </c>
      <c r="AS31" s="45">
        <f t="array" ref="AS31:BB31">_xlfn.IFS(
     $E$10=1,'[1]031_12_年収等別_世帯割合_2550'!$CU$137:$DD$137,
     $E$10=2,'[1]031_12_年収等別_世帯割合_2550'!$R$137:$AA$137
)</f>
        <v>3.5078469688439398E-3</v>
      </c>
      <c r="AT31" s="46">
        <v>1.1682212509218431E-3</v>
      </c>
      <c r="AU31" s="47">
        <v>9.1843314183436215E-4</v>
      </c>
      <c r="AV31" s="47">
        <v>7.6060911506013837E-4</v>
      </c>
      <c r="AW31" s="47">
        <v>3.7582734871564297E-4</v>
      </c>
      <c r="AX31" s="47">
        <v>2.5237609455951295E-4</v>
      </c>
      <c r="AY31" s="47">
        <v>3.2380017752440338E-5</v>
      </c>
      <c r="AZ31" s="47">
        <v>0</v>
      </c>
      <c r="BA31" s="47">
        <v>0</v>
      </c>
      <c r="BB31" s="48">
        <v>0</v>
      </c>
      <c r="BD31" s="40"/>
      <c r="BE31" s="21">
        <v>3</v>
      </c>
      <c r="BF31" s="45">
        <f t="array" ref="BF31:BO31">_xlfn.IFS(
     $E$10=1,'[1]031_12_年収等別_世帯割合_2550'!$CU$139:$DD$139,
     $E$10=2,'[1]031_12_年収等別_世帯割合_2550'!$R$139:$AA$139
)</f>
        <v>3.5078469688439398E-3</v>
      </c>
      <c r="BG31" s="46">
        <v>1.1682212509218431E-3</v>
      </c>
      <c r="BH31" s="47">
        <v>9.1843314183436215E-4</v>
      </c>
      <c r="BI31" s="47">
        <v>7.6060911506013837E-4</v>
      </c>
      <c r="BJ31" s="47">
        <v>3.7582734871564297E-4</v>
      </c>
      <c r="BK31" s="47">
        <v>2.5237609455951295E-4</v>
      </c>
      <c r="BL31" s="47">
        <v>3.2380017752440338E-5</v>
      </c>
      <c r="BM31" s="47">
        <v>0</v>
      </c>
      <c r="BN31" s="47">
        <v>0</v>
      </c>
      <c r="BO31" s="48">
        <v>0</v>
      </c>
      <c r="BQ31" s="40"/>
      <c r="BR31" s="21">
        <v>3</v>
      </c>
      <c r="BS31" s="45">
        <f t="array" ref="BS31:CB31">_xlfn.IFS(
     $E$10=1,'[1]031_12_年収等別_世帯割合_2550'!$CU$141:$DD$141,
     $E$10=2,'[1]031_12_年収等別_世帯割合_2550'!$R$141:$AA$141
)</f>
        <v>3.5078469688439398E-3</v>
      </c>
      <c r="BT31" s="46">
        <v>1.1682212509218431E-3</v>
      </c>
      <c r="BU31" s="47">
        <v>9.1843314183436215E-4</v>
      </c>
      <c r="BV31" s="47">
        <v>7.6060911506013837E-4</v>
      </c>
      <c r="BW31" s="47">
        <v>3.7582734871564297E-4</v>
      </c>
      <c r="BX31" s="47">
        <v>2.5237609455951295E-4</v>
      </c>
      <c r="BY31" s="47">
        <v>3.2380017752440338E-5</v>
      </c>
      <c r="BZ31" s="47">
        <v>0</v>
      </c>
      <c r="CA31" s="47">
        <v>0</v>
      </c>
      <c r="CB31" s="48">
        <v>0</v>
      </c>
    </row>
    <row r="32" spans="1:80">
      <c r="A32" s="16"/>
      <c r="B32" s="16"/>
      <c r="C32" s="16"/>
      <c r="D32" s="40"/>
      <c r="E32" s="21">
        <v>4</v>
      </c>
      <c r="F32" s="45">
        <f t="array" ref="F32:O32">_xlfn.IFS(
     $E$10=1,'[1]031_12_年収等別_世帯割合_2550'!$CU$148:$DD$148,
     $E$10=2,'[1]031_12_年収等別_世帯割合_2550'!$R$148:$AA$148
)</f>
        <v>2.6510383346152245E-3</v>
      </c>
      <c r="G32" s="46">
        <v>5.3484111372307987E-4</v>
      </c>
      <c r="H32" s="47">
        <v>6.6510835957181696E-4</v>
      </c>
      <c r="I32" s="47">
        <v>5.9996578906751504E-4</v>
      </c>
      <c r="J32" s="47">
        <v>5.3484111372307987E-4</v>
      </c>
      <c r="K32" s="47">
        <v>2.1855915519334676E-4</v>
      </c>
      <c r="L32" s="47">
        <v>6.5142570504301929E-5</v>
      </c>
      <c r="M32" s="47">
        <v>3.2580232832084345E-5</v>
      </c>
      <c r="N32" s="47">
        <v>0</v>
      </c>
      <c r="O32" s="48">
        <v>0</v>
      </c>
      <c r="Q32" s="40"/>
      <c r="R32" s="21">
        <v>4</v>
      </c>
      <c r="S32" s="45">
        <f t="array" ref="S32:AB32">_xlfn.IFS(
     $E$10=1,'[1]031_12_年収等別_世帯割合_2550'!$CU$150:$DD$150,
     $E$10=2,'[1]031_12_年収等別_世帯割合_2550'!$R$150:$AA$150
)</f>
        <v>2.6510383346152245E-3</v>
      </c>
      <c r="T32" s="46">
        <v>5.3484111372307987E-4</v>
      </c>
      <c r="U32" s="47">
        <v>6.6510835957181696E-4</v>
      </c>
      <c r="V32" s="47">
        <v>5.9996578906751504E-4</v>
      </c>
      <c r="W32" s="47">
        <v>5.3484111372307987E-4</v>
      </c>
      <c r="X32" s="47">
        <v>2.1855915519334676E-4</v>
      </c>
      <c r="Y32" s="47">
        <v>6.5142570504301929E-5</v>
      </c>
      <c r="Z32" s="47">
        <v>3.2580232832084345E-5</v>
      </c>
      <c r="AA32" s="47">
        <v>0</v>
      </c>
      <c r="AB32" s="48">
        <v>0</v>
      </c>
      <c r="AD32" s="40"/>
      <c r="AE32" s="21">
        <v>4</v>
      </c>
      <c r="AF32" s="45">
        <f t="array" ref="AF32:AO32">_xlfn.IFS(
     $E$10=1,'[1]031_12_年収等別_世帯割合_2550'!$CU$152:$DD$152,
     $E$10=2,'[1]031_12_年収等別_世帯割合_2550'!$R$152:$AA$152
)</f>
        <v>2.6510383346152245E-3</v>
      </c>
      <c r="AG32" s="46">
        <v>5.3484111372307987E-4</v>
      </c>
      <c r="AH32" s="47">
        <v>6.6510835957181696E-4</v>
      </c>
      <c r="AI32" s="47">
        <v>5.9996578906751504E-4</v>
      </c>
      <c r="AJ32" s="47">
        <v>5.3484111372307987E-4</v>
      </c>
      <c r="AK32" s="47">
        <v>2.1855915519334676E-4</v>
      </c>
      <c r="AL32" s="47">
        <v>6.5142570504301929E-5</v>
      </c>
      <c r="AM32" s="47">
        <v>3.2580232832084345E-5</v>
      </c>
      <c r="AN32" s="47">
        <v>0</v>
      </c>
      <c r="AO32" s="48">
        <v>0</v>
      </c>
      <c r="AQ32" s="40"/>
      <c r="AR32" s="21">
        <v>4</v>
      </c>
      <c r="AS32" s="45">
        <f t="array" ref="AS32:BB32">_xlfn.IFS(
     $E$10=1,'[1]031_12_年収等別_世帯割合_2550'!$CU$154:$DD$154,
     $E$10=2,'[1]031_12_年収等別_世帯割合_2550'!$R$154:$AA$154
)</f>
        <v>2.6510383346152245E-3</v>
      </c>
      <c r="AT32" s="46">
        <v>5.3484111372307987E-4</v>
      </c>
      <c r="AU32" s="47">
        <v>6.6510835957181696E-4</v>
      </c>
      <c r="AV32" s="47">
        <v>5.9996578906751504E-4</v>
      </c>
      <c r="AW32" s="47">
        <v>5.3484111372307987E-4</v>
      </c>
      <c r="AX32" s="47">
        <v>2.1855915519334676E-4</v>
      </c>
      <c r="AY32" s="47">
        <v>6.5142570504301929E-5</v>
      </c>
      <c r="AZ32" s="47">
        <v>3.2580232832084345E-5</v>
      </c>
      <c r="BA32" s="47">
        <v>0</v>
      </c>
      <c r="BB32" s="48">
        <v>0</v>
      </c>
      <c r="BD32" s="40"/>
      <c r="BE32" s="21">
        <v>4</v>
      </c>
      <c r="BF32" s="45">
        <f t="array" ref="BF32:BO32">_xlfn.IFS(
     $E$10=1,'[1]031_12_年収等別_世帯割合_2550'!$CU$156:$DD$156,
     $E$10=2,'[1]031_12_年収等別_世帯割合_2550'!$R$156:$AA$156
)</f>
        <v>2.6510383346152245E-3</v>
      </c>
      <c r="BG32" s="46">
        <v>5.3484111372307987E-4</v>
      </c>
      <c r="BH32" s="47">
        <v>6.6510835957181696E-4</v>
      </c>
      <c r="BI32" s="47">
        <v>5.9996578906751504E-4</v>
      </c>
      <c r="BJ32" s="47">
        <v>5.3484111372307987E-4</v>
      </c>
      <c r="BK32" s="47">
        <v>2.1855915519334676E-4</v>
      </c>
      <c r="BL32" s="47">
        <v>6.5142570504301929E-5</v>
      </c>
      <c r="BM32" s="47">
        <v>3.2580232832084345E-5</v>
      </c>
      <c r="BN32" s="47">
        <v>0</v>
      </c>
      <c r="BO32" s="48">
        <v>0</v>
      </c>
      <c r="BQ32" s="40"/>
      <c r="BR32" s="21">
        <v>4</v>
      </c>
      <c r="BS32" s="45">
        <f t="array" ref="BS32:CB32">_xlfn.IFS(
     $E$10=1,'[1]031_12_年収等別_世帯割合_2550'!$CU$158:$DD$158,
     $E$10=2,'[1]031_12_年収等別_世帯割合_2550'!$R$158:$AA$158
)</f>
        <v>2.6510383346152245E-3</v>
      </c>
      <c r="BT32" s="46">
        <v>5.3484111372307987E-4</v>
      </c>
      <c r="BU32" s="47">
        <v>6.6510835957181696E-4</v>
      </c>
      <c r="BV32" s="47">
        <v>5.9996578906751504E-4</v>
      </c>
      <c r="BW32" s="47">
        <v>5.3484111372307987E-4</v>
      </c>
      <c r="BX32" s="47">
        <v>2.1855915519334676E-4</v>
      </c>
      <c r="BY32" s="47">
        <v>6.5142570504301929E-5</v>
      </c>
      <c r="BZ32" s="47">
        <v>3.2580232832084345E-5</v>
      </c>
      <c r="CA32" s="47">
        <v>0</v>
      </c>
      <c r="CB32" s="48">
        <v>0</v>
      </c>
    </row>
    <row r="33" spans="1:80">
      <c r="A33" s="16"/>
      <c r="B33" s="16"/>
      <c r="C33" s="16"/>
      <c r="D33" s="40"/>
      <c r="E33" s="21">
        <v>5</v>
      </c>
      <c r="F33" s="45">
        <f t="array" ref="F33:O33">_xlfn.IFS(
     $E$10=1,'[1]031_12_年収等別_世帯割合_2550'!$CU$165:$DD$165,
     $E$10=2,'[1]031_12_年収等別_世帯割合_2550'!$R$165:$AA$165
)</f>
        <v>6.1765841598934701E-4</v>
      </c>
      <c r="G33" s="46">
        <v>6.1199851026483775E-5</v>
      </c>
      <c r="H33" s="47">
        <v>1.2994862480698047E-4</v>
      </c>
      <c r="I33" s="47">
        <v>2.2910768710257364E-4</v>
      </c>
      <c r="J33" s="47">
        <v>1.308644963448577E-4</v>
      </c>
      <c r="K33" s="47">
        <v>6.6537756708451464E-5</v>
      </c>
      <c r="L33" s="47">
        <v>0</v>
      </c>
      <c r="M33" s="47">
        <v>0</v>
      </c>
      <c r="N33" s="47">
        <v>0</v>
      </c>
      <c r="O33" s="48">
        <v>0</v>
      </c>
      <c r="Q33" s="40"/>
      <c r="R33" s="21">
        <v>5</v>
      </c>
      <c r="S33" s="45">
        <f t="array" ref="S33:AB33">_xlfn.IFS(
     $E$10=1,'[1]031_12_年収等別_世帯割合_2550'!$CU$167:$DD$167,
     $E$10=2,'[1]031_12_年収等別_世帯割合_2550'!$R$167:$AA$167
)</f>
        <v>6.1765841598934701E-4</v>
      </c>
      <c r="T33" s="46">
        <v>6.1199851026483775E-5</v>
      </c>
      <c r="U33" s="47">
        <v>1.2994862480698047E-4</v>
      </c>
      <c r="V33" s="47">
        <v>2.2910768710257364E-4</v>
      </c>
      <c r="W33" s="47">
        <v>1.308644963448577E-4</v>
      </c>
      <c r="X33" s="47">
        <v>6.6537756708451464E-5</v>
      </c>
      <c r="Y33" s="47">
        <v>0</v>
      </c>
      <c r="Z33" s="47">
        <v>0</v>
      </c>
      <c r="AA33" s="47">
        <v>0</v>
      </c>
      <c r="AB33" s="48">
        <v>0</v>
      </c>
      <c r="AD33" s="40"/>
      <c r="AE33" s="21">
        <v>5</v>
      </c>
      <c r="AF33" s="45">
        <f t="array" ref="AF33:AO33">_xlfn.IFS(
     $E$10=1,'[1]031_12_年収等別_世帯割合_2550'!$CU$169:$DD$169,
     $E$10=2,'[1]031_12_年収等別_世帯割合_2550'!$R$169:$AA$169
)</f>
        <v>6.1765841598934701E-4</v>
      </c>
      <c r="AG33" s="46">
        <v>6.1199851026483775E-5</v>
      </c>
      <c r="AH33" s="47">
        <v>1.2994862480698047E-4</v>
      </c>
      <c r="AI33" s="47">
        <v>2.2910768710257364E-4</v>
      </c>
      <c r="AJ33" s="47">
        <v>1.308644963448577E-4</v>
      </c>
      <c r="AK33" s="47">
        <v>6.6537756708451464E-5</v>
      </c>
      <c r="AL33" s="47">
        <v>0</v>
      </c>
      <c r="AM33" s="47">
        <v>0</v>
      </c>
      <c r="AN33" s="47">
        <v>0</v>
      </c>
      <c r="AO33" s="48">
        <v>0</v>
      </c>
      <c r="AQ33" s="40"/>
      <c r="AR33" s="21">
        <v>5</v>
      </c>
      <c r="AS33" s="45">
        <f t="array" ref="AS33:BB33">_xlfn.IFS(
     $E$10=1,'[1]031_12_年収等別_世帯割合_2550'!$CU$171:$DD$171,
     $E$10=2,'[1]031_12_年収等別_世帯割合_2550'!$R$171:$AA$171
)</f>
        <v>6.1765841598934701E-4</v>
      </c>
      <c r="AT33" s="46">
        <v>6.1199851026483775E-5</v>
      </c>
      <c r="AU33" s="47">
        <v>1.2994862480698047E-4</v>
      </c>
      <c r="AV33" s="47">
        <v>2.2910768710257364E-4</v>
      </c>
      <c r="AW33" s="47">
        <v>1.308644963448577E-4</v>
      </c>
      <c r="AX33" s="47">
        <v>6.6537756708451464E-5</v>
      </c>
      <c r="AY33" s="47">
        <v>0</v>
      </c>
      <c r="AZ33" s="47">
        <v>0</v>
      </c>
      <c r="BA33" s="47">
        <v>0</v>
      </c>
      <c r="BB33" s="48">
        <v>0</v>
      </c>
      <c r="BD33" s="40"/>
      <c r="BE33" s="21">
        <v>5</v>
      </c>
      <c r="BF33" s="45">
        <f t="array" ref="BF33:BO33">_xlfn.IFS(
     $E$10=1,'[1]031_12_年収等別_世帯割合_2550'!$CU$173:$DD$173,
     $E$10=2,'[1]031_12_年収等別_世帯割合_2550'!$R$173:$AA$173
)</f>
        <v>6.1765841598934701E-4</v>
      </c>
      <c r="BG33" s="46">
        <v>6.1199851026483775E-5</v>
      </c>
      <c r="BH33" s="47">
        <v>1.2994862480698047E-4</v>
      </c>
      <c r="BI33" s="47">
        <v>2.2910768710257364E-4</v>
      </c>
      <c r="BJ33" s="47">
        <v>1.308644963448577E-4</v>
      </c>
      <c r="BK33" s="47">
        <v>6.6537756708451464E-5</v>
      </c>
      <c r="BL33" s="47">
        <v>0</v>
      </c>
      <c r="BM33" s="47">
        <v>0</v>
      </c>
      <c r="BN33" s="47">
        <v>0</v>
      </c>
      <c r="BO33" s="48">
        <v>0</v>
      </c>
      <c r="BQ33" s="40"/>
      <c r="BR33" s="21">
        <v>5</v>
      </c>
      <c r="BS33" s="45">
        <f t="array" ref="BS33:CB33">_xlfn.IFS(
     $E$10=1,'[1]031_12_年収等別_世帯割合_2550'!$CU$175:$DD$175,
     $E$10=2,'[1]031_12_年収等別_世帯割合_2550'!$R$175:$AA$175
)</f>
        <v>6.1765841598934701E-4</v>
      </c>
      <c r="BT33" s="46">
        <v>6.1199851026483775E-5</v>
      </c>
      <c r="BU33" s="47">
        <v>1.2994862480698047E-4</v>
      </c>
      <c r="BV33" s="47">
        <v>2.2910768710257364E-4</v>
      </c>
      <c r="BW33" s="47">
        <v>1.308644963448577E-4</v>
      </c>
      <c r="BX33" s="47">
        <v>6.6537756708451464E-5</v>
      </c>
      <c r="BY33" s="47">
        <v>0</v>
      </c>
      <c r="BZ33" s="47">
        <v>0</v>
      </c>
      <c r="CA33" s="47">
        <v>0</v>
      </c>
      <c r="CB33" s="48">
        <v>0</v>
      </c>
    </row>
    <row r="34" spans="1:80">
      <c r="A34" s="16"/>
      <c r="B34" s="16"/>
      <c r="C34" s="16"/>
      <c r="D34" s="40"/>
      <c r="E34" s="21">
        <v>6</v>
      </c>
      <c r="F34" s="45">
        <f t="array" ref="F34:O34">_xlfn.IFS(
     $E$10=1,'[1]031_12_年収等別_世帯割合_2550'!$CU$182:$DD$182,
     $E$10=2,'[1]031_12_年収等別_世帯割合_2550'!$R$182:$AA$182
)</f>
        <v>9.3889150425317583E-5</v>
      </c>
      <c r="G34" s="46">
        <v>1.6591000460147011E-5</v>
      </c>
      <c r="H34" s="47">
        <v>3.8587626832732891E-5</v>
      </c>
      <c r="I34" s="47">
        <v>3.5639926914389871E-6</v>
      </c>
      <c r="J34" s="47">
        <v>3.3917567443950769E-5</v>
      </c>
      <c r="K34" s="47">
        <v>8.6027409793354879E-7</v>
      </c>
      <c r="L34" s="47">
        <v>2.4579259940958536E-7</v>
      </c>
      <c r="M34" s="47">
        <v>1.2289629970479268E-7</v>
      </c>
      <c r="N34" s="47">
        <v>0</v>
      </c>
      <c r="O34" s="48">
        <v>0</v>
      </c>
      <c r="Q34" s="40"/>
      <c r="R34" s="21">
        <v>6</v>
      </c>
      <c r="S34" s="45">
        <f t="array" ref="S34:AB34">_xlfn.IFS(
     $E$10=1,'[1]031_12_年収等別_世帯割合_2550'!$CU$184:$DD$184,
     $E$10=2,'[1]031_12_年収等別_世帯割合_2550'!$R$184:$AA$184
)</f>
        <v>9.3889150425317583E-5</v>
      </c>
      <c r="T34" s="46">
        <v>1.6591000460147011E-5</v>
      </c>
      <c r="U34" s="47">
        <v>3.8587626832732891E-5</v>
      </c>
      <c r="V34" s="47">
        <v>3.5639926914389871E-6</v>
      </c>
      <c r="W34" s="47">
        <v>3.3917567443950769E-5</v>
      </c>
      <c r="X34" s="47">
        <v>8.6027409793354879E-7</v>
      </c>
      <c r="Y34" s="47">
        <v>2.4579259940958536E-7</v>
      </c>
      <c r="Z34" s="47">
        <v>1.2289629970479268E-7</v>
      </c>
      <c r="AA34" s="47">
        <v>0</v>
      </c>
      <c r="AB34" s="48">
        <v>0</v>
      </c>
      <c r="AD34" s="40"/>
      <c r="AE34" s="21">
        <v>6</v>
      </c>
      <c r="AF34" s="45">
        <f t="array" ref="AF34:AO34">_xlfn.IFS(
     $E$10=1,'[1]031_12_年収等別_世帯割合_2550'!$CU$186:$DD$186,
     $E$10=2,'[1]031_12_年収等別_世帯割合_2550'!$R$186:$AA$186
)</f>
        <v>9.3889150425317583E-5</v>
      </c>
      <c r="AG34" s="46">
        <v>1.6591000460147011E-5</v>
      </c>
      <c r="AH34" s="47">
        <v>3.8587626832732891E-5</v>
      </c>
      <c r="AI34" s="47">
        <v>3.5639926914389871E-6</v>
      </c>
      <c r="AJ34" s="47">
        <v>3.3917567443950769E-5</v>
      </c>
      <c r="AK34" s="47">
        <v>8.6027409793354879E-7</v>
      </c>
      <c r="AL34" s="47">
        <v>2.4579259940958536E-7</v>
      </c>
      <c r="AM34" s="47">
        <v>1.2289629970479268E-7</v>
      </c>
      <c r="AN34" s="47">
        <v>0</v>
      </c>
      <c r="AO34" s="48">
        <v>0</v>
      </c>
      <c r="AQ34" s="40"/>
      <c r="AR34" s="21">
        <v>6</v>
      </c>
      <c r="AS34" s="45">
        <f t="array" ref="AS34:BB34">_xlfn.IFS(
     $E$10=1,'[1]031_12_年収等別_世帯割合_2550'!$CU$188:$DD$188,
     $E$10=2,'[1]031_12_年収等別_世帯割合_2550'!$R$188:$AA$188
)</f>
        <v>9.3889150425317583E-5</v>
      </c>
      <c r="AT34" s="46">
        <v>1.6591000460147011E-5</v>
      </c>
      <c r="AU34" s="47">
        <v>3.8587626832732891E-5</v>
      </c>
      <c r="AV34" s="47">
        <v>3.5639926914389871E-6</v>
      </c>
      <c r="AW34" s="47">
        <v>3.3917567443950769E-5</v>
      </c>
      <c r="AX34" s="47">
        <v>8.6027409793354879E-7</v>
      </c>
      <c r="AY34" s="47">
        <v>2.4579259940958536E-7</v>
      </c>
      <c r="AZ34" s="47">
        <v>1.2289629970479268E-7</v>
      </c>
      <c r="BA34" s="47">
        <v>0</v>
      </c>
      <c r="BB34" s="48">
        <v>0</v>
      </c>
      <c r="BD34" s="40"/>
      <c r="BE34" s="21">
        <v>6</v>
      </c>
      <c r="BF34" s="45">
        <f t="array" ref="BF34:BO34">_xlfn.IFS(
     $E$10=1,'[1]031_12_年収等別_世帯割合_2550'!$CU$190:$DD$190,
     $E$10=2,'[1]031_12_年収等別_世帯割合_2550'!$R$190:$AA$190
)</f>
        <v>9.3889150425317583E-5</v>
      </c>
      <c r="BG34" s="46">
        <v>1.6591000460147011E-5</v>
      </c>
      <c r="BH34" s="47">
        <v>3.8587626832732891E-5</v>
      </c>
      <c r="BI34" s="47">
        <v>3.5639926914389871E-6</v>
      </c>
      <c r="BJ34" s="47">
        <v>3.3917567443950769E-5</v>
      </c>
      <c r="BK34" s="47">
        <v>8.6027409793354879E-7</v>
      </c>
      <c r="BL34" s="47">
        <v>2.4579259940958536E-7</v>
      </c>
      <c r="BM34" s="47">
        <v>1.2289629970479268E-7</v>
      </c>
      <c r="BN34" s="47">
        <v>0</v>
      </c>
      <c r="BO34" s="48">
        <v>0</v>
      </c>
      <c r="BQ34" s="40"/>
      <c r="BR34" s="21">
        <v>6</v>
      </c>
      <c r="BS34" s="45">
        <f t="array" ref="BS34:CB34">_xlfn.IFS(
     $E$10=1,'[1]031_12_年収等別_世帯割合_2550'!$CU$192:$DD$192,
     $E$10=2,'[1]031_12_年収等別_世帯割合_2550'!$R$192:$AA$192
)</f>
        <v>9.3889150425317583E-5</v>
      </c>
      <c r="BT34" s="46">
        <v>1.6591000460147011E-5</v>
      </c>
      <c r="BU34" s="47">
        <v>3.8587626832732891E-5</v>
      </c>
      <c r="BV34" s="47">
        <v>3.5639926914389871E-6</v>
      </c>
      <c r="BW34" s="47">
        <v>3.3917567443950769E-5</v>
      </c>
      <c r="BX34" s="47">
        <v>8.6027409793354879E-7</v>
      </c>
      <c r="BY34" s="47">
        <v>2.4579259940958536E-7</v>
      </c>
      <c r="BZ34" s="47">
        <v>1.2289629970479268E-7</v>
      </c>
      <c r="CA34" s="47">
        <v>0</v>
      </c>
      <c r="CB34" s="48">
        <v>0</v>
      </c>
    </row>
    <row r="35" spans="1:80">
      <c r="A35" s="16"/>
      <c r="B35" s="16"/>
      <c r="C35" s="16"/>
      <c r="D35" s="40"/>
      <c r="E35" s="22" t="s">
        <v>20</v>
      </c>
      <c r="F35" s="50">
        <f t="array" ref="F35:O35">_xlfn.IFS(
     $E$10=1,'[1]031_12_年収等別_世帯割合_2550'!$CU$199:$DD$199,
     $E$10=2,'[1]031_12_年収等別_世帯割合_2550'!$R$199:$AA$199
)</f>
        <v>3.0478282326788587E-5</v>
      </c>
      <c r="G35" s="51">
        <v>1.6591000460147011E-5</v>
      </c>
      <c r="H35" s="52">
        <v>6.8821927834683903E-6</v>
      </c>
      <c r="I35" s="52">
        <v>3.5639926914389871E-6</v>
      </c>
      <c r="J35" s="52">
        <v>2.2121333946862684E-6</v>
      </c>
      <c r="K35" s="52">
        <v>8.6027409793354879E-7</v>
      </c>
      <c r="L35" s="52">
        <v>2.4579259940958536E-7</v>
      </c>
      <c r="M35" s="52">
        <v>1.2289629970479268E-7</v>
      </c>
      <c r="N35" s="52">
        <v>0</v>
      </c>
      <c r="O35" s="53">
        <v>0</v>
      </c>
      <c r="Q35" s="40"/>
      <c r="R35" s="22" t="s">
        <v>20</v>
      </c>
      <c r="S35" s="50">
        <f t="array" ref="S35:AB35">_xlfn.IFS(
     $E$10=1,'[1]031_12_年収等別_世帯割合_2550'!$CU$201:$DD$201,
     $E$10=2,'[1]031_12_年収等別_世帯割合_2550'!$R$201:$AA$201
)</f>
        <v>3.0478282326788587E-5</v>
      </c>
      <c r="T35" s="51">
        <v>1.6591000460147011E-5</v>
      </c>
      <c r="U35" s="52">
        <v>6.8821927834683903E-6</v>
      </c>
      <c r="V35" s="52">
        <v>3.5639926914389871E-6</v>
      </c>
      <c r="W35" s="52">
        <v>2.2121333946862684E-6</v>
      </c>
      <c r="X35" s="52">
        <v>8.6027409793354879E-7</v>
      </c>
      <c r="Y35" s="52">
        <v>2.4579259940958536E-7</v>
      </c>
      <c r="Z35" s="52">
        <v>1.2289629970479268E-7</v>
      </c>
      <c r="AA35" s="52">
        <v>0</v>
      </c>
      <c r="AB35" s="53">
        <v>0</v>
      </c>
      <c r="AD35" s="40"/>
      <c r="AE35" s="22" t="s">
        <v>20</v>
      </c>
      <c r="AF35" s="50">
        <f t="array" ref="AF35:AO35">_xlfn.IFS(
     $E$10=1,'[1]031_12_年収等別_世帯割合_2550'!$CU$203:$DD$203,
     $E$10=2,'[1]031_12_年収等別_世帯割合_2550'!$R$203:$AA$203
)</f>
        <v>3.0478282326788587E-5</v>
      </c>
      <c r="AG35" s="51">
        <v>1.6591000460147011E-5</v>
      </c>
      <c r="AH35" s="52">
        <v>6.8821927834683903E-6</v>
      </c>
      <c r="AI35" s="52">
        <v>3.5639926914389871E-6</v>
      </c>
      <c r="AJ35" s="52">
        <v>2.2121333946862684E-6</v>
      </c>
      <c r="AK35" s="52">
        <v>8.6027409793354879E-7</v>
      </c>
      <c r="AL35" s="52">
        <v>2.4579259940958536E-7</v>
      </c>
      <c r="AM35" s="52">
        <v>1.2289629970479268E-7</v>
      </c>
      <c r="AN35" s="52">
        <v>0</v>
      </c>
      <c r="AO35" s="53">
        <v>0</v>
      </c>
      <c r="AQ35" s="40"/>
      <c r="AR35" s="22" t="s">
        <v>20</v>
      </c>
      <c r="AS35" s="50">
        <f t="array" ref="AS35:BB35">_xlfn.IFS(
     $E$10=1,'[1]031_12_年収等別_世帯割合_2550'!$CU$205:$DD$205,
     $E$10=2,'[1]031_12_年収等別_世帯割合_2550'!$R$205:$AA$205
)</f>
        <v>3.0478282326788587E-5</v>
      </c>
      <c r="AT35" s="51">
        <v>1.6591000460147011E-5</v>
      </c>
      <c r="AU35" s="52">
        <v>6.8821927834683903E-6</v>
      </c>
      <c r="AV35" s="52">
        <v>3.5639926914389871E-6</v>
      </c>
      <c r="AW35" s="52">
        <v>2.2121333946862684E-6</v>
      </c>
      <c r="AX35" s="52">
        <v>8.6027409793354879E-7</v>
      </c>
      <c r="AY35" s="52">
        <v>2.4579259940958536E-7</v>
      </c>
      <c r="AZ35" s="52">
        <v>1.2289629970479268E-7</v>
      </c>
      <c r="BA35" s="52">
        <v>0</v>
      </c>
      <c r="BB35" s="53">
        <v>0</v>
      </c>
      <c r="BD35" s="40"/>
      <c r="BE35" s="22" t="s">
        <v>20</v>
      </c>
      <c r="BF35" s="50">
        <f t="array" ref="BF35:BO35">_xlfn.IFS(
     $E$10=1,'[1]031_12_年収等別_世帯割合_2550'!$CU$207:$DD$207,
     $E$10=2,'[1]031_12_年収等別_世帯割合_2550'!$R$207:$AA$207
)</f>
        <v>3.0478282326788587E-5</v>
      </c>
      <c r="BG35" s="51">
        <v>1.6591000460147011E-5</v>
      </c>
      <c r="BH35" s="52">
        <v>6.8821927834683903E-6</v>
      </c>
      <c r="BI35" s="52">
        <v>3.5639926914389871E-6</v>
      </c>
      <c r="BJ35" s="52">
        <v>2.2121333946862684E-6</v>
      </c>
      <c r="BK35" s="52">
        <v>8.6027409793354879E-7</v>
      </c>
      <c r="BL35" s="52">
        <v>2.4579259940958536E-7</v>
      </c>
      <c r="BM35" s="52">
        <v>1.2289629970479268E-7</v>
      </c>
      <c r="BN35" s="52">
        <v>0</v>
      </c>
      <c r="BO35" s="53">
        <v>0</v>
      </c>
      <c r="BQ35" s="40"/>
      <c r="BR35" s="22" t="s">
        <v>20</v>
      </c>
      <c r="BS35" s="50">
        <f t="array" ref="BS35:CB35">_xlfn.IFS(
     $E$10=1,'[1]031_12_年収等別_世帯割合_2550'!$CU$209:$DD$209,
     $E$10=2,'[1]031_12_年収等別_世帯割合_2550'!$R$209:$AA$209
)</f>
        <v>3.0478282326788587E-5</v>
      </c>
      <c r="BT35" s="51">
        <v>1.6591000460147011E-5</v>
      </c>
      <c r="BU35" s="52">
        <v>6.8821927834683903E-6</v>
      </c>
      <c r="BV35" s="52">
        <v>3.5639926914389871E-6</v>
      </c>
      <c r="BW35" s="52">
        <v>2.2121333946862684E-6</v>
      </c>
      <c r="BX35" s="52">
        <v>8.6027409793354879E-7</v>
      </c>
      <c r="BY35" s="52">
        <v>2.4579259940958536E-7</v>
      </c>
      <c r="BZ35" s="52">
        <v>1.2289629970479268E-7</v>
      </c>
      <c r="CA35" s="52">
        <v>0</v>
      </c>
      <c r="CB35" s="53">
        <v>0</v>
      </c>
    </row>
    <row r="36" spans="1:80">
      <c r="A36" s="16"/>
      <c r="B36" s="16"/>
      <c r="C36" s="16"/>
      <c r="D36" s="39" t="s">
        <v>2</v>
      </c>
      <c r="E36" s="40" t="s">
        <v>18</v>
      </c>
      <c r="F36" s="41">
        <f t="array" ref="F36:O36">_xlfn.IFS(
     $E$10=1,'[1]031_12_年収等別_世帯割合_2550'!$DH$80:$DQ$80,
     $E$10=2,'[1]031_12_年収等別_世帯割合_2550'!$AE$80:$AN$80
)</f>
        <v>3.5549520510778231E-3</v>
      </c>
      <c r="G36" s="42">
        <v>8.8530752773714793E-4</v>
      </c>
      <c r="H36" s="43">
        <v>9.0233679247606535E-4</v>
      </c>
      <c r="I36" s="43">
        <v>5.5679659405322905E-4</v>
      </c>
      <c r="J36" s="43">
        <v>5.9827170295979947E-4</v>
      </c>
      <c r="K36" s="43">
        <v>4.254575092978384E-4</v>
      </c>
      <c r="L36" s="43">
        <v>1.8460408090137395E-4</v>
      </c>
      <c r="M36" s="43">
        <v>1.5338469095065368E-6</v>
      </c>
      <c r="N36" s="43">
        <v>6.4399674286262718E-7</v>
      </c>
      <c r="O36" s="44">
        <v>0</v>
      </c>
      <c r="Q36" s="39" t="s">
        <v>2</v>
      </c>
      <c r="R36" s="40" t="s">
        <v>18</v>
      </c>
      <c r="S36" s="41">
        <f t="array" ref="S36:AB36">_xlfn.IFS(
     $E$10=1,'[1]031_12_年収等別_世帯割合_2550'!$DH$82:$DQ$82,
     $E$10=2,'[1]031_12_年収等別_世帯割合_2550'!$AE$82:$AN$82
)</f>
        <v>3.5549520510778231E-3</v>
      </c>
      <c r="T36" s="42">
        <v>8.8530752773714793E-4</v>
      </c>
      <c r="U36" s="43">
        <v>9.0233679247606535E-4</v>
      </c>
      <c r="V36" s="43">
        <v>5.5679659405322905E-4</v>
      </c>
      <c r="W36" s="43">
        <v>5.9827170295979947E-4</v>
      </c>
      <c r="X36" s="43">
        <v>4.254575092978384E-4</v>
      </c>
      <c r="Y36" s="43">
        <v>1.8460408090137395E-4</v>
      </c>
      <c r="Z36" s="43">
        <v>1.5338469095065368E-6</v>
      </c>
      <c r="AA36" s="43">
        <v>6.4399674286262718E-7</v>
      </c>
      <c r="AB36" s="44">
        <v>0</v>
      </c>
      <c r="AD36" s="39" t="s">
        <v>2</v>
      </c>
      <c r="AE36" s="40" t="s">
        <v>18</v>
      </c>
      <c r="AF36" s="41">
        <f t="array" ref="AF36:AO36">_xlfn.IFS(
     $E$10=1,'[1]031_12_年収等別_世帯割合_2550'!$DH$84:$DQ$84,
     $E$10=2,'[1]031_12_年収等別_世帯割合_2550'!$AE$84:$AN$84
)</f>
        <v>3.5549520510778231E-3</v>
      </c>
      <c r="AG36" s="42">
        <v>8.8530752773714793E-4</v>
      </c>
      <c r="AH36" s="43">
        <v>9.0233679247606535E-4</v>
      </c>
      <c r="AI36" s="43">
        <v>5.5679659405322905E-4</v>
      </c>
      <c r="AJ36" s="43">
        <v>5.9827170295979947E-4</v>
      </c>
      <c r="AK36" s="43">
        <v>4.254575092978384E-4</v>
      </c>
      <c r="AL36" s="43">
        <v>1.8460408090137395E-4</v>
      </c>
      <c r="AM36" s="43">
        <v>1.5338469095065368E-6</v>
      </c>
      <c r="AN36" s="43">
        <v>6.4399674286262718E-7</v>
      </c>
      <c r="AO36" s="44">
        <v>0</v>
      </c>
      <c r="AQ36" s="39" t="s">
        <v>2</v>
      </c>
      <c r="AR36" s="40" t="s">
        <v>18</v>
      </c>
      <c r="AS36" s="41">
        <f t="array" ref="AS36:BB36">_xlfn.IFS(
     $E$10=1,'[1]031_12_年収等別_世帯割合_2550'!$DH$86:$DQ$86,
     $E$10=2,'[1]031_12_年収等別_世帯割合_2550'!$AE$86:$AN$86
)</f>
        <v>3.5549520510778231E-3</v>
      </c>
      <c r="AT36" s="42">
        <v>8.8530752773714793E-4</v>
      </c>
      <c r="AU36" s="43">
        <v>9.0233679247606535E-4</v>
      </c>
      <c r="AV36" s="43">
        <v>5.5679659405322905E-4</v>
      </c>
      <c r="AW36" s="43">
        <v>5.9827170295979947E-4</v>
      </c>
      <c r="AX36" s="43">
        <v>4.254575092978384E-4</v>
      </c>
      <c r="AY36" s="43">
        <v>1.8460408090137395E-4</v>
      </c>
      <c r="AZ36" s="43">
        <v>1.5338469095065368E-6</v>
      </c>
      <c r="BA36" s="43">
        <v>6.4399674286262718E-7</v>
      </c>
      <c r="BB36" s="44">
        <v>0</v>
      </c>
      <c r="BD36" s="39" t="s">
        <v>2</v>
      </c>
      <c r="BE36" s="40" t="s">
        <v>18</v>
      </c>
      <c r="BF36" s="41">
        <f t="array" ref="BF36:BO36">_xlfn.IFS(
     $E$10=1,'[1]031_12_年収等別_世帯割合_2550'!$DH$88:$DQ$88,
     $E$10=2,'[1]031_12_年収等別_世帯割合_2550'!$AE$88:$AN$88
)</f>
        <v>3.5549520510778231E-3</v>
      </c>
      <c r="BG36" s="42">
        <v>8.8530752773714793E-4</v>
      </c>
      <c r="BH36" s="43">
        <v>9.0233679247606535E-4</v>
      </c>
      <c r="BI36" s="43">
        <v>5.5679659405322905E-4</v>
      </c>
      <c r="BJ36" s="43">
        <v>5.9827170295979947E-4</v>
      </c>
      <c r="BK36" s="43">
        <v>4.254575092978384E-4</v>
      </c>
      <c r="BL36" s="43">
        <v>1.8460408090137395E-4</v>
      </c>
      <c r="BM36" s="43">
        <v>1.5338469095065368E-6</v>
      </c>
      <c r="BN36" s="43">
        <v>6.4399674286262718E-7</v>
      </c>
      <c r="BO36" s="44">
        <v>0</v>
      </c>
      <c r="BQ36" s="39" t="s">
        <v>2</v>
      </c>
      <c r="BR36" s="40" t="s">
        <v>18</v>
      </c>
      <c r="BS36" s="41">
        <f t="array" ref="BS36:CB36">_xlfn.IFS(
     $E$10=1,'[1]031_12_年収等別_世帯割合_2550'!$DH$90:$DQ$90,
     $E$10=2,'[1]031_12_年収等別_世帯割合_2550'!$AE$90:$AN$90
)</f>
        <v>3.5549520510778231E-3</v>
      </c>
      <c r="BT36" s="42">
        <v>8.8530752773714793E-4</v>
      </c>
      <c r="BU36" s="43">
        <v>9.0233679247606535E-4</v>
      </c>
      <c r="BV36" s="43">
        <v>5.5679659405322905E-4</v>
      </c>
      <c r="BW36" s="43">
        <v>5.9827170295979947E-4</v>
      </c>
      <c r="BX36" s="43">
        <v>4.254575092978384E-4</v>
      </c>
      <c r="BY36" s="43">
        <v>1.8460408090137395E-4</v>
      </c>
      <c r="BZ36" s="43">
        <v>1.5338469095065368E-6</v>
      </c>
      <c r="CA36" s="43">
        <v>6.4399674286262718E-7</v>
      </c>
      <c r="CB36" s="44">
        <v>0</v>
      </c>
    </row>
    <row r="37" spans="1:80">
      <c r="A37" s="16"/>
      <c r="B37" s="16"/>
      <c r="C37" s="16"/>
      <c r="D37" s="40"/>
      <c r="E37" s="21" t="s">
        <v>19</v>
      </c>
      <c r="F37" s="45">
        <f t="array" ref="F37:O37">_xlfn.IFS(
     $E$10=1,'[1]031_12_年収等別_世帯割合_2550'!$DH$97:$DQ$97,
     $E$10=2,'[1]031_12_年収等別_世帯割合_2550'!$AE$97:$AN$97
)</f>
        <v>1.4123755168678448E-3</v>
      </c>
      <c r="G37" s="46">
        <v>6.0140792844880664E-4</v>
      </c>
      <c r="H37" s="47">
        <v>3.8490699297588491E-4</v>
      </c>
      <c r="I37" s="47">
        <v>1.3950488517823058E-4</v>
      </c>
      <c r="J37" s="47">
        <v>1.8717897109688346E-4</v>
      </c>
      <c r="K37" s="47">
        <v>6.6794533066307903E-5</v>
      </c>
      <c r="L37" s="47">
        <v>3.258220610173083E-5</v>
      </c>
      <c r="M37" s="47">
        <v>0</v>
      </c>
      <c r="N37" s="47">
        <v>0</v>
      </c>
      <c r="O37" s="48">
        <v>0</v>
      </c>
      <c r="Q37" s="40"/>
      <c r="R37" s="21" t="s">
        <v>19</v>
      </c>
      <c r="S37" s="45">
        <f t="array" ref="S37:AB37">_xlfn.IFS(
     $E$10=1,'[1]031_12_年収等別_世帯割合_2550'!$DH$99:$DQ$99,
     $E$10=2,'[1]031_12_年収等別_世帯割合_2550'!$AE$99:$AN$99
)</f>
        <v>1.4123755168678448E-3</v>
      </c>
      <c r="T37" s="46">
        <v>6.0140792844880664E-4</v>
      </c>
      <c r="U37" s="47">
        <v>3.8490699297588491E-4</v>
      </c>
      <c r="V37" s="47">
        <v>1.3950488517823058E-4</v>
      </c>
      <c r="W37" s="47">
        <v>1.8717897109688346E-4</v>
      </c>
      <c r="X37" s="47">
        <v>6.6794533066307903E-5</v>
      </c>
      <c r="Y37" s="47">
        <v>3.258220610173083E-5</v>
      </c>
      <c r="Z37" s="47">
        <v>0</v>
      </c>
      <c r="AA37" s="47">
        <v>0</v>
      </c>
      <c r="AB37" s="48">
        <v>0</v>
      </c>
      <c r="AD37" s="40"/>
      <c r="AE37" s="21" t="s">
        <v>19</v>
      </c>
      <c r="AF37" s="45">
        <f t="array" ref="AF37:AO37">_xlfn.IFS(
     $E$10=1,'[1]031_12_年収等別_世帯割合_2550'!$DH$101:$DQ$101,
     $E$10=2,'[1]031_12_年収等別_世帯割合_2550'!$AE$101:$AN$101
)</f>
        <v>1.4123755168678448E-3</v>
      </c>
      <c r="AG37" s="46">
        <v>6.0140792844880664E-4</v>
      </c>
      <c r="AH37" s="47">
        <v>3.8490699297588491E-4</v>
      </c>
      <c r="AI37" s="47">
        <v>1.3950488517823058E-4</v>
      </c>
      <c r="AJ37" s="47">
        <v>1.8717897109688346E-4</v>
      </c>
      <c r="AK37" s="47">
        <v>6.6794533066307903E-5</v>
      </c>
      <c r="AL37" s="47">
        <v>3.258220610173083E-5</v>
      </c>
      <c r="AM37" s="47">
        <v>0</v>
      </c>
      <c r="AN37" s="47">
        <v>0</v>
      </c>
      <c r="AO37" s="48">
        <v>0</v>
      </c>
      <c r="AQ37" s="40"/>
      <c r="AR37" s="21" t="s">
        <v>19</v>
      </c>
      <c r="AS37" s="45">
        <f t="array" ref="AS37:BB37">_xlfn.IFS(
     $E$10=1,'[1]031_12_年収等別_世帯割合_2550'!$DH$103:$DQ$103,
     $E$10=2,'[1]031_12_年収等別_世帯割合_2550'!$AE$103:$AN$103
)</f>
        <v>1.4123755168678448E-3</v>
      </c>
      <c r="AT37" s="46">
        <v>6.0140792844880664E-4</v>
      </c>
      <c r="AU37" s="47">
        <v>3.8490699297588491E-4</v>
      </c>
      <c r="AV37" s="47">
        <v>1.3950488517823058E-4</v>
      </c>
      <c r="AW37" s="47">
        <v>1.8717897109688346E-4</v>
      </c>
      <c r="AX37" s="47">
        <v>6.6794533066307903E-5</v>
      </c>
      <c r="AY37" s="47">
        <v>3.258220610173083E-5</v>
      </c>
      <c r="AZ37" s="47">
        <v>0</v>
      </c>
      <c r="BA37" s="47">
        <v>0</v>
      </c>
      <c r="BB37" s="48">
        <v>0</v>
      </c>
      <c r="BD37" s="40"/>
      <c r="BE37" s="21" t="s">
        <v>19</v>
      </c>
      <c r="BF37" s="45">
        <f t="array" ref="BF37:BO37">_xlfn.IFS(
     $E$10=1,'[1]031_12_年収等別_世帯割合_2550'!$DH$105:$DQ$105,
     $E$10=2,'[1]031_12_年収等別_世帯割合_2550'!$AE$105:$AN$105
)</f>
        <v>1.4123755168678448E-3</v>
      </c>
      <c r="BG37" s="46">
        <v>6.0140792844880664E-4</v>
      </c>
      <c r="BH37" s="47">
        <v>3.8490699297588491E-4</v>
      </c>
      <c r="BI37" s="47">
        <v>1.3950488517823058E-4</v>
      </c>
      <c r="BJ37" s="47">
        <v>1.8717897109688346E-4</v>
      </c>
      <c r="BK37" s="47">
        <v>6.6794533066307903E-5</v>
      </c>
      <c r="BL37" s="47">
        <v>3.258220610173083E-5</v>
      </c>
      <c r="BM37" s="47">
        <v>0</v>
      </c>
      <c r="BN37" s="47">
        <v>0</v>
      </c>
      <c r="BO37" s="48">
        <v>0</v>
      </c>
      <c r="BQ37" s="40"/>
      <c r="BR37" s="21" t="s">
        <v>19</v>
      </c>
      <c r="BS37" s="45">
        <f t="array" ref="BS37:CB37">_xlfn.IFS(
     $E$10=1,'[1]031_12_年収等別_世帯割合_2550'!$DH$107:$DQ$107,
     $E$10=2,'[1]031_12_年収等別_世帯割合_2550'!$AE$107:$AN$107
)</f>
        <v>1.4123755168678448E-3</v>
      </c>
      <c r="BT37" s="46">
        <v>6.0140792844880664E-4</v>
      </c>
      <c r="BU37" s="47">
        <v>3.8490699297588491E-4</v>
      </c>
      <c r="BV37" s="47">
        <v>1.3950488517823058E-4</v>
      </c>
      <c r="BW37" s="47">
        <v>1.8717897109688346E-4</v>
      </c>
      <c r="BX37" s="47">
        <v>6.6794533066307903E-5</v>
      </c>
      <c r="BY37" s="47">
        <v>3.258220610173083E-5</v>
      </c>
      <c r="BZ37" s="47">
        <v>0</v>
      </c>
      <c r="CA37" s="47">
        <v>0</v>
      </c>
      <c r="CB37" s="48">
        <v>0</v>
      </c>
    </row>
    <row r="38" spans="1:80">
      <c r="A38" s="16"/>
      <c r="B38" s="16"/>
      <c r="C38" s="16"/>
      <c r="D38" s="40"/>
      <c r="E38" s="21">
        <v>2</v>
      </c>
      <c r="F38" s="45">
        <f t="array" ref="F38:O38">_xlfn.IFS(
     $E$10=1,'[1]031_12_年収等別_世帯割合_2550'!$DH$114:$DQ$114,
     $E$10=2,'[1]031_12_年収等別_世帯割合_2550'!$AE$114:$AN$114
)</f>
        <v>1.2251449028684643E-3</v>
      </c>
      <c r="G38" s="46">
        <v>2.3213953662471159E-4</v>
      </c>
      <c r="H38" s="47">
        <v>3.9616209000905065E-4</v>
      </c>
      <c r="I38" s="47">
        <v>2.6498659160980519E-4</v>
      </c>
      <c r="J38" s="47">
        <v>1.980455914143372E-4</v>
      </c>
      <c r="K38" s="47">
        <v>9.9717148000185262E-5</v>
      </c>
      <c r="L38" s="47">
        <v>3.4093945210374394E-5</v>
      </c>
      <c r="M38" s="47">
        <v>0</v>
      </c>
      <c r="N38" s="47">
        <v>0</v>
      </c>
      <c r="O38" s="48">
        <v>0</v>
      </c>
      <c r="Q38" s="40"/>
      <c r="R38" s="21">
        <v>2</v>
      </c>
      <c r="S38" s="45">
        <f t="array" ref="S38:AB38">_xlfn.IFS(
     $E$10=1,'[1]031_12_年収等別_世帯割合_2550'!$DH$116:$DQ$116,
     $E$10=2,'[1]031_12_年収等別_世帯割合_2550'!$AE$116:$AN$116
)</f>
        <v>1.2251449028684643E-3</v>
      </c>
      <c r="T38" s="46">
        <v>2.3213953662471159E-4</v>
      </c>
      <c r="U38" s="47">
        <v>3.9616209000905065E-4</v>
      </c>
      <c r="V38" s="47">
        <v>2.6498659160980519E-4</v>
      </c>
      <c r="W38" s="47">
        <v>1.980455914143372E-4</v>
      </c>
      <c r="X38" s="47">
        <v>9.9717148000185262E-5</v>
      </c>
      <c r="Y38" s="47">
        <v>3.4093945210374394E-5</v>
      </c>
      <c r="Z38" s="47">
        <v>0</v>
      </c>
      <c r="AA38" s="47">
        <v>0</v>
      </c>
      <c r="AB38" s="48">
        <v>0</v>
      </c>
      <c r="AD38" s="40"/>
      <c r="AE38" s="21">
        <v>2</v>
      </c>
      <c r="AF38" s="45">
        <f t="array" ref="AF38:AO38">_xlfn.IFS(
     $E$10=1,'[1]031_12_年収等別_世帯割合_2550'!$DH$118:$DQ$118,
     $E$10=2,'[1]031_12_年収等別_世帯割合_2550'!$AE$118:$AN$118
)</f>
        <v>1.2251449028684643E-3</v>
      </c>
      <c r="AG38" s="46">
        <v>2.3213953662471159E-4</v>
      </c>
      <c r="AH38" s="47">
        <v>3.9616209000905065E-4</v>
      </c>
      <c r="AI38" s="47">
        <v>2.6498659160980519E-4</v>
      </c>
      <c r="AJ38" s="47">
        <v>1.980455914143372E-4</v>
      </c>
      <c r="AK38" s="47">
        <v>9.9717148000185262E-5</v>
      </c>
      <c r="AL38" s="47">
        <v>3.4093945210374394E-5</v>
      </c>
      <c r="AM38" s="47">
        <v>0</v>
      </c>
      <c r="AN38" s="47">
        <v>0</v>
      </c>
      <c r="AO38" s="48">
        <v>0</v>
      </c>
      <c r="AQ38" s="40"/>
      <c r="AR38" s="21">
        <v>2</v>
      </c>
      <c r="AS38" s="45">
        <f t="array" ref="AS38:BB38">_xlfn.IFS(
     $E$10=1,'[1]031_12_年収等別_世帯割合_2550'!$DH$120:$DQ$120,
     $E$10=2,'[1]031_12_年収等別_世帯割合_2550'!$AE$120:$AN$120
)</f>
        <v>1.2251449028684643E-3</v>
      </c>
      <c r="AT38" s="46">
        <v>2.3213953662471159E-4</v>
      </c>
      <c r="AU38" s="47">
        <v>3.9616209000905065E-4</v>
      </c>
      <c r="AV38" s="47">
        <v>2.6498659160980519E-4</v>
      </c>
      <c r="AW38" s="47">
        <v>1.980455914143372E-4</v>
      </c>
      <c r="AX38" s="47">
        <v>9.9717148000185262E-5</v>
      </c>
      <c r="AY38" s="47">
        <v>3.4093945210374394E-5</v>
      </c>
      <c r="AZ38" s="47">
        <v>0</v>
      </c>
      <c r="BA38" s="47">
        <v>0</v>
      </c>
      <c r="BB38" s="48">
        <v>0</v>
      </c>
      <c r="BD38" s="40"/>
      <c r="BE38" s="21">
        <v>2</v>
      </c>
      <c r="BF38" s="45">
        <f t="array" ref="BF38:BO38">_xlfn.IFS(
     $E$10=1,'[1]031_12_年収等別_世帯割合_2550'!$DH$122:$DQ$122,
     $E$10=2,'[1]031_12_年収等別_世帯割合_2550'!$AE$122:$AN$122
)</f>
        <v>1.2251449028684643E-3</v>
      </c>
      <c r="BG38" s="46">
        <v>2.3213953662471159E-4</v>
      </c>
      <c r="BH38" s="47">
        <v>3.9616209000905065E-4</v>
      </c>
      <c r="BI38" s="47">
        <v>2.6498659160980519E-4</v>
      </c>
      <c r="BJ38" s="47">
        <v>1.980455914143372E-4</v>
      </c>
      <c r="BK38" s="47">
        <v>9.9717148000185262E-5</v>
      </c>
      <c r="BL38" s="47">
        <v>3.4093945210374394E-5</v>
      </c>
      <c r="BM38" s="47">
        <v>0</v>
      </c>
      <c r="BN38" s="47">
        <v>0</v>
      </c>
      <c r="BO38" s="48">
        <v>0</v>
      </c>
      <c r="BQ38" s="40"/>
      <c r="BR38" s="21">
        <v>2</v>
      </c>
      <c r="BS38" s="45">
        <f t="array" ref="BS38:CB38">_xlfn.IFS(
     $E$10=1,'[1]031_12_年収等別_世帯割合_2550'!$DH$124:$DQ$124,
     $E$10=2,'[1]031_12_年収等別_世帯割合_2550'!$AE$124:$AN$124
)</f>
        <v>1.2251449028684643E-3</v>
      </c>
      <c r="BT38" s="46">
        <v>2.3213953662471159E-4</v>
      </c>
      <c r="BU38" s="47">
        <v>3.9616209000905065E-4</v>
      </c>
      <c r="BV38" s="47">
        <v>2.6498659160980519E-4</v>
      </c>
      <c r="BW38" s="47">
        <v>1.980455914143372E-4</v>
      </c>
      <c r="BX38" s="47">
        <v>9.9717148000185262E-5</v>
      </c>
      <c r="BY38" s="47">
        <v>3.4093945210374394E-5</v>
      </c>
      <c r="BZ38" s="47">
        <v>0</v>
      </c>
      <c r="CA38" s="47">
        <v>0</v>
      </c>
      <c r="CB38" s="48">
        <v>0</v>
      </c>
    </row>
    <row r="39" spans="1:80">
      <c r="A39" s="16"/>
      <c r="B39" s="16"/>
      <c r="C39" s="16"/>
      <c r="D39" s="40"/>
      <c r="E39" s="21">
        <v>3</v>
      </c>
      <c r="F39" s="45">
        <f t="array" ref="F39:O39">_xlfn.IFS(
     $E$10=1,'[1]031_12_年収等別_世帯割合_2550'!$DH$131:$DQ$131,
     $E$10=2,'[1]031_12_年収等別_世帯割合_2550'!$AE$131:$AN$131
)</f>
        <v>5.9938993007852416E-4</v>
      </c>
      <c r="G39" s="46">
        <v>3.5777596825701524E-5</v>
      </c>
      <c r="H39" s="47">
        <v>6.7306854405137985E-5</v>
      </c>
      <c r="I39" s="47">
        <v>1.0181009931729595E-4</v>
      </c>
      <c r="J39" s="47">
        <v>1.6359426256262535E-4</v>
      </c>
      <c r="K39" s="47">
        <v>1.648686144761689E-4</v>
      </c>
      <c r="L39" s="47">
        <v>6.603250249159443E-5</v>
      </c>
      <c r="M39" s="47">
        <v>0</v>
      </c>
      <c r="N39" s="47">
        <v>0</v>
      </c>
      <c r="O39" s="48">
        <v>0</v>
      </c>
      <c r="Q39" s="40"/>
      <c r="R39" s="21">
        <v>3</v>
      </c>
      <c r="S39" s="45">
        <f t="array" ref="S39:AB39">_xlfn.IFS(
     $E$10=1,'[1]031_12_年収等別_世帯割合_2550'!$DH$133:$DQ$133,
     $E$10=2,'[1]031_12_年収等別_世帯割合_2550'!$AE$133:$AN$133
)</f>
        <v>5.9938993007852416E-4</v>
      </c>
      <c r="T39" s="46">
        <v>3.5777596825701524E-5</v>
      </c>
      <c r="U39" s="47">
        <v>6.7306854405137985E-5</v>
      </c>
      <c r="V39" s="47">
        <v>1.0181009931729595E-4</v>
      </c>
      <c r="W39" s="47">
        <v>1.6359426256262535E-4</v>
      </c>
      <c r="X39" s="47">
        <v>1.648686144761689E-4</v>
      </c>
      <c r="Y39" s="47">
        <v>6.603250249159443E-5</v>
      </c>
      <c r="Z39" s="47">
        <v>0</v>
      </c>
      <c r="AA39" s="47">
        <v>0</v>
      </c>
      <c r="AB39" s="48">
        <v>0</v>
      </c>
      <c r="AD39" s="40"/>
      <c r="AE39" s="21">
        <v>3</v>
      </c>
      <c r="AF39" s="45">
        <f t="array" ref="AF39:AO39">_xlfn.IFS(
     $E$10=1,'[1]031_12_年収等別_世帯割合_2550'!$DH$135:$DQ$135,
     $E$10=2,'[1]031_12_年収等別_世帯割合_2550'!$AE$135:$AN$135
)</f>
        <v>5.9938993007852416E-4</v>
      </c>
      <c r="AG39" s="46">
        <v>3.5777596825701524E-5</v>
      </c>
      <c r="AH39" s="47">
        <v>6.7306854405137985E-5</v>
      </c>
      <c r="AI39" s="47">
        <v>1.0181009931729595E-4</v>
      </c>
      <c r="AJ39" s="47">
        <v>1.6359426256262535E-4</v>
      </c>
      <c r="AK39" s="47">
        <v>1.648686144761689E-4</v>
      </c>
      <c r="AL39" s="47">
        <v>6.603250249159443E-5</v>
      </c>
      <c r="AM39" s="47">
        <v>0</v>
      </c>
      <c r="AN39" s="47">
        <v>0</v>
      </c>
      <c r="AO39" s="48">
        <v>0</v>
      </c>
      <c r="AQ39" s="40"/>
      <c r="AR39" s="21">
        <v>3</v>
      </c>
      <c r="AS39" s="45">
        <f t="array" ref="AS39:BB39">_xlfn.IFS(
     $E$10=1,'[1]031_12_年収等別_世帯割合_2550'!$DH$137:$DQ$137,
     $E$10=2,'[1]031_12_年収等別_世帯割合_2550'!$AE$137:$AN$137
)</f>
        <v>5.9938993007852416E-4</v>
      </c>
      <c r="AT39" s="46">
        <v>3.5777596825701524E-5</v>
      </c>
      <c r="AU39" s="47">
        <v>6.7306854405137985E-5</v>
      </c>
      <c r="AV39" s="47">
        <v>1.0181009931729595E-4</v>
      </c>
      <c r="AW39" s="47">
        <v>1.6359426256262535E-4</v>
      </c>
      <c r="AX39" s="47">
        <v>1.648686144761689E-4</v>
      </c>
      <c r="AY39" s="47">
        <v>6.603250249159443E-5</v>
      </c>
      <c r="AZ39" s="47">
        <v>0</v>
      </c>
      <c r="BA39" s="47">
        <v>0</v>
      </c>
      <c r="BB39" s="48">
        <v>0</v>
      </c>
      <c r="BD39" s="40"/>
      <c r="BE39" s="21">
        <v>3</v>
      </c>
      <c r="BF39" s="45">
        <f t="array" ref="BF39:BO39">_xlfn.IFS(
     $E$10=1,'[1]031_12_年収等別_世帯割合_2550'!$DH$139:$DQ$139,
     $E$10=2,'[1]031_12_年収等別_世帯割合_2550'!$AE$139:$AN$139
)</f>
        <v>5.9938993007852416E-4</v>
      </c>
      <c r="BG39" s="46">
        <v>3.5777596825701524E-5</v>
      </c>
      <c r="BH39" s="47">
        <v>6.7306854405137985E-5</v>
      </c>
      <c r="BI39" s="47">
        <v>1.0181009931729595E-4</v>
      </c>
      <c r="BJ39" s="47">
        <v>1.6359426256262535E-4</v>
      </c>
      <c r="BK39" s="47">
        <v>1.648686144761689E-4</v>
      </c>
      <c r="BL39" s="47">
        <v>6.603250249159443E-5</v>
      </c>
      <c r="BM39" s="47">
        <v>0</v>
      </c>
      <c r="BN39" s="47">
        <v>0</v>
      </c>
      <c r="BO39" s="48">
        <v>0</v>
      </c>
      <c r="BQ39" s="40"/>
      <c r="BR39" s="21">
        <v>3</v>
      </c>
      <c r="BS39" s="45">
        <f t="array" ref="BS39:CB39">_xlfn.IFS(
     $E$10=1,'[1]031_12_年収等別_世帯割合_2550'!$DH$141:$DQ$141,
     $E$10=2,'[1]031_12_年収等別_世帯割合_2550'!$AE$141:$AN$141
)</f>
        <v>5.9938993007852416E-4</v>
      </c>
      <c r="BT39" s="46">
        <v>3.5777596825701524E-5</v>
      </c>
      <c r="BU39" s="47">
        <v>6.7306854405137985E-5</v>
      </c>
      <c r="BV39" s="47">
        <v>1.0181009931729595E-4</v>
      </c>
      <c r="BW39" s="47">
        <v>1.6359426256262535E-4</v>
      </c>
      <c r="BX39" s="47">
        <v>1.648686144761689E-4</v>
      </c>
      <c r="BY39" s="47">
        <v>6.603250249159443E-5</v>
      </c>
      <c r="BZ39" s="47">
        <v>0</v>
      </c>
      <c r="CA39" s="47">
        <v>0</v>
      </c>
      <c r="CB39" s="48">
        <v>0</v>
      </c>
    </row>
    <row r="40" spans="1:80">
      <c r="A40" s="16"/>
      <c r="B40" s="16"/>
      <c r="C40" s="16"/>
      <c r="D40" s="40"/>
      <c r="E40" s="21">
        <v>4</v>
      </c>
      <c r="F40" s="45">
        <f t="array" ref="F40:O40">_xlfn.IFS(
     $E$10=1,'[1]031_12_年収等別_世帯割合_2550'!$DH$148:$DQ$148,
     $E$10=2,'[1]031_12_年収等別_世帯割合_2550'!$AE$148:$AN$148
)</f>
        <v>2.8584186411985917E-4</v>
      </c>
      <c r="G40" s="46">
        <v>8.8985016664390929E-6</v>
      </c>
      <c r="H40" s="47">
        <v>4.5588897428777665E-5</v>
      </c>
      <c r="I40" s="47">
        <v>4.4699047262133755E-5</v>
      </c>
      <c r="J40" s="47">
        <v>4.5588897428777665E-5</v>
      </c>
      <c r="K40" s="47">
        <v>9.0213233298000654E-5</v>
      </c>
      <c r="L40" s="47">
        <v>4.9963436869086435E-5</v>
      </c>
      <c r="M40" s="47">
        <v>8.8985016664390937E-7</v>
      </c>
      <c r="N40" s="47">
        <v>0</v>
      </c>
      <c r="O40" s="48">
        <v>0</v>
      </c>
      <c r="Q40" s="40"/>
      <c r="R40" s="21">
        <v>4</v>
      </c>
      <c r="S40" s="45">
        <f t="array" ref="S40:AB40">_xlfn.IFS(
     $E$10=1,'[1]031_12_年収等別_世帯割合_2550'!$DH$150:$DQ$150,
     $E$10=2,'[1]031_12_年収等別_世帯割合_2550'!$AE$150:$AN$150
)</f>
        <v>2.8584186411985917E-4</v>
      </c>
      <c r="T40" s="46">
        <v>8.8985016664390929E-6</v>
      </c>
      <c r="U40" s="47">
        <v>4.5588897428777665E-5</v>
      </c>
      <c r="V40" s="47">
        <v>4.4699047262133755E-5</v>
      </c>
      <c r="W40" s="47">
        <v>4.5588897428777665E-5</v>
      </c>
      <c r="X40" s="47">
        <v>9.0213233298000654E-5</v>
      </c>
      <c r="Y40" s="47">
        <v>4.9963436869086435E-5</v>
      </c>
      <c r="Z40" s="47">
        <v>8.8985016664390937E-7</v>
      </c>
      <c r="AA40" s="47">
        <v>0</v>
      </c>
      <c r="AB40" s="48">
        <v>0</v>
      </c>
      <c r="AD40" s="40"/>
      <c r="AE40" s="21">
        <v>4</v>
      </c>
      <c r="AF40" s="45">
        <f t="array" ref="AF40:AO40">_xlfn.IFS(
     $E$10=1,'[1]031_12_年収等別_世帯割合_2550'!$DH$152:$DQ$152,
     $E$10=2,'[1]031_12_年収等別_世帯割合_2550'!$AE$152:$AN$152
)</f>
        <v>2.8584186411985917E-4</v>
      </c>
      <c r="AG40" s="46">
        <v>8.8985016664390929E-6</v>
      </c>
      <c r="AH40" s="47">
        <v>4.5588897428777665E-5</v>
      </c>
      <c r="AI40" s="47">
        <v>4.4699047262133755E-5</v>
      </c>
      <c r="AJ40" s="47">
        <v>4.5588897428777665E-5</v>
      </c>
      <c r="AK40" s="47">
        <v>9.0213233298000654E-5</v>
      </c>
      <c r="AL40" s="47">
        <v>4.9963436869086435E-5</v>
      </c>
      <c r="AM40" s="47">
        <v>8.8985016664390937E-7</v>
      </c>
      <c r="AN40" s="47">
        <v>0</v>
      </c>
      <c r="AO40" s="48">
        <v>0</v>
      </c>
      <c r="AQ40" s="40"/>
      <c r="AR40" s="21">
        <v>4</v>
      </c>
      <c r="AS40" s="45">
        <f t="array" ref="AS40:BB40">_xlfn.IFS(
     $E$10=1,'[1]031_12_年収等別_世帯割合_2550'!$DH$154:$DQ$154,
     $E$10=2,'[1]031_12_年収等別_世帯割合_2550'!$AE$154:$AN$154
)</f>
        <v>2.8584186411985917E-4</v>
      </c>
      <c r="AT40" s="46">
        <v>8.8985016664390929E-6</v>
      </c>
      <c r="AU40" s="47">
        <v>4.5588897428777665E-5</v>
      </c>
      <c r="AV40" s="47">
        <v>4.4699047262133755E-5</v>
      </c>
      <c r="AW40" s="47">
        <v>4.5588897428777665E-5</v>
      </c>
      <c r="AX40" s="47">
        <v>9.0213233298000654E-5</v>
      </c>
      <c r="AY40" s="47">
        <v>4.9963436869086435E-5</v>
      </c>
      <c r="AZ40" s="47">
        <v>8.8985016664390937E-7</v>
      </c>
      <c r="BA40" s="47">
        <v>0</v>
      </c>
      <c r="BB40" s="48">
        <v>0</v>
      </c>
      <c r="BD40" s="40"/>
      <c r="BE40" s="21">
        <v>4</v>
      </c>
      <c r="BF40" s="45">
        <f t="array" ref="BF40:BO40">_xlfn.IFS(
     $E$10=1,'[1]031_12_年収等別_世帯割合_2550'!$DH$156:$DQ$156,
     $E$10=2,'[1]031_12_年収等別_世帯割合_2550'!$AE$156:$AN$156
)</f>
        <v>2.8584186411985917E-4</v>
      </c>
      <c r="BG40" s="46">
        <v>8.8985016664390929E-6</v>
      </c>
      <c r="BH40" s="47">
        <v>4.5588897428777665E-5</v>
      </c>
      <c r="BI40" s="47">
        <v>4.4699047262133755E-5</v>
      </c>
      <c r="BJ40" s="47">
        <v>4.5588897428777665E-5</v>
      </c>
      <c r="BK40" s="47">
        <v>9.0213233298000654E-5</v>
      </c>
      <c r="BL40" s="47">
        <v>4.9963436869086435E-5</v>
      </c>
      <c r="BM40" s="47">
        <v>8.8985016664390937E-7</v>
      </c>
      <c r="BN40" s="47">
        <v>0</v>
      </c>
      <c r="BO40" s="48">
        <v>0</v>
      </c>
      <c r="BQ40" s="40"/>
      <c r="BR40" s="21">
        <v>4</v>
      </c>
      <c r="BS40" s="45">
        <f t="array" ref="BS40:CB40">_xlfn.IFS(
     $E$10=1,'[1]031_12_年収等別_世帯割合_2550'!$DH$158:$DQ$158,
     $E$10=2,'[1]031_12_年収等別_世帯割合_2550'!$AE$158:$AN$158
)</f>
        <v>2.8584186411985917E-4</v>
      </c>
      <c r="BT40" s="46">
        <v>8.8985016664390929E-6</v>
      </c>
      <c r="BU40" s="47">
        <v>4.5588897428777665E-5</v>
      </c>
      <c r="BV40" s="47">
        <v>4.4699047262133755E-5</v>
      </c>
      <c r="BW40" s="47">
        <v>4.5588897428777665E-5</v>
      </c>
      <c r="BX40" s="47">
        <v>9.0213233298000654E-5</v>
      </c>
      <c r="BY40" s="47">
        <v>4.9963436869086435E-5</v>
      </c>
      <c r="BZ40" s="47">
        <v>8.8985016664390937E-7</v>
      </c>
      <c r="CA40" s="47">
        <v>0</v>
      </c>
      <c r="CB40" s="48">
        <v>0</v>
      </c>
    </row>
    <row r="41" spans="1:80">
      <c r="A41" s="16"/>
      <c r="B41" s="16"/>
      <c r="C41" s="16"/>
      <c r="D41" s="40"/>
      <c r="E41" s="21">
        <v>5</v>
      </c>
      <c r="F41" s="45">
        <f t="array" ref="F41:O41">_xlfn.IFS(
     $E$10=1,'[1]031_12_年収等別_世帯割合_2550'!$DH$165:$DQ$165,
     $E$10=2,'[1]031_12_年収等別_世帯割合_2550'!$AE$165:$AN$165
)</f>
        <v>3.2199837143131367E-5</v>
      </c>
      <c r="G41" s="46">
        <v>7.0839641714889015E-6</v>
      </c>
      <c r="H41" s="47">
        <v>8.3719576572141542E-6</v>
      </c>
      <c r="I41" s="47">
        <v>5.7959706857636463E-6</v>
      </c>
      <c r="J41" s="47">
        <v>3.8639804571757639E-6</v>
      </c>
      <c r="K41" s="47">
        <v>3.8639804571757639E-6</v>
      </c>
      <c r="L41" s="47">
        <v>1.931990228587882E-6</v>
      </c>
      <c r="M41" s="47">
        <v>6.4399674286262718E-7</v>
      </c>
      <c r="N41" s="47">
        <v>6.4399674286262718E-7</v>
      </c>
      <c r="O41" s="48">
        <v>0</v>
      </c>
      <c r="Q41" s="40"/>
      <c r="R41" s="21">
        <v>5</v>
      </c>
      <c r="S41" s="45">
        <f t="array" ref="S41:AB41">_xlfn.IFS(
     $E$10=1,'[1]031_12_年収等別_世帯割合_2550'!$DH$167:$DQ$167,
     $E$10=2,'[1]031_12_年収等別_世帯割合_2550'!$AE$167:$AN$167
)</f>
        <v>3.2199837143131367E-5</v>
      </c>
      <c r="T41" s="46">
        <v>7.0839641714889015E-6</v>
      </c>
      <c r="U41" s="47">
        <v>8.3719576572141542E-6</v>
      </c>
      <c r="V41" s="47">
        <v>5.7959706857636463E-6</v>
      </c>
      <c r="W41" s="47">
        <v>3.8639804571757639E-6</v>
      </c>
      <c r="X41" s="47">
        <v>3.8639804571757639E-6</v>
      </c>
      <c r="Y41" s="47">
        <v>1.931990228587882E-6</v>
      </c>
      <c r="Z41" s="47">
        <v>6.4399674286262718E-7</v>
      </c>
      <c r="AA41" s="47">
        <v>6.4399674286262718E-7</v>
      </c>
      <c r="AB41" s="48">
        <v>0</v>
      </c>
      <c r="AD41" s="40"/>
      <c r="AE41" s="21">
        <v>5</v>
      </c>
      <c r="AF41" s="45">
        <f t="array" ref="AF41:AO41">_xlfn.IFS(
     $E$10=1,'[1]031_12_年収等別_世帯割合_2550'!$DH$169:$DQ$169,
     $E$10=2,'[1]031_12_年収等別_世帯割合_2550'!$AE$169:$AN$169
)</f>
        <v>3.2199837143131367E-5</v>
      </c>
      <c r="AG41" s="46">
        <v>7.0839641714889015E-6</v>
      </c>
      <c r="AH41" s="47">
        <v>8.3719576572141542E-6</v>
      </c>
      <c r="AI41" s="47">
        <v>5.7959706857636463E-6</v>
      </c>
      <c r="AJ41" s="47">
        <v>3.8639804571757639E-6</v>
      </c>
      <c r="AK41" s="47">
        <v>3.8639804571757639E-6</v>
      </c>
      <c r="AL41" s="47">
        <v>1.931990228587882E-6</v>
      </c>
      <c r="AM41" s="47">
        <v>6.4399674286262718E-7</v>
      </c>
      <c r="AN41" s="47">
        <v>6.4399674286262718E-7</v>
      </c>
      <c r="AO41" s="48">
        <v>0</v>
      </c>
      <c r="AQ41" s="40"/>
      <c r="AR41" s="21">
        <v>5</v>
      </c>
      <c r="AS41" s="45">
        <f t="array" ref="AS41:BB41">_xlfn.IFS(
     $E$10=1,'[1]031_12_年収等別_世帯割合_2550'!$DH$171:$DQ$171,
     $E$10=2,'[1]031_12_年収等別_世帯割合_2550'!$AE$171:$AN$171
)</f>
        <v>3.2199837143131367E-5</v>
      </c>
      <c r="AT41" s="46">
        <v>7.0839641714889015E-6</v>
      </c>
      <c r="AU41" s="47">
        <v>8.3719576572141542E-6</v>
      </c>
      <c r="AV41" s="47">
        <v>5.7959706857636463E-6</v>
      </c>
      <c r="AW41" s="47">
        <v>3.8639804571757639E-6</v>
      </c>
      <c r="AX41" s="47">
        <v>3.8639804571757639E-6</v>
      </c>
      <c r="AY41" s="47">
        <v>1.931990228587882E-6</v>
      </c>
      <c r="AZ41" s="47">
        <v>6.4399674286262718E-7</v>
      </c>
      <c r="BA41" s="47">
        <v>6.4399674286262718E-7</v>
      </c>
      <c r="BB41" s="48">
        <v>0</v>
      </c>
      <c r="BD41" s="40"/>
      <c r="BE41" s="21">
        <v>5</v>
      </c>
      <c r="BF41" s="45">
        <f t="array" ref="BF41:BO41">_xlfn.IFS(
     $E$10=1,'[1]031_12_年収等別_世帯割合_2550'!$DH$173:$DQ$173,
     $E$10=2,'[1]031_12_年収等別_世帯割合_2550'!$AE$173:$AN$173
)</f>
        <v>3.2199837143131367E-5</v>
      </c>
      <c r="BG41" s="46">
        <v>7.0839641714889015E-6</v>
      </c>
      <c r="BH41" s="47">
        <v>8.3719576572141542E-6</v>
      </c>
      <c r="BI41" s="47">
        <v>5.7959706857636463E-6</v>
      </c>
      <c r="BJ41" s="47">
        <v>3.8639804571757639E-6</v>
      </c>
      <c r="BK41" s="47">
        <v>3.8639804571757639E-6</v>
      </c>
      <c r="BL41" s="47">
        <v>1.931990228587882E-6</v>
      </c>
      <c r="BM41" s="47">
        <v>6.4399674286262718E-7</v>
      </c>
      <c r="BN41" s="47">
        <v>6.4399674286262718E-7</v>
      </c>
      <c r="BO41" s="48">
        <v>0</v>
      </c>
      <c r="BQ41" s="40"/>
      <c r="BR41" s="21">
        <v>5</v>
      </c>
      <c r="BS41" s="45">
        <f t="array" ref="BS41:CB41">_xlfn.IFS(
     $E$10=1,'[1]031_12_年収等別_世帯割合_2550'!$DH$175:$DQ$175,
     $E$10=2,'[1]031_12_年収等別_世帯割合_2550'!$AE$175:$AN$175
)</f>
        <v>3.2199837143131367E-5</v>
      </c>
      <c r="BT41" s="46">
        <v>7.0839641714889015E-6</v>
      </c>
      <c r="BU41" s="47">
        <v>8.3719576572141542E-6</v>
      </c>
      <c r="BV41" s="47">
        <v>5.7959706857636463E-6</v>
      </c>
      <c r="BW41" s="47">
        <v>3.8639804571757639E-6</v>
      </c>
      <c r="BX41" s="47">
        <v>3.8639804571757639E-6</v>
      </c>
      <c r="BY41" s="47">
        <v>1.931990228587882E-6</v>
      </c>
      <c r="BZ41" s="47">
        <v>6.4399674286262718E-7</v>
      </c>
      <c r="CA41" s="47">
        <v>6.4399674286262718E-7</v>
      </c>
      <c r="CB41" s="48">
        <v>0</v>
      </c>
    </row>
    <row r="42" spans="1:80">
      <c r="A42" s="16"/>
      <c r="B42" s="16"/>
      <c r="C42" s="16"/>
      <c r="D42" s="40"/>
      <c r="E42" s="21">
        <v>6</v>
      </c>
      <c r="F42" s="45">
        <f t="array" ref="F42:O42">_xlfn.IFS(
     $E$10=1,'[1]031_12_年収等別_世帯割合_2550'!$DH$182:$DQ$182,
     $E$10=2,'[1]031_12_年収等別_世帯割合_2550'!$AE$182:$AN$182
)</f>
        <v>0</v>
      </c>
      <c r="G42" s="46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8">
        <v>0</v>
      </c>
      <c r="Q42" s="40"/>
      <c r="R42" s="21">
        <v>6</v>
      </c>
      <c r="S42" s="45">
        <f t="array" ref="S42:AB42">_xlfn.IFS(
     $E$10=1,'[1]031_12_年収等別_世帯割合_2550'!$DH$184:$DQ$184,
     $E$10=2,'[1]031_12_年収等別_世帯割合_2550'!$AE$184:$AN$184
)</f>
        <v>0</v>
      </c>
      <c r="T42" s="46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8">
        <v>0</v>
      </c>
      <c r="AD42" s="40"/>
      <c r="AE42" s="21">
        <v>6</v>
      </c>
      <c r="AF42" s="45">
        <f t="array" ref="AF42:AO42">_xlfn.IFS(
     $E$10=1,'[1]031_12_年収等別_世帯割合_2550'!$DH$186:$DQ$186,
     $E$10=2,'[1]031_12_年収等別_世帯割合_2550'!$AE$186:$AN$186
)</f>
        <v>0</v>
      </c>
      <c r="AG42" s="46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8">
        <v>0</v>
      </c>
      <c r="AQ42" s="40"/>
      <c r="AR42" s="21">
        <v>6</v>
      </c>
      <c r="AS42" s="45">
        <f t="array" ref="AS42:BB42">_xlfn.IFS(
     $E$10=1,'[1]031_12_年収等別_世帯割合_2550'!$DH$188:$DQ$188,
     $E$10=2,'[1]031_12_年収等別_世帯割合_2550'!$AE$188:$AN$188
)</f>
        <v>0</v>
      </c>
      <c r="AT42" s="46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8">
        <v>0</v>
      </c>
      <c r="BD42" s="40"/>
      <c r="BE42" s="21">
        <v>6</v>
      </c>
      <c r="BF42" s="45">
        <f t="array" ref="BF42:BO42">_xlfn.IFS(
     $E$10=1,'[1]031_12_年収等別_世帯割合_2550'!$DH$190:$DQ$190,
     $E$10=2,'[1]031_12_年収等別_世帯割合_2550'!$AE$190:$AN$190
)</f>
        <v>0</v>
      </c>
      <c r="BG42" s="46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>
        <v>0</v>
      </c>
      <c r="BN42" s="47">
        <v>0</v>
      </c>
      <c r="BO42" s="48">
        <v>0</v>
      </c>
      <c r="BQ42" s="40"/>
      <c r="BR42" s="21">
        <v>6</v>
      </c>
      <c r="BS42" s="45">
        <f t="array" ref="BS42:CB42">_xlfn.IFS(
     $E$10=1,'[1]031_12_年収等別_世帯割合_2550'!$DH$192:$DQ$192,
     $E$10=2,'[1]031_12_年収等別_世帯割合_2550'!$AE$192:$AN$192
)</f>
        <v>0</v>
      </c>
      <c r="BT42" s="46">
        <v>0</v>
      </c>
      <c r="BU42" s="47">
        <v>0</v>
      </c>
      <c r="BV42" s="47">
        <v>0</v>
      </c>
      <c r="BW42" s="47">
        <v>0</v>
      </c>
      <c r="BX42" s="47">
        <v>0</v>
      </c>
      <c r="BY42" s="47">
        <v>0</v>
      </c>
      <c r="BZ42" s="47">
        <v>0</v>
      </c>
      <c r="CA42" s="47">
        <v>0</v>
      </c>
      <c r="CB42" s="48">
        <v>0</v>
      </c>
    </row>
    <row r="43" spans="1:80">
      <c r="A43" s="16"/>
      <c r="B43" s="16"/>
      <c r="C43" s="16"/>
      <c r="D43" s="49"/>
      <c r="E43" s="22" t="s">
        <v>20</v>
      </c>
      <c r="F43" s="50">
        <f t="array" ref="F43:O43">_xlfn.IFS(
     $E$10=1,'[1]031_12_年収等別_世帯割合_2550'!$DH$199:$DQ$199,
     $E$10=2,'[1]031_12_年収等別_世帯割合_2550'!$AE$199:$AN$199
)</f>
        <v>0</v>
      </c>
      <c r="G43" s="51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3">
        <v>0</v>
      </c>
      <c r="Q43" s="49"/>
      <c r="R43" s="22" t="s">
        <v>20</v>
      </c>
      <c r="S43" s="50">
        <f t="array" ref="S43:AB43">_xlfn.IFS(
     $E$10=1,'[1]031_12_年収等別_世帯割合_2550'!$DH$201:$DQ$201,
     $E$10=2,'[1]031_12_年収等別_世帯割合_2550'!$AE$201:$AN$201
)</f>
        <v>0</v>
      </c>
      <c r="T43" s="51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3">
        <v>0</v>
      </c>
      <c r="AD43" s="49"/>
      <c r="AE43" s="22" t="s">
        <v>20</v>
      </c>
      <c r="AF43" s="50">
        <f t="array" ref="AF43:AO43">_xlfn.IFS(
     $E$10=1,'[1]031_12_年収等別_世帯割合_2550'!$DH$203:$DQ$203,
     $E$10=2,'[1]031_12_年収等別_世帯割合_2550'!$AE$203:$AN$203
)</f>
        <v>0</v>
      </c>
      <c r="AG43" s="51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2">
        <v>0</v>
      </c>
      <c r="AN43" s="52">
        <v>0</v>
      </c>
      <c r="AO43" s="53">
        <v>0</v>
      </c>
      <c r="AQ43" s="49"/>
      <c r="AR43" s="22" t="s">
        <v>20</v>
      </c>
      <c r="AS43" s="50">
        <f t="array" ref="AS43:BB43">_xlfn.IFS(
     $E$10=1,'[1]031_12_年収等別_世帯割合_2550'!$DH$205:$DQ$205,
     $E$10=2,'[1]031_12_年収等別_世帯割合_2550'!$AE$205:$AN$205
)</f>
        <v>0</v>
      </c>
      <c r="AT43" s="51">
        <v>0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3">
        <v>0</v>
      </c>
      <c r="BD43" s="49"/>
      <c r="BE43" s="22" t="s">
        <v>20</v>
      </c>
      <c r="BF43" s="50">
        <f t="array" ref="BF43:BO43">_xlfn.IFS(
     $E$10=1,'[1]031_12_年収等別_世帯割合_2550'!$DH$207:$DQ$207,
     $E$10=2,'[1]031_12_年収等別_世帯割合_2550'!$AE$207:$AN$207
)</f>
        <v>0</v>
      </c>
      <c r="BG43" s="51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3">
        <v>0</v>
      </c>
      <c r="BQ43" s="49"/>
      <c r="BR43" s="22" t="s">
        <v>20</v>
      </c>
      <c r="BS43" s="50">
        <f t="array" ref="BS43:CB43">_xlfn.IFS(
     $E$10=1,'[1]031_12_年収等別_世帯割合_2550'!$DH$209:$DQ$209,
     $E$10=2,'[1]031_12_年収等別_世帯割合_2550'!$AE$209:$AN$209
)</f>
        <v>0</v>
      </c>
      <c r="BT43" s="51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3">
        <v>0</v>
      </c>
    </row>
    <row r="44" spans="1:80">
      <c r="A44" s="16"/>
      <c r="B44" s="16"/>
      <c r="C44" s="16"/>
      <c r="D44" s="40" t="s">
        <v>23</v>
      </c>
      <c r="E44" s="40" t="s">
        <v>18</v>
      </c>
      <c r="F44" s="41">
        <f t="array" ref="F44:O44">_xlfn.IFS(
     $E$10=1,'[1]031_12_年収等別_世帯割合_2550'!$DU$80:$ED$80,
     $E$10=2,'[1]031_12_年収等別_世帯割合_2550'!$AR$80:$BA$80
)</f>
        <v>8.6892643627463712E-2</v>
      </c>
      <c r="G44" s="42">
        <v>2.2026152631968408E-2</v>
      </c>
      <c r="H44" s="43">
        <v>1.5128166093651835E-2</v>
      </c>
      <c r="I44" s="43">
        <v>1.4447175299921096E-2</v>
      </c>
      <c r="J44" s="43">
        <v>1.1567681976960851E-2</v>
      </c>
      <c r="K44" s="43">
        <v>1.3992660607254355E-2</v>
      </c>
      <c r="L44" s="43">
        <v>5.7773466456821779E-3</v>
      </c>
      <c r="M44" s="43">
        <v>1.4072413867827242E-3</v>
      </c>
      <c r="N44" s="43">
        <v>1.6130846899823782E-4</v>
      </c>
      <c r="O44" s="44">
        <v>3.0093156263324276E-5</v>
      </c>
      <c r="Q44" s="40" t="s">
        <v>23</v>
      </c>
      <c r="R44" s="40" t="s">
        <v>18</v>
      </c>
      <c r="S44" s="41">
        <f t="array" ref="S44:AB44">_xlfn.IFS(
     $E$10=1,'[1]031_12_年収等別_世帯割合_2550'!$DU$82:$ED$82,
     $E$10=2,'[1]031_12_年収等別_世帯割合_2550'!$AR$82:$BA$82
)</f>
        <v>8.7108845193346635E-2</v>
      </c>
      <c r="T44" s="42">
        <v>2.0494488718104518E-2</v>
      </c>
      <c r="U44" s="43">
        <v>1.4201194554542707E-2</v>
      </c>
      <c r="V44" s="43">
        <v>1.4196222601185526E-2</v>
      </c>
      <c r="W44" s="43">
        <v>1.1795703744340774E-2</v>
      </c>
      <c r="X44" s="43">
        <v>1.5416090265835743E-2</v>
      </c>
      <c r="Y44" s="43">
        <v>5.7773466456821779E-3</v>
      </c>
      <c r="Z44" s="43">
        <v>1.4072413867827242E-3</v>
      </c>
      <c r="AA44" s="43">
        <v>1.6130846899823782E-4</v>
      </c>
      <c r="AB44" s="44">
        <v>3.0093156263324276E-5</v>
      </c>
      <c r="AD44" s="40" t="s">
        <v>23</v>
      </c>
      <c r="AE44" s="40" t="s">
        <v>18</v>
      </c>
      <c r="AF44" s="41">
        <f t="array" ref="AF44:AO44">_xlfn.IFS(
     $E$10=1,'[1]031_12_年収等別_世帯割合_2550'!$DU$84:$ED$84,
     $E$10=2,'[1]031_12_年収等別_世帯割合_2550'!$AR$84:$BA$84
)</f>
        <v>8.7295329676161423E-2</v>
      </c>
      <c r="AG44" s="42">
        <v>1.9173353269077986E-2</v>
      </c>
      <c r="AH44" s="43">
        <v>1.3401636015968572E-2</v>
      </c>
      <c r="AI44" s="43">
        <v>1.3979763557313386E-2</v>
      </c>
      <c r="AJ44" s="43">
        <v>1.1992383732234036E-2</v>
      </c>
      <c r="AK44" s="43">
        <v>1.6643868346996903E-2</v>
      </c>
      <c r="AL44" s="43">
        <v>5.7773466456821779E-3</v>
      </c>
      <c r="AM44" s="43">
        <v>1.4072413867827242E-3</v>
      </c>
      <c r="AN44" s="43">
        <v>1.6130846899823782E-4</v>
      </c>
      <c r="AO44" s="44">
        <v>3.0093156263324276E-5</v>
      </c>
      <c r="AQ44" s="40" t="s">
        <v>23</v>
      </c>
      <c r="AR44" s="40" t="s">
        <v>18</v>
      </c>
      <c r="AS44" s="41">
        <f t="array" ref="AS44:BB44">_xlfn.IFS(
     $E$10=1,'[1]031_12_年収等別_世帯割合_2550'!$DU$86:$ED$86,
     $E$10=2,'[1]031_12_年収等別_世帯割合_2550'!$AR$86:$BA$86
)</f>
        <v>8.7459287868832156E-2</v>
      </c>
      <c r="AT44" s="42">
        <v>1.8011803647221478E-2</v>
      </c>
      <c r="AU44" s="43">
        <v>1.2698659709627493E-2</v>
      </c>
      <c r="AV44" s="43">
        <v>1.3789451564139354E-2</v>
      </c>
      <c r="AW44" s="43">
        <v>1.2165305869576197E-2</v>
      </c>
      <c r="AX44" s="43">
        <v>1.7723337652697006E-2</v>
      </c>
      <c r="AY44" s="43">
        <v>5.7773466456821779E-3</v>
      </c>
      <c r="AZ44" s="43">
        <v>1.4072413867827242E-3</v>
      </c>
      <c r="BA44" s="43">
        <v>1.6130846899823782E-4</v>
      </c>
      <c r="BB44" s="44">
        <v>3.0093156263324276E-5</v>
      </c>
      <c r="BD44" s="40" t="s">
        <v>23</v>
      </c>
      <c r="BE44" s="40" t="s">
        <v>18</v>
      </c>
      <c r="BF44" s="41">
        <f t="array" ref="BF44:BO44">_xlfn.IFS(
     $E$10=1,'[1]031_12_年収等別_世帯割合_2550'!$DU$88:$ED$88,
     $E$10=2,'[1]031_12_年収等別_世帯割合_2550'!$AR$88:$BA$88
)</f>
        <v>8.760558003121037E-2</v>
      </c>
      <c r="BG44" s="42">
        <v>1.6975407703090445E-2</v>
      </c>
      <c r="BH44" s="43">
        <v>1.2071427106729617E-2</v>
      </c>
      <c r="BI44" s="43">
        <v>1.3619645148525521E-2</v>
      </c>
      <c r="BJ44" s="43">
        <v>1.2319596137008285E-2</v>
      </c>
      <c r="BK44" s="43">
        <v>1.8686497201966544E-2</v>
      </c>
      <c r="BL44" s="43">
        <v>5.7773466456821779E-3</v>
      </c>
      <c r="BM44" s="43">
        <v>1.4072413867827242E-3</v>
      </c>
      <c r="BN44" s="43">
        <v>1.6130846899823782E-4</v>
      </c>
      <c r="BO44" s="44">
        <v>3.0093156263324276E-5</v>
      </c>
      <c r="BQ44" s="40" t="s">
        <v>23</v>
      </c>
      <c r="BR44" s="40" t="s">
        <v>18</v>
      </c>
      <c r="BS44" s="41">
        <f t="array" ref="BS44:CB44">_xlfn.IFS(
     $E$10=1,'[1]031_12_年収等別_世帯割合_2550'!$DU$90:$ED$90,
     $E$10=2,'[1]031_12_年収等別_世帯割合_2550'!$AR$90:$BA$90
)</f>
        <v>8.7737645506906534E-2</v>
      </c>
      <c r="BT44" s="42">
        <v>1.6039799662672244E-2</v>
      </c>
      <c r="BU44" s="43">
        <v>1.1505191905012639E-2</v>
      </c>
      <c r="BV44" s="43">
        <v>1.3466352144377282E-2</v>
      </c>
      <c r="BW44" s="43">
        <v>1.2458881914403693E-2</v>
      </c>
      <c r="BX44" s="43">
        <v>1.9555990973729342E-2</v>
      </c>
      <c r="BY44" s="43">
        <v>5.7773466456821779E-3</v>
      </c>
      <c r="BZ44" s="43">
        <v>1.4072413867827242E-3</v>
      </c>
      <c r="CA44" s="43">
        <v>1.6130846899823782E-4</v>
      </c>
      <c r="CB44" s="44">
        <v>3.0093156263324276E-5</v>
      </c>
    </row>
    <row r="45" spans="1:80">
      <c r="A45" s="16"/>
      <c r="B45" s="16"/>
      <c r="C45" s="16"/>
      <c r="D45" s="40"/>
      <c r="E45" s="21" t="s">
        <v>19</v>
      </c>
      <c r="F45" s="45">
        <f t="array" ref="F45:O45">_xlfn.IFS(
     $E$10=1,'[1]031_12_年収等別_世帯割合_2550'!$DU$97:$ED$97,
     $E$10=2,'[1]031_12_年収等別_世帯割合_2550'!$AR$97:$BA$97
)</f>
        <v>4.9749863071944414E-2</v>
      </c>
      <c r="G45" s="46">
        <v>1.6865696766879032E-2</v>
      </c>
      <c r="H45" s="47">
        <v>8.7937114642466542E-3</v>
      </c>
      <c r="I45" s="47">
        <v>6.9229189274881385E-3</v>
      </c>
      <c r="J45" s="47">
        <v>4.5012433479002653E-3</v>
      </c>
      <c r="K45" s="47">
        <v>3.8662118567515872E-3</v>
      </c>
      <c r="L45" s="47">
        <v>1.5457142647861202E-3</v>
      </c>
      <c r="M45" s="47">
        <v>4.1443104554994835E-4</v>
      </c>
      <c r="N45" s="47">
        <v>6.8912572124585724E-5</v>
      </c>
      <c r="O45" s="48">
        <v>3.006294530087649E-5</v>
      </c>
      <c r="Q45" s="40"/>
      <c r="R45" s="21" t="s">
        <v>19</v>
      </c>
      <c r="S45" s="45">
        <f t="array" ref="S45:AB45">_xlfn.IFS(
     $E$10=1,'[1]031_12_年収等別_世帯割合_2550'!$DU$99:$ED$99,
     $E$10=2,'[1]031_12_年収等別_世帯割合_2550'!$AR$99:$BA$99
)</f>
        <v>5.3337003131604499E-2</v>
      </c>
      <c r="T45" s="46">
        <v>1.6804883722156466E-2</v>
      </c>
      <c r="U45" s="47">
        <v>8.7937114642466542E-3</v>
      </c>
      <c r="V45" s="47">
        <v>6.9229189274881385E-3</v>
      </c>
      <c r="W45" s="47">
        <v>4.5012433479002653E-3</v>
      </c>
      <c r="X45" s="47">
        <v>3.8662118567515872E-3</v>
      </c>
      <c r="Y45" s="47">
        <v>1.5457142647861202E-3</v>
      </c>
      <c r="Z45" s="47">
        <v>4.1443104554994835E-4</v>
      </c>
      <c r="AA45" s="47">
        <v>6.8912572124585724E-5</v>
      </c>
      <c r="AB45" s="48">
        <v>3.006294530087649E-5</v>
      </c>
      <c r="AD45" s="40"/>
      <c r="AE45" s="21" t="s">
        <v>19</v>
      </c>
      <c r="AF45" s="45">
        <f t="array" ref="AF45:AO45">_xlfn.IFS(
     $E$10=1,'[1]031_12_年収等別_世帯割合_2550'!$DU$101:$ED$101,
     $E$10=2,'[1]031_12_年収等別_世帯割合_2550'!$AR$101:$BA$101
)</f>
        <v>5.6431087839446753E-2</v>
      </c>
      <c r="AG45" s="46">
        <v>1.6752429480453045E-2</v>
      </c>
      <c r="AH45" s="47">
        <v>8.7937114642466542E-3</v>
      </c>
      <c r="AI45" s="47">
        <v>6.9229189274881385E-3</v>
      </c>
      <c r="AJ45" s="47">
        <v>4.5012433479002653E-3</v>
      </c>
      <c r="AK45" s="47">
        <v>3.8662118567515872E-3</v>
      </c>
      <c r="AL45" s="47">
        <v>1.5457142647861202E-3</v>
      </c>
      <c r="AM45" s="47">
        <v>4.1443104554994835E-4</v>
      </c>
      <c r="AN45" s="47">
        <v>6.8912572124585724E-5</v>
      </c>
      <c r="AO45" s="48">
        <v>3.006294530087649E-5</v>
      </c>
      <c r="AQ45" s="40"/>
      <c r="AR45" s="21" t="s">
        <v>19</v>
      </c>
      <c r="AS45" s="45">
        <f t="array" ref="AS45:BB45">_xlfn.IFS(
     $E$10=1,'[1]031_12_年収等別_世帯割合_2550'!$DU$103:$ED$103,
     $E$10=2,'[1]031_12_年収等別_世帯割合_2550'!$AR$103:$BA$103
)</f>
        <v>5.915142429324062E-2</v>
      </c>
      <c r="AT45" s="46">
        <v>1.6706311419916353E-2</v>
      </c>
      <c r="AU45" s="47">
        <v>8.7937114642466542E-3</v>
      </c>
      <c r="AV45" s="47">
        <v>6.9229189274881385E-3</v>
      </c>
      <c r="AW45" s="47">
        <v>4.5012433479002653E-3</v>
      </c>
      <c r="AX45" s="47">
        <v>3.8662118567515872E-3</v>
      </c>
      <c r="AY45" s="47">
        <v>1.5457142647861202E-3</v>
      </c>
      <c r="AZ45" s="47">
        <v>4.1443104554994835E-4</v>
      </c>
      <c r="BA45" s="47">
        <v>6.8912572124585724E-5</v>
      </c>
      <c r="BB45" s="48">
        <v>3.006294530087649E-5</v>
      </c>
      <c r="BD45" s="40"/>
      <c r="BE45" s="21" t="s">
        <v>19</v>
      </c>
      <c r="BF45" s="45">
        <f t="array" ref="BF45:BO45">_xlfn.IFS(
     $E$10=1,'[1]031_12_年収等別_世帯割合_2550'!$DU$105:$ED$105,
     $E$10=2,'[1]031_12_年収等別_世帯割合_2550'!$AR$105:$BA$105
)</f>
        <v>6.157865220871922E-2</v>
      </c>
      <c r="BG45" s="46">
        <v>1.666516244961664E-2</v>
      </c>
      <c r="BH45" s="47">
        <v>8.7937114642466542E-3</v>
      </c>
      <c r="BI45" s="47">
        <v>6.9229189274881385E-3</v>
      </c>
      <c r="BJ45" s="47">
        <v>4.5012433479002653E-3</v>
      </c>
      <c r="BK45" s="47">
        <v>3.8662118567515872E-3</v>
      </c>
      <c r="BL45" s="47">
        <v>1.5457142647861202E-3</v>
      </c>
      <c r="BM45" s="47">
        <v>4.1443104554994835E-4</v>
      </c>
      <c r="BN45" s="47">
        <v>6.8912572124585724E-5</v>
      </c>
      <c r="BO45" s="48">
        <v>3.006294530087649E-5</v>
      </c>
      <c r="BQ45" s="40"/>
      <c r="BR45" s="21" t="s">
        <v>19</v>
      </c>
      <c r="BS45" s="45">
        <f t="array" ref="BS45:CB45">_xlfn.IFS(
     $E$10=1,'[1]031_12_年収等別_世帯割合_2550'!$DU$107:$ED$107,
     $E$10=2,'[1]031_12_年収等別_世帯割合_2550'!$AR$107:$BA$107
)</f>
        <v>6.3769835960941795E-2</v>
      </c>
      <c r="BT45" s="46">
        <v>1.6628015153078712E-2</v>
      </c>
      <c r="BU45" s="47">
        <v>8.7937114642466542E-3</v>
      </c>
      <c r="BV45" s="47">
        <v>6.9229189274881385E-3</v>
      </c>
      <c r="BW45" s="47">
        <v>4.5012433479002653E-3</v>
      </c>
      <c r="BX45" s="47">
        <v>3.8662118567515872E-3</v>
      </c>
      <c r="BY45" s="47">
        <v>1.5457142647861202E-3</v>
      </c>
      <c r="BZ45" s="47">
        <v>4.1443104554994835E-4</v>
      </c>
      <c r="CA45" s="47">
        <v>6.8912572124585724E-5</v>
      </c>
      <c r="CB45" s="48">
        <v>3.006294530087649E-5</v>
      </c>
    </row>
    <row r="46" spans="1:80">
      <c r="A46" s="16"/>
      <c r="B46" s="16"/>
      <c r="C46" s="16"/>
      <c r="D46" s="40"/>
      <c r="E46" s="21">
        <v>2</v>
      </c>
      <c r="F46" s="45">
        <f t="array" ref="F46:O46">_xlfn.IFS(
     $E$10=1,'[1]031_12_年収等別_世帯割合_2550'!$DU$114:$ED$114,
     $E$10=2,'[1]031_12_年収等別_世帯割合_2550'!$AR$114:$BA$114
)</f>
        <v>2.1126739921931374E-2</v>
      </c>
      <c r="G46" s="46">
        <v>5.0673356435705702E-3</v>
      </c>
      <c r="H46" s="47">
        <v>4.3985896677671762E-3</v>
      </c>
      <c r="I46" s="47">
        <v>3.6872949774519998E-3</v>
      </c>
      <c r="J46" s="47">
        <v>2.6715218868691329E-3</v>
      </c>
      <c r="K46" s="47">
        <v>3.0874256694863951E-3</v>
      </c>
      <c r="L46" s="47">
        <v>1.6806293204561567E-3</v>
      </c>
      <c r="M46" s="47">
        <v>4.0714329022487631E-4</v>
      </c>
      <c r="N46" s="47">
        <v>0</v>
      </c>
      <c r="O46" s="48">
        <v>0</v>
      </c>
      <c r="Q46" s="40"/>
      <c r="R46" s="21">
        <v>2</v>
      </c>
      <c r="S46" s="45">
        <f t="array" ref="S46:AB46">_xlfn.IFS(
     $E$10=1,'[1]031_12_年収等別_世帯割合_2550'!$DU$116:$ED$116,
     $E$10=2,'[1]031_12_年収等別_世帯割合_2550'!$AR$116:$BA$116
)</f>
        <v>2.1195359007964137E-2</v>
      </c>
      <c r="T46" s="46">
        <v>5.0673356435705702E-3</v>
      </c>
      <c r="U46" s="47">
        <v>4.3985896677671762E-3</v>
      </c>
      <c r="V46" s="47">
        <v>3.6872949774519998E-3</v>
      </c>
      <c r="W46" s="47">
        <v>2.6715218868691329E-3</v>
      </c>
      <c r="X46" s="47">
        <v>3.0874256694863951E-3</v>
      </c>
      <c r="Y46" s="47">
        <v>1.6806293204561567E-3</v>
      </c>
      <c r="Z46" s="47">
        <v>4.0714329022487631E-4</v>
      </c>
      <c r="AA46" s="47">
        <v>0</v>
      </c>
      <c r="AB46" s="48">
        <v>0</v>
      </c>
      <c r="AD46" s="40"/>
      <c r="AE46" s="21">
        <v>2</v>
      </c>
      <c r="AF46" s="45">
        <f t="array" ref="AF46:AO46">_xlfn.IFS(
     $E$10=1,'[1]031_12_年収等別_世帯割合_2550'!$DU$118:$ED$118,
     $E$10=2,'[1]031_12_年収等別_世帯割合_2550'!$AR$118:$BA$118
)</f>
        <v>2.1254546344178768E-2</v>
      </c>
      <c r="AG46" s="46">
        <v>5.0673356435705702E-3</v>
      </c>
      <c r="AH46" s="47">
        <v>4.3985896677671762E-3</v>
      </c>
      <c r="AI46" s="47">
        <v>3.6872949774519998E-3</v>
      </c>
      <c r="AJ46" s="47">
        <v>2.6715218868691329E-3</v>
      </c>
      <c r="AK46" s="47">
        <v>3.0874256694863951E-3</v>
      </c>
      <c r="AL46" s="47">
        <v>1.6806293204561567E-3</v>
      </c>
      <c r="AM46" s="47">
        <v>4.0714329022487631E-4</v>
      </c>
      <c r="AN46" s="47">
        <v>0</v>
      </c>
      <c r="AO46" s="48">
        <v>0</v>
      </c>
      <c r="AQ46" s="40"/>
      <c r="AR46" s="21">
        <v>2</v>
      </c>
      <c r="AS46" s="45">
        <f t="array" ref="AS46:BB46">_xlfn.IFS(
     $E$10=1,'[1]031_12_年収等別_世帯割合_2550'!$DU$120:$ED$120,
     $E$10=2,'[1]031_12_年収等別_世帯割合_2550'!$AR$120:$BA$120
)</f>
        <v>2.1306584178792515E-2</v>
      </c>
      <c r="AT46" s="46">
        <v>5.0673356435705702E-3</v>
      </c>
      <c r="AU46" s="47">
        <v>4.3985896677671762E-3</v>
      </c>
      <c r="AV46" s="47">
        <v>3.6872949774519998E-3</v>
      </c>
      <c r="AW46" s="47">
        <v>2.6715218868691329E-3</v>
      </c>
      <c r="AX46" s="47">
        <v>3.0874256694863951E-3</v>
      </c>
      <c r="AY46" s="47">
        <v>1.6806293204561567E-3</v>
      </c>
      <c r="AZ46" s="47">
        <v>4.0714329022487631E-4</v>
      </c>
      <c r="BA46" s="47">
        <v>0</v>
      </c>
      <c r="BB46" s="48">
        <v>0</v>
      </c>
      <c r="BD46" s="40"/>
      <c r="BE46" s="21">
        <v>2</v>
      </c>
      <c r="BF46" s="45">
        <f t="array" ref="BF46:BO46">_xlfn.IFS(
     $E$10=1,'[1]031_12_年収等別_世帯割合_2550'!$DU$122:$ED$122,
     $E$10=2,'[1]031_12_年収等別_世帯割合_2550'!$AR$122:$BA$122
)</f>
        <v>2.1353015084300323E-2</v>
      </c>
      <c r="BG46" s="46">
        <v>5.0673356435705702E-3</v>
      </c>
      <c r="BH46" s="47">
        <v>4.3985896677671762E-3</v>
      </c>
      <c r="BI46" s="47">
        <v>3.6872949774519998E-3</v>
      </c>
      <c r="BJ46" s="47">
        <v>2.6715218868691329E-3</v>
      </c>
      <c r="BK46" s="47">
        <v>3.0874256694863951E-3</v>
      </c>
      <c r="BL46" s="47">
        <v>1.6806293204561567E-3</v>
      </c>
      <c r="BM46" s="47">
        <v>4.0714329022487631E-4</v>
      </c>
      <c r="BN46" s="47">
        <v>0</v>
      </c>
      <c r="BO46" s="48">
        <v>0</v>
      </c>
      <c r="BQ46" s="40"/>
      <c r="BR46" s="21">
        <v>2</v>
      </c>
      <c r="BS46" s="45">
        <f t="array" ref="BS46:CB46">_xlfn.IFS(
     $E$10=1,'[1]031_12_年収等別_世帯割合_2550'!$DU$124:$ED$124,
     $E$10=2,'[1]031_12_年収等別_世帯割合_2550'!$AR$124:$BA$124
)</f>
        <v>2.139493065601112E-2</v>
      </c>
      <c r="BT46" s="46">
        <v>5.0673356435705702E-3</v>
      </c>
      <c r="BU46" s="47">
        <v>4.3985896677671762E-3</v>
      </c>
      <c r="BV46" s="47">
        <v>3.6872949774519998E-3</v>
      </c>
      <c r="BW46" s="47">
        <v>2.6715218868691329E-3</v>
      </c>
      <c r="BX46" s="47">
        <v>3.0874256694863951E-3</v>
      </c>
      <c r="BY46" s="47">
        <v>1.6806293204561567E-3</v>
      </c>
      <c r="BZ46" s="47">
        <v>4.0714329022487631E-4</v>
      </c>
      <c r="CA46" s="47">
        <v>0</v>
      </c>
      <c r="CB46" s="48">
        <v>0</v>
      </c>
    </row>
    <row r="47" spans="1:80">
      <c r="A47" s="16"/>
      <c r="B47" s="16"/>
      <c r="C47" s="16"/>
      <c r="D47" s="40"/>
      <c r="E47" s="21">
        <v>3</v>
      </c>
      <c r="F47" s="45">
        <f t="array" ref="F47:O47">_xlfn.IFS(
     $E$10=1,'[1]031_12_年収等別_世帯割合_2550'!$DU$131:$ED$131,
     $E$10=2,'[1]031_12_年収等別_世帯割合_2550'!$AR$131:$BA$131
)</f>
        <v>9.8082340286796237E-3</v>
      </c>
      <c r="G47" s="46">
        <v>1.843175174024416E-3</v>
      </c>
      <c r="H47" s="47">
        <v>2.123741567518538E-3</v>
      </c>
      <c r="I47" s="47">
        <v>2.3105695226645954E-3</v>
      </c>
      <c r="J47" s="47">
        <v>2.1764615705481415E-3</v>
      </c>
      <c r="K47" s="47">
        <v>2.1013376688473482E-3</v>
      </c>
      <c r="L47" s="47">
        <v>1.2656767423482097E-3</v>
      </c>
      <c r="M47" s="47">
        <v>2.4668672051461892E-4</v>
      </c>
      <c r="N47" s="47">
        <v>6.0733480321462877E-5</v>
      </c>
      <c r="O47" s="48">
        <v>0</v>
      </c>
      <c r="Q47" s="40"/>
      <c r="R47" s="21">
        <v>3</v>
      </c>
      <c r="S47" s="45">
        <f t="array" ref="S47:AB47">_xlfn.IFS(
     $E$10=1,'[1]031_12_年収等別_世帯割合_2550'!$DU$133:$ED$133,
     $E$10=2,'[1]031_12_年収等別_世帯割合_2550'!$AR$133:$BA$133
)</f>
        <v>8.5526572600914536E-3</v>
      </c>
      <c r="T47" s="46">
        <v>1.843175174024416E-3</v>
      </c>
      <c r="U47" s="47">
        <v>2.123741567518538E-3</v>
      </c>
      <c r="V47" s="47">
        <v>2.3105695226645954E-3</v>
      </c>
      <c r="W47" s="47">
        <v>2.1764615705481415E-3</v>
      </c>
      <c r="X47" s="47">
        <v>2.1013376688473482E-3</v>
      </c>
      <c r="Y47" s="47">
        <v>1.2656767423482097E-3</v>
      </c>
      <c r="Z47" s="47">
        <v>2.4668672051461892E-4</v>
      </c>
      <c r="AA47" s="47">
        <v>6.0733480321462877E-5</v>
      </c>
      <c r="AB47" s="48">
        <v>0</v>
      </c>
      <c r="AD47" s="40"/>
      <c r="AE47" s="21">
        <v>3</v>
      </c>
      <c r="AF47" s="45">
        <f t="array" ref="AF47:AO47">_xlfn.IFS(
     $E$10=1,'[1]031_12_年収等別_世帯割合_2550'!$DU$135:$ED$135,
     $E$10=2,'[1]031_12_年収等別_世帯割合_2550'!$AR$135:$BA$135
)</f>
        <v>7.469660551125825E-3</v>
      </c>
      <c r="AG47" s="46">
        <v>1.843175174024416E-3</v>
      </c>
      <c r="AH47" s="47">
        <v>2.123741567518538E-3</v>
      </c>
      <c r="AI47" s="47">
        <v>2.3105695226645954E-3</v>
      </c>
      <c r="AJ47" s="47">
        <v>2.1764615705481415E-3</v>
      </c>
      <c r="AK47" s="47">
        <v>2.1013376688473482E-3</v>
      </c>
      <c r="AL47" s="47">
        <v>1.2656767423482097E-3</v>
      </c>
      <c r="AM47" s="47">
        <v>2.4668672051461892E-4</v>
      </c>
      <c r="AN47" s="47">
        <v>6.0733480321462877E-5</v>
      </c>
      <c r="AO47" s="48">
        <v>0</v>
      </c>
      <c r="AQ47" s="40"/>
      <c r="AR47" s="21">
        <v>3</v>
      </c>
      <c r="AS47" s="45">
        <f t="array" ref="AS47:BB47">_xlfn.IFS(
     $E$10=1,'[1]031_12_年収等別_世帯割合_2550'!$DU$137:$ED$137,
     $E$10=2,'[1]031_12_年収等別_世帯割合_2550'!$AR$137:$BA$137
)</f>
        <v>6.5174838317002791E-3</v>
      </c>
      <c r="AT47" s="46">
        <v>1.843175174024416E-3</v>
      </c>
      <c r="AU47" s="47">
        <v>2.123741567518538E-3</v>
      </c>
      <c r="AV47" s="47">
        <v>2.3105695226645954E-3</v>
      </c>
      <c r="AW47" s="47">
        <v>2.1764615705481415E-3</v>
      </c>
      <c r="AX47" s="47">
        <v>2.1013376688473482E-3</v>
      </c>
      <c r="AY47" s="47">
        <v>1.2656767423482097E-3</v>
      </c>
      <c r="AZ47" s="47">
        <v>2.4668672051461892E-4</v>
      </c>
      <c r="BA47" s="47">
        <v>6.0733480321462877E-5</v>
      </c>
      <c r="BB47" s="48">
        <v>0</v>
      </c>
      <c r="BD47" s="40"/>
      <c r="BE47" s="21">
        <v>3</v>
      </c>
      <c r="BF47" s="45">
        <f t="array" ref="BF47:BO47">_xlfn.IFS(
     $E$10=1,'[1]031_12_年収等別_世帯割合_2550'!$DU$139:$ED$139,
     $E$10=2,'[1]031_12_年収等別_世帯割合_2550'!$AR$139:$BA$139
)</f>
        <v>5.6679014535222713E-3</v>
      </c>
      <c r="BG47" s="46">
        <v>1.843175174024416E-3</v>
      </c>
      <c r="BH47" s="47">
        <v>2.123741567518538E-3</v>
      </c>
      <c r="BI47" s="47">
        <v>2.3105695226645954E-3</v>
      </c>
      <c r="BJ47" s="47">
        <v>2.1764615705481415E-3</v>
      </c>
      <c r="BK47" s="47">
        <v>2.1013376688473482E-3</v>
      </c>
      <c r="BL47" s="47">
        <v>1.2656767423482097E-3</v>
      </c>
      <c r="BM47" s="47">
        <v>2.4668672051461892E-4</v>
      </c>
      <c r="BN47" s="47">
        <v>6.0733480321462877E-5</v>
      </c>
      <c r="BO47" s="48">
        <v>0</v>
      </c>
      <c r="BQ47" s="40"/>
      <c r="BR47" s="21">
        <v>3</v>
      </c>
      <c r="BS47" s="45">
        <f t="array" ref="BS47:CB47">_xlfn.IFS(
     $E$10=1,'[1]031_12_年収等別_世帯割合_2550'!$DU$141:$ED$141,
     $E$10=2,'[1]031_12_年収等別_世帯割合_2550'!$AR$141:$BA$141
)</f>
        <v>4.9009396485072687E-3</v>
      </c>
      <c r="BT47" s="46">
        <v>1.843175174024416E-3</v>
      </c>
      <c r="BU47" s="47">
        <v>2.123741567518538E-3</v>
      </c>
      <c r="BV47" s="47">
        <v>2.3105695226645954E-3</v>
      </c>
      <c r="BW47" s="47">
        <v>2.1764615705481415E-3</v>
      </c>
      <c r="BX47" s="47">
        <v>2.1013376688473482E-3</v>
      </c>
      <c r="BY47" s="47">
        <v>1.2656767423482097E-3</v>
      </c>
      <c r="BZ47" s="47">
        <v>2.4668672051461892E-4</v>
      </c>
      <c r="CA47" s="47">
        <v>6.0733480321462877E-5</v>
      </c>
      <c r="CB47" s="48">
        <v>0</v>
      </c>
    </row>
    <row r="48" spans="1:80">
      <c r="A48" s="16"/>
      <c r="B48" s="16"/>
      <c r="C48" s="16"/>
      <c r="D48" s="40"/>
      <c r="E48" s="21">
        <v>4</v>
      </c>
      <c r="F48" s="45">
        <f t="array" ref="F48:O48">_xlfn.IFS(
     $E$10=1,'[1]031_12_年収等別_世帯割合_2550'!$DU$148:$ED$148,
     $E$10=2,'[1]031_12_年収等別_世帯割合_2550'!$AR$148:$BA$148
)</f>
        <v>7.1705236420609208E-3</v>
      </c>
      <c r="G48" s="46">
        <v>6.0367181899416693E-4</v>
      </c>
      <c r="H48" s="47">
        <v>1.0521502479503985E-3</v>
      </c>
      <c r="I48" s="47">
        <v>1.3945388968404757E-3</v>
      </c>
      <c r="J48" s="47">
        <v>1.2685307925182144E-3</v>
      </c>
      <c r="K48" s="47">
        <v>1.6340542229498452E-3</v>
      </c>
      <c r="L48" s="47">
        <v>9.6616999733873754E-4</v>
      </c>
      <c r="M48" s="47">
        <v>2.1980567084178913E-4</v>
      </c>
      <c r="N48" s="47">
        <v>3.1601994627293658E-5</v>
      </c>
      <c r="O48" s="48">
        <v>0</v>
      </c>
      <c r="Q48" s="40"/>
      <c r="R48" s="21">
        <v>4</v>
      </c>
      <c r="S48" s="45">
        <f t="array" ref="S48:AB48">_xlfn.IFS(
     $E$10=1,'[1]031_12_年収等別_世帯割合_2550'!$DU$150:$ED$150,
     $E$10=2,'[1]031_12_年収等別_世帯割合_2550'!$AR$150:$BA$150
)</f>
        <v>7.1705236420609208E-3</v>
      </c>
      <c r="T48" s="46">
        <v>6.0367181899416693E-4</v>
      </c>
      <c r="U48" s="47">
        <v>1.0521502479503985E-3</v>
      </c>
      <c r="V48" s="47">
        <v>1.3945388968404757E-3</v>
      </c>
      <c r="W48" s="47">
        <v>1.2685307925182144E-3</v>
      </c>
      <c r="X48" s="47">
        <v>1.6340542229498452E-3</v>
      </c>
      <c r="Y48" s="47">
        <v>9.6616999733873754E-4</v>
      </c>
      <c r="Z48" s="47">
        <v>2.1980567084178913E-4</v>
      </c>
      <c r="AA48" s="47">
        <v>3.1601994627293658E-5</v>
      </c>
      <c r="AB48" s="48">
        <v>0</v>
      </c>
      <c r="AD48" s="40"/>
      <c r="AE48" s="21">
        <v>4</v>
      </c>
      <c r="AF48" s="45">
        <f t="array" ref="AF48:AO48">_xlfn.IFS(
     $E$10=1,'[1]031_12_年収等別_世帯割合_2550'!$DU$152:$ED$152,
     $E$10=2,'[1]031_12_年収等別_世帯割合_2550'!$AR$152:$BA$152
)</f>
        <v>7.1705236420609208E-3</v>
      </c>
      <c r="AG48" s="46">
        <v>6.0367181899416693E-4</v>
      </c>
      <c r="AH48" s="47">
        <v>1.0521502479503985E-3</v>
      </c>
      <c r="AI48" s="47">
        <v>1.3945388968404757E-3</v>
      </c>
      <c r="AJ48" s="47">
        <v>1.2685307925182144E-3</v>
      </c>
      <c r="AK48" s="47">
        <v>1.6340542229498452E-3</v>
      </c>
      <c r="AL48" s="47">
        <v>9.6616999733873754E-4</v>
      </c>
      <c r="AM48" s="47">
        <v>2.1980567084178913E-4</v>
      </c>
      <c r="AN48" s="47">
        <v>3.1601994627293658E-5</v>
      </c>
      <c r="AO48" s="48">
        <v>0</v>
      </c>
      <c r="AQ48" s="40"/>
      <c r="AR48" s="21">
        <v>4</v>
      </c>
      <c r="AS48" s="45">
        <f t="array" ref="AS48:BB48">_xlfn.IFS(
     $E$10=1,'[1]031_12_年収等別_世帯割合_2550'!$DU$154:$ED$154,
     $E$10=2,'[1]031_12_年収等別_世帯割合_2550'!$AR$154:$BA$154
)</f>
        <v>7.1705236420609208E-3</v>
      </c>
      <c r="AT48" s="46">
        <v>6.0367181899416693E-4</v>
      </c>
      <c r="AU48" s="47">
        <v>1.0521502479503985E-3</v>
      </c>
      <c r="AV48" s="47">
        <v>1.3945388968404757E-3</v>
      </c>
      <c r="AW48" s="47">
        <v>1.2685307925182144E-3</v>
      </c>
      <c r="AX48" s="47">
        <v>1.6340542229498452E-3</v>
      </c>
      <c r="AY48" s="47">
        <v>9.6616999733873754E-4</v>
      </c>
      <c r="AZ48" s="47">
        <v>2.1980567084178913E-4</v>
      </c>
      <c r="BA48" s="47">
        <v>3.1601994627293658E-5</v>
      </c>
      <c r="BB48" s="48">
        <v>0</v>
      </c>
      <c r="BD48" s="40"/>
      <c r="BE48" s="21">
        <v>4</v>
      </c>
      <c r="BF48" s="45">
        <f t="array" ref="BF48:BO48">_xlfn.IFS(
     $E$10=1,'[1]031_12_年収等別_世帯割合_2550'!$DU$156:$ED$156,
     $E$10=2,'[1]031_12_年収等別_世帯割合_2550'!$AR$156:$BA$156
)</f>
        <v>7.1705236420609208E-3</v>
      </c>
      <c r="BG48" s="46">
        <v>6.0367181899416693E-4</v>
      </c>
      <c r="BH48" s="47">
        <v>1.0521502479503985E-3</v>
      </c>
      <c r="BI48" s="47">
        <v>1.3945388968404757E-3</v>
      </c>
      <c r="BJ48" s="47">
        <v>1.2685307925182144E-3</v>
      </c>
      <c r="BK48" s="47">
        <v>1.6340542229498452E-3</v>
      </c>
      <c r="BL48" s="47">
        <v>9.6616999733873754E-4</v>
      </c>
      <c r="BM48" s="47">
        <v>2.1980567084178913E-4</v>
      </c>
      <c r="BN48" s="47">
        <v>3.1601994627293658E-5</v>
      </c>
      <c r="BO48" s="48">
        <v>0</v>
      </c>
      <c r="BQ48" s="40"/>
      <c r="BR48" s="21">
        <v>4</v>
      </c>
      <c r="BS48" s="45">
        <f t="array" ref="BS48:CB48">_xlfn.IFS(
     $E$10=1,'[1]031_12_年収等別_世帯割合_2550'!$DU$158:$ED$158,
     $E$10=2,'[1]031_12_年収等別_世帯割合_2550'!$AR$158:$BA$158
)</f>
        <v>7.1705236420609208E-3</v>
      </c>
      <c r="BT48" s="46">
        <v>6.0367181899416693E-4</v>
      </c>
      <c r="BU48" s="47">
        <v>1.0521502479503985E-3</v>
      </c>
      <c r="BV48" s="47">
        <v>1.3945388968404757E-3</v>
      </c>
      <c r="BW48" s="47">
        <v>1.2685307925182144E-3</v>
      </c>
      <c r="BX48" s="47">
        <v>1.6340542229498452E-3</v>
      </c>
      <c r="BY48" s="47">
        <v>9.6616999733873754E-4</v>
      </c>
      <c r="BZ48" s="47">
        <v>2.1980567084178913E-4</v>
      </c>
      <c r="CA48" s="47">
        <v>3.1601994627293658E-5</v>
      </c>
      <c r="CB48" s="48">
        <v>0</v>
      </c>
    </row>
    <row r="49" spans="1:80">
      <c r="A49" s="16"/>
      <c r="B49" s="16"/>
      <c r="C49" s="16"/>
      <c r="D49" s="40"/>
      <c r="E49" s="21">
        <v>5</v>
      </c>
      <c r="F49" s="45">
        <f t="array" ref="F49:O49">_xlfn.IFS(
     $E$10=1,'[1]031_12_年収等別_世帯割合_2550'!$DU$165:$ED$165,
     $E$10=2,'[1]031_12_年収等別_世帯割合_2550'!$AR$165:$BA$165
)</f>
        <v>2.3047812303083758E-3</v>
      </c>
      <c r="G49" s="46">
        <v>2.9756068929563223E-4</v>
      </c>
      <c r="H49" s="47">
        <v>3.614670364418101E-4</v>
      </c>
      <c r="I49" s="47">
        <v>4.2537338358798787E-4</v>
      </c>
      <c r="J49" s="47">
        <v>3.614670364418101E-4</v>
      </c>
      <c r="K49" s="47">
        <v>5.0533385070668788E-4</v>
      </c>
      <c r="L49" s="47">
        <v>2.5784316150102366E-4</v>
      </c>
      <c r="M49" s="47">
        <v>9.573607233342425E-5</v>
      </c>
      <c r="N49" s="47">
        <v>0</v>
      </c>
      <c r="O49" s="48">
        <v>0</v>
      </c>
      <c r="Q49" s="40"/>
      <c r="R49" s="21">
        <v>5</v>
      </c>
      <c r="S49" s="45">
        <f t="array" ref="S49:AB49">_xlfn.IFS(
     $E$10=1,'[1]031_12_年収等別_世帯割合_2550'!$DU$167:$ED$167,
     $E$10=2,'[1]031_12_年収等別_世帯割合_2550'!$AR$167:$BA$167
)</f>
        <v>2.3047812303083758E-3</v>
      </c>
      <c r="T49" s="46">
        <v>2.9756068929563223E-4</v>
      </c>
      <c r="U49" s="47">
        <v>3.614670364418101E-4</v>
      </c>
      <c r="V49" s="47">
        <v>4.2537338358798787E-4</v>
      </c>
      <c r="W49" s="47">
        <v>3.614670364418101E-4</v>
      </c>
      <c r="X49" s="47">
        <v>5.0533385070668788E-4</v>
      </c>
      <c r="Y49" s="47">
        <v>2.5784316150102366E-4</v>
      </c>
      <c r="Z49" s="47">
        <v>9.573607233342425E-5</v>
      </c>
      <c r="AA49" s="47">
        <v>0</v>
      </c>
      <c r="AB49" s="48">
        <v>0</v>
      </c>
      <c r="AD49" s="40"/>
      <c r="AE49" s="21">
        <v>5</v>
      </c>
      <c r="AF49" s="45">
        <f t="array" ref="AF49:AO49">_xlfn.IFS(
     $E$10=1,'[1]031_12_年収等別_世帯割合_2550'!$DU$169:$ED$169,
     $E$10=2,'[1]031_12_年収等別_世帯割合_2550'!$AR$169:$BA$169
)</f>
        <v>2.3047812303083758E-3</v>
      </c>
      <c r="AG49" s="46">
        <v>2.9756068929563223E-4</v>
      </c>
      <c r="AH49" s="47">
        <v>3.614670364418101E-4</v>
      </c>
      <c r="AI49" s="47">
        <v>4.2537338358798787E-4</v>
      </c>
      <c r="AJ49" s="47">
        <v>3.614670364418101E-4</v>
      </c>
      <c r="AK49" s="47">
        <v>5.0533385070668788E-4</v>
      </c>
      <c r="AL49" s="47">
        <v>2.5784316150102366E-4</v>
      </c>
      <c r="AM49" s="47">
        <v>9.573607233342425E-5</v>
      </c>
      <c r="AN49" s="47">
        <v>0</v>
      </c>
      <c r="AO49" s="48">
        <v>0</v>
      </c>
      <c r="AQ49" s="40"/>
      <c r="AR49" s="21">
        <v>5</v>
      </c>
      <c r="AS49" s="45">
        <f t="array" ref="AS49:BB49">_xlfn.IFS(
     $E$10=1,'[1]031_12_年収等別_世帯割合_2550'!$DU$171:$ED$171,
     $E$10=2,'[1]031_12_年収等別_世帯割合_2550'!$AR$171:$BA$171
)</f>
        <v>2.3047812303083758E-3</v>
      </c>
      <c r="AT49" s="46">
        <v>2.9756068929563223E-4</v>
      </c>
      <c r="AU49" s="47">
        <v>3.614670364418101E-4</v>
      </c>
      <c r="AV49" s="47">
        <v>4.2537338358798787E-4</v>
      </c>
      <c r="AW49" s="47">
        <v>3.614670364418101E-4</v>
      </c>
      <c r="AX49" s="47">
        <v>5.0533385070668788E-4</v>
      </c>
      <c r="AY49" s="47">
        <v>2.5784316150102366E-4</v>
      </c>
      <c r="AZ49" s="47">
        <v>9.573607233342425E-5</v>
      </c>
      <c r="BA49" s="47">
        <v>0</v>
      </c>
      <c r="BB49" s="48">
        <v>0</v>
      </c>
      <c r="BD49" s="40"/>
      <c r="BE49" s="21">
        <v>5</v>
      </c>
      <c r="BF49" s="45">
        <f t="array" ref="BF49:BO49">_xlfn.IFS(
     $E$10=1,'[1]031_12_年収等別_世帯割合_2550'!$DU$173:$ED$173,
     $E$10=2,'[1]031_12_年収等別_世帯割合_2550'!$AR$173:$BA$173
)</f>
        <v>2.3047812303083758E-3</v>
      </c>
      <c r="BG49" s="46">
        <v>2.9756068929563223E-4</v>
      </c>
      <c r="BH49" s="47">
        <v>3.614670364418101E-4</v>
      </c>
      <c r="BI49" s="47">
        <v>4.2537338358798787E-4</v>
      </c>
      <c r="BJ49" s="47">
        <v>3.614670364418101E-4</v>
      </c>
      <c r="BK49" s="47">
        <v>5.0533385070668788E-4</v>
      </c>
      <c r="BL49" s="47">
        <v>2.5784316150102366E-4</v>
      </c>
      <c r="BM49" s="47">
        <v>9.573607233342425E-5</v>
      </c>
      <c r="BN49" s="47">
        <v>0</v>
      </c>
      <c r="BO49" s="48">
        <v>0</v>
      </c>
      <c r="BQ49" s="40"/>
      <c r="BR49" s="21">
        <v>5</v>
      </c>
      <c r="BS49" s="45">
        <f t="array" ref="BS49:CB49">_xlfn.IFS(
     $E$10=1,'[1]031_12_年収等別_世帯割合_2550'!$DU$175:$ED$175,
     $E$10=2,'[1]031_12_年収等別_世帯割合_2550'!$AR$175:$BA$175
)</f>
        <v>2.3047812303083758E-3</v>
      </c>
      <c r="BT49" s="46">
        <v>2.9756068929563223E-4</v>
      </c>
      <c r="BU49" s="47">
        <v>3.614670364418101E-4</v>
      </c>
      <c r="BV49" s="47">
        <v>4.2537338358798787E-4</v>
      </c>
      <c r="BW49" s="47">
        <v>3.614670364418101E-4</v>
      </c>
      <c r="BX49" s="47">
        <v>5.0533385070668788E-4</v>
      </c>
      <c r="BY49" s="47">
        <v>2.5784316150102366E-4</v>
      </c>
      <c r="BZ49" s="47">
        <v>9.573607233342425E-5</v>
      </c>
      <c r="CA49" s="47">
        <v>0</v>
      </c>
      <c r="CB49" s="48">
        <v>0</v>
      </c>
    </row>
    <row r="50" spans="1:80">
      <c r="A50" s="16"/>
      <c r="B50" s="16"/>
      <c r="C50" s="16"/>
      <c r="D50" s="40"/>
      <c r="E50" s="21">
        <v>6</v>
      </c>
      <c r="F50" s="45">
        <f t="array" ref="F50:O50">_xlfn.IFS(
     $E$10=1,'[1]031_12_年収等別_世帯割合_2550'!$DU$182:$ED$182,
     $E$10=2,'[1]031_12_年収等別_世帯割合_2550'!$AR$182:$BA$182
)</f>
        <v>5.5278004259599618E-4</v>
      </c>
      <c r="G50" s="46">
        <v>5.8926493218555534E-5</v>
      </c>
      <c r="H50" s="47">
        <v>5.8926493218555534E-5</v>
      </c>
      <c r="I50" s="47">
        <v>1.1785298643711107E-4</v>
      </c>
      <c r="J50" s="47">
        <v>1.1765660421705355E-4</v>
      </c>
      <c r="K50" s="47">
        <v>1.1765660421705355E-4</v>
      </c>
      <c r="L50" s="47">
        <v>5.8926493218555534E-5</v>
      </c>
      <c r="M50" s="47">
        <v>2.2834368069111572E-5</v>
      </c>
      <c r="N50" s="47">
        <v>0</v>
      </c>
      <c r="O50" s="48">
        <v>0</v>
      </c>
      <c r="Q50" s="40"/>
      <c r="R50" s="21">
        <v>6</v>
      </c>
      <c r="S50" s="45">
        <f t="array" ref="S50:AB50">_xlfn.IFS(
     $E$10=1,'[1]031_12_年収等別_世帯割合_2550'!$DU$184:$ED$184,
     $E$10=2,'[1]031_12_年収等別_世帯割合_2550'!$AR$184:$BA$184
)</f>
        <v>5.5278004259599618E-4</v>
      </c>
      <c r="T50" s="46">
        <v>5.8926493218555534E-5</v>
      </c>
      <c r="U50" s="47">
        <v>5.8926493218555534E-5</v>
      </c>
      <c r="V50" s="47">
        <v>1.1785298643711107E-4</v>
      </c>
      <c r="W50" s="47">
        <v>1.1765660421705355E-4</v>
      </c>
      <c r="X50" s="47">
        <v>1.1765660421705355E-4</v>
      </c>
      <c r="Y50" s="47">
        <v>5.8926493218555534E-5</v>
      </c>
      <c r="Z50" s="47">
        <v>2.2834368069111572E-5</v>
      </c>
      <c r="AA50" s="47">
        <v>0</v>
      </c>
      <c r="AB50" s="48">
        <v>0</v>
      </c>
      <c r="AD50" s="40"/>
      <c r="AE50" s="21">
        <v>6</v>
      </c>
      <c r="AF50" s="45">
        <f t="array" ref="AF50:AO50">_xlfn.IFS(
     $E$10=1,'[1]031_12_年収等別_世帯割合_2550'!$DU$186:$ED$186,
     $E$10=2,'[1]031_12_年収等別_世帯割合_2550'!$AR$186:$BA$186
)</f>
        <v>5.5278004259599618E-4</v>
      </c>
      <c r="AG50" s="46">
        <v>5.8926493218555534E-5</v>
      </c>
      <c r="AH50" s="47">
        <v>5.8926493218555534E-5</v>
      </c>
      <c r="AI50" s="47">
        <v>1.1785298643711107E-4</v>
      </c>
      <c r="AJ50" s="47">
        <v>1.1765660421705355E-4</v>
      </c>
      <c r="AK50" s="47">
        <v>1.1765660421705355E-4</v>
      </c>
      <c r="AL50" s="47">
        <v>5.8926493218555534E-5</v>
      </c>
      <c r="AM50" s="47">
        <v>2.2834368069111572E-5</v>
      </c>
      <c r="AN50" s="47">
        <v>0</v>
      </c>
      <c r="AO50" s="48">
        <v>0</v>
      </c>
      <c r="AQ50" s="40"/>
      <c r="AR50" s="21">
        <v>6</v>
      </c>
      <c r="AS50" s="45">
        <f t="array" ref="AS50:BB50">_xlfn.IFS(
     $E$10=1,'[1]031_12_年収等別_世帯割合_2550'!$DU$188:$ED$188,
     $E$10=2,'[1]031_12_年収等別_世帯割合_2550'!$AR$188:$BA$188
)</f>
        <v>5.5278004259599618E-4</v>
      </c>
      <c r="AT50" s="46">
        <v>5.8926493218555534E-5</v>
      </c>
      <c r="AU50" s="47">
        <v>5.8926493218555534E-5</v>
      </c>
      <c r="AV50" s="47">
        <v>1.1785298643711107E-4</v>
      </c>
      <c r="AW50" s="47">
        <v>1.1765660421705355E-4</v>
      </c>
      <c r="AX50" s="47">
        <v>1.1765660421705355E-4</v>
      </c>
      <c r="AY50" s="47">
        <v>5.8926493218555534E-5</v>
      </c>
      <c r="AZ50" s="47">
        <v>2.2834368069111572E-5</v>
      </c>
      <c r="BA50" s="47">
        <v>0</v>
      </c>
      <c r="BB50" s="48">
        <v>0</v>
      </c>
      <c r="BD50" s="40"/>
      <c r="BE50" s="21">
        <v>6</v>
      </c>
      <c r="BF50" s="45">
        <f t="array" ref="BF50:BO50">_xlfn.IFS(
     $E$10=1,'[1]031_12_年収等別_世帯割合_2550'!$DU$190:$ED$190,
     $E$10=2,'[1]031_12_年収等別_世帯割合_2550'!$AR$190:$BA$190
)</f>
        <v>5.5278004259599618E-4</v>
      </c>
      <c r="BG50" s="46">
        <v>5.8926493218555534E-5</v>
      </c>
      <c r="BH50" s="47">
        <v>5.8926493218555534E-5</v>
      </c>
      <c r="BI50" s="47">
        <v>1.1785298643711107E-4</v>
      </c>
      <c r="BJ50" s="47">
        <v>1.1765660421705355E-4</v>
      </c>
      <c r="BK50" s="47">
        <v>1.1765660421705355E-4</v>
      </c>
      <c r="BL50" s="47">
        <v>5.8926493218555534E-5</v>
      </c>
      <c r="BM50" s="47">
        <v>2.2834368069111572E-5</v>
      </c>
      <c r="BN50" s="47">
        <v>0</v>
      </c>
      <c r="BO50" s="48">
        <v>0</v>
      </c>
      <c r="BQ50" s="40"/>
      <c r="BR50" s="21">
        <v>6</v>
      </c>
      <c r="BS50" s="45">
        <f t="array" ref="BS50:CB50">_xlfn.IFS(
     $E$10=1,'[1]031_12_年収等別_世帯割合_2550'!$DU$192:$ED$192,
     $E$10=2,'[1]031_12_年収等別_世帯割合_2550'!$AR$192:$BA$192
)</f>
        <v>5.5278004259599618E-4</v>
      </c>
      <c r="BT50" s="46">
        <v>5.8926493218555534E-5</v>
      </c>
      <c r="BU50" s="47">
        <v>5.8926493218555534E-5</v>
      </c>
      <c r="BV50" s="47">
        <v>1.1785298643711107E-4</v>
      </c>
      <c r="BW50" s="47">
        <v>1.1765660421705355E-4</v>
      </c>
      <c r="BX50" s="47">
        <v>1.1765660421705355E-4</v>
      </c>
      <c r="BY50" s="47">
        <v>5.8926493218555534E-5</v>
      </c>
      <c r="BZ50" s="47">
        <v>2.2834368069111572E-5</v>
      </c>
      <c r="CA50" s="47">
        <v>0</v>
      </c>
      <c r="CB50" s="48">
        <v>0</v>
      </c>
    </row>
    <row r="51" spans="1:80">
      <c r="A51" s="16"/>
      <c r="B51" s="16"/>
      <c r="C51" s="16"/>
      <c r="D51" s="49"/>
      <c r="E51" s="22" t="s">
        <v>20</v>
      </c>
      <c r="F51" s="50">
        <f t="array" ref="F51:O51">_xlfn.IFS(
     $E$10=1,'[1]031_12_年収等別_世帯割合_2550'!$DU$199:$ED$199,
     $E$10=2,'[1]031_12_年収等別_世帯割合_2550'!$AR$199:$BA$199
)</f>
        <v>2.1544435629298564E-4</v>
      </c>
      <c r="G51" s="51">
        <v>7.7340063866334799E-6</v>
      </c>
      <c r="H51" s="52">
        <v>5.2506777874768974E-5</v>
      </c>
      <c r="I51" s="52">
        <v>5.2355723062530039E-5</v>
      </c>
      <c r="J51" s="52">
        <v>4.9445106444196521E-5</v>
      </c>
      <c r="K51" s="52">
        <v>5.0321224355182342E-5</v>
      </c>
      <c r="L51" s="52">
        <v>2.3866660333751762E-6</v>
      </c>
      <c r="M51" s="52">
        <v>6.0421924895574075E-7</v>
      </c>
      <c r="N51" s="52">
        <v>6.0421924895574088E-8</v>
      </c>
      <c r="O51" s="53">
        <v>3.0210962447787044E-8</v>
      </c>
      <c r="Q51" s="49"/>
      <c r="R51" s="22" t="s">
        <v>20</v>
      </c>
      <c r="S51" s="50">
        <f t="array" ref="S51:AB51">_xlfn.IFS(
     $E$10=1,'[1]031_12_年収等別_世帯割合_2550'!$DU$201:$ED$201,
     $E$10=2,'[1]031_12_年収等別_世帯割合_2550'!$AR$201:$BA$201
)</f>
        <v>2.1544435629298564E-4</v>
      </c>
      <c r="T51" s="51">
        <v>7.7340063866334799E-6</v>
      </c>
      <c r="U51" s="52">
        <v>5.2506777874768974E-5</v>
      </c>
      <c r="V51" s="52">
        <v>5.2355723062530039E-5</v>
      </c>
      <c r="W51" s="52">
        <v>4.9445106444196521E-5</v>
      </c>
      <c r="X51" s="52">
        <v>5.0321224355182342E-5</v>
      </c>
      <c r="Y51" s="52">
        <v>2.3866660333751762E-6</v>
      </c>
      <c r="Z51" s="52">
        <v>6.0421924895574075E-7</v>
      </c>
      <c r="AA51" s="52">
        <v>6.0421924895574088E-8</v>
      </c>
      <c r="AB51" s="53">
        <v>3.0210962447787044E-8</v>
      </c>
      <c r="AD51" s="49"/>
      <c r="AE51" s="22" t="s">
        <v>20</v>
      </c>
      <c r="AF51" s="50">
        <f t="array" ref="AF51:AO51">_xlfn.IFS(
     $E$10=1,'[1]031_12_年収等別_世帯割合_2550'!$DU$203:$ED$203,
     $E$10=2,'[1]031_12_年収等別_世帯割合_2550'!$AR$203:$BA$203
)</f>
        <v>2.1544435629298564E-4</v>
      </c>
      <c r="AG51" s="51">
        <v>7.7340063866334799E-6</v>
      </c>
      <c r="AH51" s="52">
        <v>5.2506777874768974E-5</v>
      </c>
      <c r="AI51" s="52">
        <v>5.2355723062530039E-5</v>
      </c>
      <c r="AJ51" s="52">
        <v>4.9445106444196521E-5</v>
      </c>
      <c r="AK51" s="52">
        <v>5.0321224355182342E-5</v>
      </c>
      <c r="AL51" s="52">
        <v>2.3866660333751762E-6</v>
      </c>
      <c r="AM51" s="52">
        <v>6.0421924895574075E-7</v>
      </c>
      <c r="AN51" s="52">
        <v>6.0421924895574088E-8</v>
      </c>
      <c r="AO51" s="53">
        <v>3.0210962447787044E-8</v>
      </c>
      <c r="AQ51" s="49"/>
      <c r="AR51" s="22" t="s">
        <v>20</v>
      </c>
      <c r="AS51" s="50">
        <f t="array" ref="AS51:BB51">_xlfn.IFS(
     $E$10=1,'[1]031_12_年収等別_世帯割合_2550'!$DU$205:$ED$205,
     $E$10=2,'[1]031_12_年収等別_世帯割合_2550'!$AR$205:$BA$205
)</f>
        <v>2.1544435629298564E-4</v>
      </c>
      <c r="AT51" s="51">
        <v>7.7340063866334799E-6</v>
      </c>
      <c r="AU51" s="52">
        <v>5.2506777874768974E-5</v>
      </c>
      <c r="AV51" s="52">
        <v>5.2355723062530039E-5</v>
      </c>
      <c r="AW51" s="52">
        <v>4.9445106444196521E-5</v>
      </c>
      <c r="AX51" s="52">
        <v>5.0321224355182342E-5</v>
      </c>
      <c r="AY51" s="52">
        <v>2.3866660333751762E-6</v>
      </c>
      <c r="AZ51" s="52">
        <v>6.0421924895574075E-7</v>
      </c>
      <c r="BA51" s="52">
        <v>6.0421924895574088E-8</v>
      </c>
      <c r="BB51" s="53">
        <v>3.0210962447787044E-8</v>
      </c>
      <c r="BD51" s="49"/>
      <c r="BE51" s="22" t="s">
        <v>20</v>
      </c>
      <c r="BF51" s="50">
        <f t="array" ref="BF51:BO51">_xlfn.IFS(
     $E$10=1,'[1]031_12_年収等別_世帯割合_2550'!$DU$207:$ED$207,
     $E$10=2,'[1]031_12_年収等別_世帯割合_2550'!$AR$207:$BA$207
)</f>
        <v>2.1544435629298564E-4</v>
      </c>
      <c r="BG51" s="51">
        <v>7.7340063866334799E-6</v>
      </c>
      <c r="BH51" s="52">
        <v>5.2506777874768974E-5</v>
      </c>
      <c r="BI51" s="52">
        <v>5.2355723062530039E-5</v>
      </c>
      <c r="BJ51" s="52">
        <v>4.9445106444196521E-5</v>
      </c>
      <c r="BK51" s="52">
        <v>5.0321224355182342E-5</v>
      </c>
      <c r="BL51" s="52">
        <v>2.3866660333751762E-6</v>
      </c>
      <c r="BM51" s="52">
        <v>6.0421924895574075E-7</v>
      </c>
      <c r="BN51" s="52">
        <v>6.0421924895574088E-8</v>
      </c>
      <c r="BO51" s="53">
        <v>3.0210962447787044E-8</v>
      </c>
      <c r="BQ51" s="49"/>
      <c r="BR51" s="22" t="s">
        <v>20</v>
      </c>
      <c r="BS51" s="50">
        <f t="array" ref="BS51:CB51">_xlfn.IFS(
     $E$10=1,'[1]031_12_年収等別_世帯割合_2550'!$DU$209:$ED$209,
     $E$10=2,'[1]031_12_年収等別_世帯割合_2550'!$AR$209:$BA$209
)</f>
        <v>2.1544435629298564E-4</v>
      </c>
      <c r="BT51" s="51">
        <v>7.7340063866334799E-6</v>
      </c>
      <c r="BU51" s="52">
        <v>5.2506777874768974E-5</v>
      </c>
      <c r="BV51" s="52">
        <v>5.2355723062530039E-5</v>
      </c>
      <c r="BW51" s="52">
        <v>4.9445106444196521E-5</v>
      </c>
      <c r="BX51" s="52">
        <v>5.0321224355182342E-5</v>
      </c>
      <c r="BY51" s="52">
        <v>2.3866660333751762E-6</v>
      </c>
      <c r="BZ51" s="52">
        <v>6.0421924895574075E-7</v>
      </c>
      <c r="CA51" s="52">
        <v>6.0421924895574088E-8</v>
      </c>
      <c r="CB51" s="53">
        <v>3.0210962447787044E-8</v>
      </c>
    </row>
    <row r="52" spans="1:80">
      <c r="A52" s="16"/>
      <c r="B52" s="16"/>
      <c r="C52" s="16"/>
      <c r="D52" s="39" t="s">
        <v>1</v>
      </c>
      <c r="E52" s="40" t="s">
        <v>18</v>
      </c>
      <c r="F52" s="41">
        <f t="array" ref="F52:O52">_xlfn.IFS(
     $E$10=1,'[1]031_12_年収等別_世帯割合_2550'!$EH$80:$EQ$80,
     $E$10=2,'[1]031_12_年収等別_世帯割合_2550'!$BE$80:$BN$80
)</f>
        <v>0.13973821208091811</v>
      </c>
      <c r="G52" s="42">
        <v>3.0211850589227797E-2</v>
      </c>
      <c r="H52" s="43">
        <v>2.07370266417801E-2</v>
      </c>
      <c r="I52" s="43">
        <v>2.1474926183036074E-2</v>
      </c>
      <c r="J52" s="43">
        <v>1.8532063461651253E-2</v>
      </c>
      <c r="K52" s="43">
        <v>2.737985927660596E-2</v>
      </c>
      <c r="L52" s="43">
        <v>1.5330638294309331E-2</v>
      </c>
      <c r="M52" s="43">
        <v>3.634052187386716E-3</v>
      </c>
      <c r="N52" s="43">
        <v>4.1898911454746796E-4</v>
      </c>
      <c r="O52" s="44">
        <v>2.6066223494606168E-4</v>
      </c>
      <c r="Q52" s="39" t="s">
        <v>1</v>
      </c>
      <c r="R52" s="40" t="s">
        <v>18</v>
      </c>
      <c r="S52" s="41">
        <f t="array" ref="S52:AB52">_xlfn.IFS(
     $E$10=1,'[1]031_12_年収等別_世帯割合_2550'!$EH$82:$EQ$82,
     $E$10=2,'[1]031_12_年収等別_世帯割合_2550'!$BE$82:$BN$82
)</f>
        <v>0.14085408866872956</v>
      </c>
      <c r="T52" s="42">
        <v>2.8819785776182501E-2</v>
      </c>
      <c r="U52" s="43">
        <v>2.0393349137335749E-2</v>
      </c>
      <c r="V52" s="43">
        <v>2.0397509057644737E-2</v>
      </c>
      <c r="W52" s="43">
        <v>1.8379226879430381E-2</v>
      </c>
      <c r="X52" s="43">
        <v>2.9328816737806837E-2</v>
      </c>
      <c r="Y52" s="43">
        <v>1.6512112207464871E-2</v>
      </c>
      <c r="Z52" s="43">
        <v>3.634052187386716E-3</v>
      </c>
      <c r="AA52" s="43">
        <v>4.1898911454746796E-4</v>
      </c>
      <c r="AB52" s="44">
        <v>2.6066223494606168E-4</v>
      </c>
      <c r="AD52" s="39" t="s">
        <v>1</v>
      </c>
      <c r="AE52" s="40" t="s">
        <v>18</v>
      </c>
      <c r="AF52" s="41">
        <f t="array" ref="AF52:AO52">_xlfn.IFS(
     $E$10=1,'[1]031_12_年収等別_世帯割合_2550'!$EH$84:$EQ$84,
     $E$10=2,'[1]031_12_年収等別_世帯割合_2550'!$BE$84:$BN$84
)</f>
        <v>0.14181658710167719</v>
      </c>
      <c r="AG52" s="42">
        <v>2.7619061416739206E-2</v>
      </c>
      <c r="AH52" s="43">
        <v>2.0096910388570689E-2</v>
      </c>
      <c r="AI52" s="43">
        <v>1.946818380237255E-2</v>
      </c>
      <c r="AJ52" s="43">
        <v>1.8247397811152158E-2</v>
      </c>
      <c r="AK52" s="43">
        <v>3.1009888392842272E-2</v>
      </c>
      <c r="AL52" s="43">
        <v>1.7531191559430705E-2</v>
      </c>
      <c r="AM52" s="43">
        <v>3.634052187386716E-3</v>
      </c>
      <c r="AN52" s="43">
        <v>4.1898911454746796E-4</v>
      </c>
      <c r="AO52" s="44">
        <v>2.6066223494606168E-4</v>
      </c>
      <c r="AQ52" s="39" t="s">
        <v>1</v>
      </c>
      <c r="AR52" s="40" t="s">
        <v>18</v>
      </c>
      <c r="AS52" s="41">
        <f t="array" ref="AS52:BB52">_xlfn.IFS(
     $E$10=1,'[1]031_12_年収等別_世帯割合_2550'!$EH$86:$EQ$86,
     $E$10=2,'[1]031_12_年収等別_世帯割合_2550'!$BE$86:$BN$86
)</f>
        <v>0.14266282106780959</v>
      </c>
      <c r="AT52" s="42">
        <v>2.656337789337835E-2</v>
      </c>
      <c r="AU52" s="43">
        <v>1.983627979479971E-2</v>
      </c>
      <c r="AV52" s="43">
        <v>1.8651115878233121E-2</v>
      </c>
      <c r="AW52" s="43">
        <v>1.8131492962394146E-2</v>
      </c>
      <c r="AX52" s="43">
        <v>3.2487895925422609E-2</v>
      </c>
      <c r="AY52" s="43">
        <v>1.8427171783706658E-2</v>
      </c>
      <c r="AZ52" s="43">
        <v>3.634052187386716E-3</v>
      </c>
      <c r="BA52" s="43">
        <v>4.1898911454746796E-4</v>
      </c>
      <c r="BB52" s="44">
        <v>2.6066223494606168E-4</v>
      </c>
      <c r="BD52" s="39" t="s">
        <v>1</v>
      </c>
      <c r="BE52" s="40" t="s">
        <v>18</v>
      </c>
      <c r="BF52" s="41">
        <f t="array" ref="BF52:BO52">_xlfn.IFS(
     $E$10=1,'[1]031_12_年収等別_世帯割合_2550'!$EH$88:$EQ$88,
     $E$10=2,'[1]031_12_年収等別_世帯割合_2550'!$BE$88:$BN$88
)</f>
        <v>0.14341787572391956</v>
      </c>
      <c r="BG52" s="42">
        <v>2.562144127585491E-2</v>
      </c>
      <c r="BH52" s="43">
        <v>1.9603731408387275E-2</v>
      </c>
      <c r="BI52" s="43">
        <v>1.7922084705803136E-2</v>
      </c>
      <c r="BJ52" s="43">
        <v>1.8028076532396152E-2</v>
      </c>
      <c r="BK52" s="43">
        <v>3.3806652337837501E-2</v>
      </c>
      <c r="BL52" s="43">
        <v>1.9226612679720236E-2</v>
      </c>
      <c r="BM52" s="43">
        <v>3.634052187386716E-3</v>
      </c>
      <c r="BN52" s="43">
        <v>4.1898911454746796E-4</v>
      </c>
      <c r="BO52" s="44">
        <v>2.6066223494606168E-4</v>
      </c>
      <c r="BQ52" s="39" t="s">
        <v>1</v>
      </c>
      <c r="BR52" s="40" t="s">
        <v>18</v>
      </c>
      <c r="BS52" s="41">
        <f t="array" ref="BS52:CB52">_xlfn.IFS(
     $E$10=1,'[1]031_12_年収等別_世帯割合_2550'!$EH$90:$EQ$90,
     $E$10=2,'[1]031_12_年収等別_世帯割合_2550'!$BE$90:$BN$90
)</f>
        <v>0.14409950248173556</v>
      </c>
      <c r="BT52" s="42">
        <v>2.4771106538528077E-2</v>
      </c>
      <c r="BU52" s="43">
        <v>1.9393797993126585E-2</v>
      </c>
      <c r="BV52" s="43">
        <v>1.7263950688101142E-2</v>
      </c>
      <c r="BW52" s="43">
        <v>1.7934717190374993E-2</v>
      </c>
      <c r="BX52" s="43">
        <v>3.4997161727415391E-2</v>
      </c>
      <c r="BY52" s="43">
        <v>1.9948309184212608E-2</v>
      </c>
      <c r="BZ52" s="43">
        <v>3.634052187386716E-3</v>
      </c>
      <c r="CA52" s="43">
        <v>4.1898911454746796E-4</v>
      </c>
      <c r="CB52" s="44">
        <v>2.6066223494606168E-4</v>
      </c>
    </row>
    <row r="53" spans="1:80">
      <c r="A53" s="16"/>
      <c r="B53" s="16"/>
      <c r="C53" s="16"/>
      <c r="D53" s="40"/>
      <c r="E53" s="21" t="s">
        <v>19</v>
      </c>
      <c r="F53" s="45">
        <f t="array" ref="F53:O53">_xlfn.IFS(
     $E$10=1,'[1]031_12_年収等別_世帯割合_2550'!$EH$97:$EQ$97,
     $E$10=2,'[1]031_12_年収等別_世帯割合_2550'!$BE$97:$BN$97
)</f>
        <v>9.0667705503787596E-2</v>
      </c>
      <c r="G53" s="46">
        <v>2.6094473621829564E-2</v>
      </c>
      <c r="H53" s="47">
        <v>1.585389642555101E-2</v>
      </c>
      <c r="I53" s="47">
        <v>1.426871857358258E-2</v>
      </c>
      <c r="J53" s="47">
        <v>1.146651736468754E-2</v>
      </c>
      <c r="K53" s="47">
        <v>1.3600052715515412E-2</v>
      </c>
      <c r="L53" s="47">
        <v>5.1938661290582356E-3</v>
      </c>
      <c r="M53" s="47">
        <v>1.4817384148577567E-3</v>
      </c>
      <c r="N53" s="47">
        <v>1.3771881403428494E-4</v>
      </c>
      <c r="O53" s="48">
        <v>1.0333016026132997E-4</v>
      </c>
      <c r="Q53" s="40"/>
      <c r="R53" s="21" t="s">
        <v>19</v>
      </c>
      <c r="S53" s="45">
        <f t="array" ref="S53:AB53">_xlfn.IFS(
     $E$10=1,'[1]031_12_年収等別_世帯割合_2550'!$EH$99:$EQ$99,
     $E$10=2,'[1]031_12_年収等別_世帯割合_2550'!$BE$99:$BN$99
)</f>
        <v>9.4282722564811086E-2</v>
      </c>
      <c r="T53" s="46">
        <v>2.5112166743641959E-2</v>
      </c>
      <c r="U53" s="47">
        <v>1.6466542482944602E-2</v>
      </c>
      <c r="V53" s="47">
        <v>1.4442520172093781E-2</v>
      </c>
      <c r="W53" s="47">
        <v>1.2187264951494983E-2</v>
      </c>
      <c r="X53" s="47">
        <v>1.535492127835341E-2</v>
      </c>
      <c r="Y53" s="47">
        <v>5.1938661290582356E-3</v>
      </c>
      <c r="Z53" s="47">
        <v>1.4817384148577567E-3</v>
      </c>
      <c r="AA53" s="47">
        <v>1.3771881403428494E-4</v>
      </c>
      <c r="AB53" s="48">
        <v>1.0333016026132997E-4</v>
      </c>
      <c r="AD53" s="40"/>
      <c r="AE53" s="21" t="s">
        <v>19</v>
      </c>
      <c r="AF53" s="45">
        <f t="array" ref="AF53:AO53">_xlfn.IFS(
     $E$10=1,'[1]031_12_年収等別_世帯割合_2550'!$EH$101:$EQ$101,
     $E$10=2,'[1]031_12_年収等別_世帯割合_2550'!$BE$101:$BN$101
)</f>
        <v>9.7400852557248979E-2</v>
      </c>
      <c r="AG53" s="46">
        <v>2.4264878753862011E-2</v>
      </c>
      <c r="AH53" s="47">
        <v>1.6994979835814786E-2</v>
      </c>
      <c r="AI53" s="47">
        <v>1.4592432597928362E-2</v>
      </c>
      <c r="AJ53" s="47">
        <v>1.2808945189641704E-2</v>
      </c>
      <c r="AK53" s="47">
        <v>1.6868581713754598E-2</v>
      </c>
      <c r="AL53" s="47">
        <v>5.1938661290582356E-3</v>
      </c>
      <c r="AM53" s="47">
        <v>1.4817384148577567E-3</v>
      </c>
      <c r="AN53" s="47">
        <v>1.3771881403428494E-4</v>
      </c>
      <c r="AO53" s="48">
        <v>1.0333016026132997E-4</v>
      </c>
      <c r="AQ53" s="40"/>
      <c r="AR53" s="21" t="s">
        <v>19</v>
      </c>
      <c r="AS53" s="45">
        <f t="array" ref="AS53:BB53">_xlfn.IFS(
     $E$10=1,'[1]031_12_年収等別_世帯割合_2550'!$EH$103:$EQ$103,
     $E$10=2,'[1]031_12_年収等別_世帯割合_2550'!$BE$103:$BN$103
)</f>
        <v>0.1001423297587611</v>
      </c>
      <c r="AT53" s="46">
        <v>2.3519938449022226E-2</v>
      </c>
      <c r="AU53" s="47">
        <v>1.745958489039378E-2</v>
      </c>
      <c r="AV53" s="47">
        <v>1.4724236435050482E-2</v>
      </c>
      <c r="AW53" s="47">
        <v>1.3355529906649389E-2</v>
      </c>
      <c r="AX53" s="47">
        <v>1.8199400372549156E-2</v>
      </c>
      <c r="AY53" s="47">
        <v>5.1938661290582356E-3</v>
      </c>
      <c r="AZ53" s="47">
        <v>1.4817384148577567E-3</v>
      </c>
      <c r="BA53" s="47">
        <v>1.3771881403428494E-4</v>
      </c>
      <c r="BB53" s="48">
        <v>1.0333016026132997E-4</v>
      </c>
      <c r="BD53" s="40"/>
      <c r="BE53" s="21" t="s">
        <v>19</v>
      </c>
      <c r="BF53" s="45">
        <f t="array" ref="BF53:BO53">_xlfn.IFS(
     $E$10=1,'[1]031_12_年収等別_世帯割合_2550'!$EH$105:$EQ$105,
     $E$10=2,'[1]031_12_年収等別_世帯割合_2550'!$BE$105:$BN$105
)</f>
        <v>0.10258842056634419</v>
      </c>
      <c r="BG53" s="46">
        <v>2.2855263349458504E-2</v>
      </c>
      <c r="BH53" s="47">
        <v>1.7874130067911755E-2</v>
      </c>
      <c r="BI53" s="47">
        <v>1.4841838782504172E-2</v>
      </c>
      <c r="BJ53" s="47">
        <v>1.3843221670454854E-2</v>
      </c>
      <c r="BK53" s="47">
        <v>1.9386827094916896E-2</v>
      </c>
      <c r="BL53" s="47">
        <v>5.1938661290582356E-3</v>
      </c>
      <c r="BM53" s="47">
        <v>1.4817384148577567E-3</v>
      </c>
      <c r="BN53" s="47">
        <v>1.3771881403428494E-4</v>
      </c>
      <c r="BO53" s="48">
        <v>1.0333016026132997E-4</v>
      </c>
      <c r="BQ53" s="40"/>
      <c r="BR53" s="21" t="s">
        <v>19</v>
      </c>
      <c r="BS53" s="45">
        <f t="array" ref="BS53:CB53">_xlfn.IFS(
     $E$10=1,'[1]031_12_年収等別_世帯割合_2550'!$EH$107:$EQ$107,
     $E$10=2,'[1]031_12_年収等別_世帯割合_2550'!$BE$107:$BN$107
)</f>
        <v>0.1047966328235686</v>
      </c>
      <c r="BT53" s="46">
        <v>2.2255226876005299E-2</v>
      </c>
      <c r="BU53" s="47">
        <v>1.8248361367637272E-2</v>
      </c>
      <c r="BV53" s="47">
        <v>1.4948004483434217E-2</v>
      </c>
      <c r="BW53" s="47">
        <v>1.4283486164006789E-2</v>
      </c>
      <c r="BX53" s="47">
        <v>2.0458778403821508E-2</v>
      </c>
      <c r="BY53" s="47">
        <v>5.1938661290582356E-3</v>
      </c>
      <c r="BZ53" s="47">
        <v>1.4817384148577567E-3</v>
      </c>
      <c r="CA53" s="47">
        <v>1.3771881403428494E-4</v>
      </c>
      <c r="CB53" s="48">
        <v>1.0333016026132997E-4</v>
      </c>
    </row>
    <row r="54" spans="1:80">
      <c r="A54" s="16"/>
      <c r="B54" s="16"/>
      <c r="C54" s="16"/>
      <c r="D54" s="40"/>
      <c r="E54" s="21">
        <v>2</v>
      </c>
      <c r="F54" s="45">
        <f t="array" ref="F54:O54">_xlfn.IFS(
     $E$10=1,'[1]031_12_年収等別_世帯割合_2550'!$EH$114:$EQ$114,
     $E$10=2,'[1]031_12_年収等別_世帯割合_2550'!$BE$114:$BN$114
)</f>
        <v>2.8657924719922286E-2</v>
      </c>
      <c r="G54" s="46">
        <v>3.2047085967996276E-3</v>
      </c>
      <c r="H54" s="47">
        <v>3.8374521291141632E-3</v>
      </c>
      <c r="I54" s="47">
        <v>4.8056724187769302E-3</v>
      </c>
      <c r="J54" s="47">
        <v>3.9476437871890984E-3</v>
      </c>
      <c r="K54" s="47">
        <v>6.8995737913317241E-3</v>
      </c>
      <c r="L54" s="47">
        <v>3.9687554842472014E-3</v>
      </c>
      <c r="M54" s="47">
        <v>1.1538698144869877E-3</v>
      </c>
      <c r="N54" s="47">
        <v>1.2393840476678775E-4</v>
      </c>
      <c r="O54" s="48">
        <v>6.1621583277766186E-5</v>
      </c>
      <c r="Q54" s="40"/>
      <c r="R54" s="21">
        <v>2</v>
      </c>
      <c r="S54" s="45">
        <f t="array" ref="S54:AB54">_xlfn.IFS(
     $E$10=1,'[1]031_12_年収等別_世帯割合_2550'!$EH$116:$EQ$116,
     $E$10=2,'[1]031_12_年収等別_世帯割合_2550'!$BE$116:$BN$116
)</f>
        <v>2.9012217543791716E-2</v>
      </c>
      <c r="T54" s="46">
        <v>3.2047085967996276E-3</v>
      </c>
      <c r="U54" s="47">
        <v>3.8374521291141632E-3</v>
      </c>
      <c r="V54" s="47">
        <v>4.8056724187769302E-3</v>
      </c>
      <c r="W54" s="47">
        <v>3.9476437871890984E-3</v>
      </c>
      <c r="X54" s="47">
        <v>6.8995737913317241E-3</v>
      </c>
      <c r="Y54" s="47">
        <v>3.9687554842472014E-3</v>
      </c>
      <c r="Z54" s="47">
        <v>1.1538698144869877E-3</v>
      </c>
      <c r="AA54" s="47">
        <v>1.2393840476678775E-4</v>
      </c>
      <c r="AB54" s="48">
        <v>6.1621583277766186E-5</v>
      </c>
      <c r="AD54" s="40"/>
      <c r="AE54" s="21">
        <v>2</v>
      </c>
      <c r="AF54" s="45">
        <f t="array" ref="AF54:AO54">_xlfn.IFS(
     $E$10=1,'[1]031_12_年収等別_世帯割合_2550'!$EH$118:$EQ$118,
     $E$10=2,'[1]031_12_年収等別_世帯割合_2550'!$BE$118:$BN$118
)</f>
        <v>2.9317812527595202E-2</v>
      </c>
      <c r="AG54" s="46">
        <v>3.2047085967996276E-3</v>
      </c>
      <c r="AH54" s="47">
        <v>3.8374521291141632E-3</v>
      </c>
      <c r="AI54" s="47">
        <v>4.8056724187769302E-3</v>
      </c>
      <c r="AJ54" s="47">
        <v>3.9476437871890984E-3</v>
      </c>
      <c r="AK54" s="47">
        <v>6.8995737913317241E-3</v>
      </c>
      <c r="AL54" s="47">
        <v>3.9687554842472014E-3</v>
      </c>
      <c r="AM54" s="47">
        <v>1.1538698144869877E-3</v>
      </c>
      <c r="AN54" s="47">
        <v>1.2393840476678775E-4</v>
      </c>
      <c r="AO54" s="48">
        <v>6.1621583277766186E-5</v>
      </c>
      <c r="AQ54" s="40"/>
      <c r="AR54" s="21">
        <v>2</v>
      </c>
      <c r="AS54" s="45">
        <f t="array" ref="AS54:BB54">_xlfn.IFS(
     $E$10=1,'[1]031_12_年収等別_世帯割合_2550'!$EH$120:$EQ$120,
     $E$10=2,'[1]031_12_年収等別_世帯割合_2550'!$BE$120:$BN$120
)</f>
        <v>2.9586493334048267E-2</v>
      </c>
      <c r="AT54" s="46">
        <v>3.2047085967996276E-3</v>
      </c>
      <c r="AU54" s="47">
        <v>3.8374521291141632E-3</v>
      </c>
      <c r="AV54" s="47">
        <v>4.8056724187769302E-3</v>
      </c>
      <c r="AW54" s="47">
        <v>3.9476437871890984E-3</v>
      </c>
      <c r="AX54" s="47">
        <v>6.8995737913317241E-3</v>
      </c>
      <c r="AY54" s="47">
        <v>3.9687554842472014E-3</v>
      </c>
      <c r="AZ54" s="47">
        <v>1.1538698144869877E-3</v>
      </c>
      <c r="BA54" s="47">
        <v>1.2393840476678775E-4</v>
      </c>
      <c r="BB54" s="48">
        <v>6.1621583277766186E-5</v>
      </c>
      <c r="BD54" s="40"/>
      <c r="BE54" s="21">
        <v>2</v>
      </c>
      <c r="BF54" s="45">
        <f t="array" ref="BF54:BO54">_xlfn.IFS(
     $E$10=1,'[1]031_12_年収等別_世帯割合_2550'!$EH$122:$EQ$122,
     $E$10=2,'[1]031_12_年収等別_世帯割合_2550'!$BE$122:$BN$122
)</f>
        <v>2.9826224545555832E-2</v>
      </c>
      <c r="BG54" s="46">
        <v>3.2047085967996276E-3</v>
      </c>
      <c r="BH54" s="47">
        <v>3.8374521291141632E-3</v>
      </c>
      <c r="BI54" s="47">
        <v>4.8056724187769302E-3</v>
      </c>
      <c r="BJ54" s="47">
        <v>3.9476437871890984E-3</v>
      </c>
      <c r="BK54" s="47">
        <v>6.8995737913317241E-3</v>
      </c>
      <c r="BL54" s="47">
        <v>3.9687554842472014E-3</v>
      </c>
      <c r="BM54" s="47">
        <v>1.1538698144869877E-3</v>
      </c>
      <c r="BN54" s="47">
        <v>1.2393840476678775E-4</v>
      </c>
      <c r="BO54" s="48">
        <v>6.1621583277766186E-5</v>
      </c>
      <c r="BQ54" s="40"/>
      <c r="BR54" s="21">
        <v>2</v>
      </c>
      <c r="BS54" s="45">
        <f t="array" ref="BS54:CB54">_xlfn.IFS(
     $E$10=1,'[1]031_12_年収等別_世帯割合_2550'!$EH$124:$EQ$124,
     $E$10=2,'[1]031_12_年収等別_世帯割合_2550'!$BE$124:$BN$124
)</f>
        <v>3.0042642267272924E-2</v>
      </c>
      <c r="BT54" s="46">
        <v>3.2047085967996276E-3</v>
      </c>
      <c r="BU54" s="47">
        <v>3.8374521291141632E-3</v>
      </c>
      <c r="BV54" s="47">
        <v>4.8056724187769302E-3</v>
      </c>
      <c r="BW54" s="47">
        <v>3.9476437871890984E-3</v>
      </c>
      <c r="BX54" s="47">
        <v>6.8995737913317241E-3</v>
      </c>
      <c r="BY54" s="47">
        <v>3.9687554842472014E-3</v>
      </c>
      <c r="BZ54" s="47">
        <v>1.1538698144869877E-3</v>
      </c>
      <c r="CA54" s="47">
        <v>1.2393840476678775E-4</v>
      </c>
      <c r="CB54" s="48">
        <v>6.1621583277766186E-5</v>
      </c>
    </row>
    <row r="55" spans="1:80">
      <c r="A55" s="16"/>
      <c r="B55" s="16"/>
      <c r="C55" s="16"/>
      <c r="D55" s="40"/>
      <c r="E55" s="21">
        <v>3</v>
      </c>
      <c r="F55" s="45">
        <f t="array" ref="F55:O55">_xlfn.IFS(
     $E$10=1,'[1]031_12_年収等別_世帯割合_2550'!$EH$131:$EQ$131,
     $E$10=2,'[1]031_12_年収等別_世帯割合_2550'!$BE$131:$BN$131
)</f>
        <v>1.2634316476699166E-2</v>
      </c>
      <c r="G55" s="46">
        <v>1.2430360185421751E-3</v>
      </c>
      <c r="H55" s="47">
        <v>1.7976925631062709E-3</v>
      </c>
      <c r="I55" s="47">
        <v>2.8720271845962373E-3</v>
      </c>
      <c r="J55" s="47">
        <v>2.7439507447864458E-3</v>
      </c>
      <c r="K55" s="47">
        <v>3.8245755398109752E-3</v>
      </c>
      <c r="L55" s="47">
        <v>2.3302702967361272E-3</v>
      </c>
      <c r="M55" s="47">
        <v>6.5348707946154836E-4</v>
      </c>
      <c r="N55" s="47">
        <v>6.1654701489731933E-5</v>
      </c>
      <c r="O55" s="48">
        <v>6.2736845641871933E-5</v>
      </c>
      <c r="Q55" s="40"/>
      <c r="R55" s="21">
        <v>3</v>
      </c>
      <c r="S55" s="45">
        <f t="array" ref="S55:AB55">_xlfn.IFS(
     $E$10=1,'[1]031_12_年収等別_世帯割合_2550'!$EH$133:$EQ$133,
     $E$10=2,'[1]031_12_年収等別_世帯割合_2550'!$BE$133:$BN$133
)</f>
        <v>1.1035120027633051E-2</v>
      </c>
      <c r="T55" s="46">
        <v>1.2430360185421751E-3</v>
      </c>
      <c r="U55" s="47">
        <v>1.7976925631062709E-3</v>
      </c>
      <c r="V55" s="47">
        <v>2.8720271845962373E-3</v>
      </c>
      <c r="W55" s="47">
        <v>2.7439507447864458E-3</v>
      </c>
      <c r="X55" s="47">
        <v>3.8245755398109752E-3</v>
      </c>
      <c r="Y55" s="47">
        <v>2.3302702967361272E-3</v>
      </c>
      <c r="Z55" s="47">
        <v>6.5348707946154836E-4</v>
      </c>
      <c r="AA55" s="47">
        <v>6.1654701489731933E-5</v>
      </c>
      <c r="AB55" s="48">
        <v>6.2736845641871933E-5</v>
      </c>
      <c r="AD55" s="40"/>
      <c r="AE55" s="21">
        <v>3</v>
      </c>
      <c r="AF55" s="45">
        <f t="array" ref="AF55:AO55">_xlfn.IFS(
     $E$10=1,'[1]031_12_年収等別_世帯割合_2550'!$EH$135:$EQ$135,
     $E$10=2,'[1]031_12_年収等別_世帯割合_2550'!$BE$135:$BN$135
)</f>
        <v>9.6557344459170177E-3</v>
      </c>
      <c r="AG55" s="46">
        <v>1.2430360185421751E-3</v>
      </c>
      <c r="AH55" s="47">
        <v>1.7976925631062709E-3</v>
      </c>
      <c r="AI55" s="47">
        <v>2.8720271845962373E-3</v>
      </c>
      <c r="AJ55" s="47">
        <v>2.7439507447864458E-3</v>
      </c>
      <c r="AK55" s="47">
        <v>3.8245755398109752E-3</v>
      </c>
      <c r="AL55" s="47">
        <v>2.3302702967361272E-3</v>
      </c>
      <c r="AM55" s="47">
        <v>6.5348707946154836E-4</v>
      </c>
      <c r="AN55" s="47">
        <v>6.1654701489731933E-5</v>
      </c>
      <c r="AO55" s="48">
        <v>6.2736845641871933E-5</v>
      </c>
      <c r="AQ55" s="40"/>
      <c r="AR55" s="21">
        <v>3</v>
      </c>
      <c r="AS55" s="45">
        <f t="array" ref="AS55:BB55">_xlfn.IFS(
     $E$10=1,'[1]031_12_年収等別_世帯割合_2550'!$EH$137:$EQ$137,
     $E$10=2,'[1]031_12_年収等別_世帯割合_2550'!$BE$137:$BN$137
)</f>
        <v>8.4429709839894951E-3</v>
      </c>
      <c r="AT55" s="46">
        <v>1.2430360185421751E-3</v>
      </c>
      <c r="AU55" s="47">
        <v>1.7976925631062709E-3</v>
      </c>
      <c r="AV55" s="47">
        <v>2.8720271845962373E-3</v>
      </c>
      <c r="AW55" s="47">
        <v>2.7439507447864458E-3</v>
      </c>
      <c r="AX55" s="47">
        <v>3.8245755398109752E-3</v>
      </c>
      <c r="AY55" s="47">
        <v>2.3302702967361272E-3</v>
      </c>
      <c r="AZ55" s="47">
        <v>6.5348707946154836E-4</v>
      </c>
      <c r="BA55" s="47">
        <v>6.1654701489731933E-5</v>
      </c>
      <c r="BB55" s="48">
        <v>6.2736845641871933E-5</v>
      </c>
      <c r="BD55" s="40"/>
      <c r="BE55" s="21">
        <v>3</v>
      </c>
      <c r="BF55" s="45">
        <f t="array" ref="BF55:BO55">_xlfn.IFS(
     $E$10=1,'[1]031_12_年収等別_世帯割合_2550'!$EH$139:$EQ$139,
     $E$10=2,'[1]031_12_年収等別_世帯割合_2550'!$BE$139:$BN$139
)</f>
        <v>7.3608793458181804E-3</v>
      </c>
      <c r="BG55" s="46">
        <v>1.2430360185421751E-3</v>
      </c>
      <c r="BH55" s="47">
        <v>1.7976925631062709E-3</v>
      </c>
      <c r="BI55" s="47">
        <v>2.8720271845962373E-3</v>
      </c>
      <c r="BJ55" s="47">
        <v>2.7439507447864458E-3</v>
      </c>
      <c r="BK55" s="47">
        <v>3.8245755398109752E-3</v>
      </c>
      <c r="BL55" s="47">
        <v>2.3302702967361272E-3</v>
      </c>
      <c r="BM55" s="47">
        <v>6.5348707946154836E-4</v>
      </c>
      <c r="BN55" s="47">
        <v>6.1654701489731933E-5</v>
      </c>
      <c r="BO55" s="48">
        <v>6.2736845641871933E-5</v>
      </c>
      <c r="BQ55" s="40"/>
      <c r="BR55" s="21">
        <v>3</v>
      </c>
      <c r="BS55" s="45">
        <f t="array" ref="BS55:CB55">_xlfn.IFS(
     $E$10=1,'[1]031_12_年収等別_世帯割合_2550'!$EH$141:$EQ$141,
     $E$10=2,'[1]031_12_年収等別_世帯割合_2550'!$BE$141:$BN$141
)</f>
        <v>6.3840194469778344E-3</v>
      </c>
      <c r="BT55" s="46">
        <v>1.2430360185421751E-3</v>
      </c>
      <c r="BU55" s="47">
        <v>1.7976925631062709E-3</v>
      </c>
      <c r="BV55" s="47">
        <v>2.8720271845962373E-3</v>
      </c>
      <c r="BW55" s="47">
        <v>2.7439507447864458E-3</v>
      </c>
      <c r="BX55" s="47">
        <v>3.8245755398109752E-3</v>
      </c>
      <c r="BY55" s="47">
        <v>2.3302702967361272E-3</v>
      </c>
      <c r="BZ55" s="47">
        <v>6.5348707946154836E-4</v>
      </c>
      <c r="CA55" s="47">
        <v>6.1654701489731933E-5</v>
      </c>
      <c r="CB55" s="48">
        <v>6.2736845641871933E-5</v>
      </c>
    </row>
    <row r="56" spans="1:80">
      <c r="A56" s="16"/>
      <c r="B56" s="16"/>
      <c r="C56" s="16"/>
      <c r="D56" s="40"/>
      <c r="E56" s="21">
        <v>4</v>
      </c>
      <c r="F56" s="45">
        <f t="array" ref="F56:O56">_xlfn.IFS(
     $E$10=1,'[1]031_12_年収等別_世帯割合_2550'!$EH$148:$EQ$148,
     $E$10=2,'[1]031_12_年収等別_世帯割合_2550'!$BE$148:$BN$148
)</f>
        <v>8.4376092215671609E-3</v>
      </c>
      <c r="G56" s="46">
        <v>3.7878138738145647E-4</v>
      </c>
      <c r="H56" s="47">
        <v>7.6727502697631624E-4</v>
      </c>
      <c r="I56" s="47">
        <v>1.4808233336649241E-3</v>
      </c>
      <c r="J56" s="47">
        <v>1.7047199303118436E-3</v>
      </c>
      <c r="K56" s="47">
        <v>2.274478505750631E-3</v>
      </c>
      <c r="L56" s="47">
        <v>1.3603374017981812E-3</v>
      </c>
      <c r="M56" s="47">
        <v>3.4288227607244775E-4</v>
      </c>
      <c r="N56" s="47">
        <v>9.5488594028665617E-5</v>
      </c>
      <c r="O56" s="48">
        <v>3.2822765582695396E-5</v>
      </c>
      <c r="Q56" s="40"/>
      <c r="R56" s="21">
        <v>4</v>
      </c>
      <c r="S56" s="45">
        <f t="array" ref="S56:AB56">_xlfn.IFS(
     $E$10=1,'[1]031_12_年収等別_世帯割合_2550'!$EH$150:$EQ$150,
     $E$10=2,'[1]031_12_年収等別_世帯割合_2550'!$BE$150:$BN$150
)</f>
        <v>8.4376092215671609E-3</v>
      </c>
      <c r="T56" s="46">
        <v>3.7878138738145647E-4</v>
      </c>
      <c r="U56" s="47">
        <v>7.6727502697631624E-4</v>
      </c>
      <c r="V56" s="47">
        <v>1.4808233336649241E-3</v>
      </c>
      <c r="W56" s="47">
        <v>1.7047199303118436E-3</v>
      </c>
      <c r="X56" s="47">
        <v>2.274478505750631E-3</v>
      </c>
      <c r="Y56" s="47">
        <v>1.3603374017981812E-3</v>
      </c>
      <c r="Z56" s="47">
        <v>3.4288227607244775E-4</v>
      </c>
      <c r="AA56" s="47">
        <v>9.5488594028665617E-5</v>
      </c>
      <c r="AB56" s="48">
        <v>3.2822765582695396E-5</v>
      </c>
      <c r="AD56" s="40"/>
      <c r="AE56" s="21">
        <v>4</v>
      </c>
      <c r="AF56" s="45">
        <f t="array" ref="AF56:AO56">_xlfn.IFS(
     $E$10=1,'[1]031_12_年収等別_世帯割合_2550'!$EH$152:$EQ$152,
     $E$10=2,'[1]031_12_年収等別_世帯割合_2550'!$BE$152:$BN$152
)</f>
        <v>8.4376092215671609E-3</v>
      </c>
      <c r="AG56" s="46">
        <v>3.7878138738145647E-4</v>
      </c>
      <c r="AH56" s="47">
        <v>7.6727502697631624E-4</v>
      </c>
      <c r="AI56" s="47">
        <v>1.4808233336649241E-3</v>
      </c>
      <c r="AJ56" s="47">
        <v>1.7047199303118436E-3</v>
      </c>
      <c r="AK56" s="47">
        <v>2.274478505750631E-3</v>
      </c>
      <c r="AL56" s="47">
        <v>1.3603374017981812E-3</v>
      </c>
      <c r="AM56" s="47">
        <v>3.4288227607244775E-4</v>
      </c>
      <c r="AN56" s="47">
        <v>9.5488594028665617E-5</v>
      </c>
      <c r="AO56" s="48">
        <v>3.2822765582695396E-5</v>
      </c>
      <c r="AQ56" s="40"/>
      <c r="AR56" s="21">
        <v>4</v>
      </c>
      <c r="AS56" s="45">
        <f t="array" ref="AS56:BB56">_xlfn.IFS(
     $E$10=1,'[1]031_12_年収等別_世帯割合_2550'!$EH$154:$EQ$154,
     $E$10=2,'[1]031_12_年収等別_世帯割合_2550'!$BE$154:$BN$154
)</f>
        <v>8.4376092215671609E-3</v>
      </c>
      <c r="AT56" s="46">
        <v>3.7878138738145647E-4</v>
      </c>
      <c r="AU56" s="47">
        <v>7.6727502697631624E-4</v>
      </c>
      <c r="AV56" s="47">
        <v>1.4808233336649241E-3</v>
      </c>
      <c r="AW56" s="47">
        <v>1.7047199303118436E-3</v>
      </c>
      <c r="AX56" s="47">
        <v>2.274478505750631E-3</v>
      </c>
      <c r="AY56" s="47">
        <v>1.3603374017981812E-3</v>
      </c>
      <c r="AZ56" s="47">
        <v>3.4288227607244775E-4</v>
      </c>
      <c r="BA56" s="47">
        <v>9.5488594028665617E-5</v>
      </c>
      <c r="BB56" s="48">
        <v>3.2822765582695396E-5</v>
      </c>
      <c r="BD56" s="40"/>
      <c r="BE56" s="21">
        <v>4</v>
      </c>
      <c r="BF56" s="45">
        <f t="array" ref="BF56:BO56">_xlfn.IFS(
     $E$10=1,'[1]031_12_年収等別_世帯割合_2550'!$EH$156:$EQ$156,
     $E$10=2,'[1]031_12_年収等別_世帯割合_2550'!$BE$156:$BN$156
)</f>
        <v>8.4376092215671609E-3</v>
      </c>
      <c r="BG56" s="46">
        <v>3.7878138738145647E-4</v>
      </c>
      <c r="BH56" s="47">
        <v>7.6727502697631624E-4</v>
      </c>
      <c r="BI56" s="47">
        <v>1.4808233336649241E-3</v>
      </c>
      <c r="BJ56" s="47">
        <v>1.7047199303118436E-3</v>
      </c>
      <c r="BK56" s="47">
        <v>2.274478505750631E-3</v>
      </c>
      <c r="BL56" s="47">
        <v>1.3603374017981812E-3</v>
      </c>
      <c r="BM56" s="47">
        <v>3.4288227607244775E-4</v>
      </c>
      <c r="BN56" s="47">
        <v>9.5488594028665617E-5</v>
      </c>
      <c r="BO56" s="48">
        <v>3.2822765582695396E-5</v>
      </c>
      <c r="BQ56" s="40"/>
      <c r="BR56" s="21">
        <v>4</v>
      </c>
      <c r="BS56" s="45">
        <f t="array" ref="BS56:CB56">_xlfn.IFS(
     $E$10=1,'[1]031_12_年収等別_世帯割合_2550'!$EH$158:$EQ$158,
     $E$10=2,'[1]031_12_年収等別_世帯割合_2550'!$BE$158:$BN$158
)</f>
        <v>8.4376092215671609E-3</v>
      </c>
      <c r="BT56" s="46">
        <v>3.7878138738145647E-4</v>
      </c>
      <c r="BU56" s="47">
        <v>7.6727502697631624E-4</v>
      </c>
      <c r="BV56" s="47">
        <v>1.4808233336649241E-3</v>
      </c>
      <c r="BW56" s="47">
        <v>1.7047199303118436E-3</v>
      </c>
      <c r="BX56" s="47">
        <v>2.274478505750631E-3</v>
      </c>
      <c r="BY56" s="47">
        <v>1.3603374017981812E-3</v>
      </c>
      <c r="BZ56" s="47">
        <v>3.4288227607244775E-4</v>
      </c>
      <c r="CA56" s="47">
        <v>9.5488594028665617E-5</v>
      </c>
      <c r="CB56" s="48">
        <v>3.2822765582695396E-5</v>
      </c>
    </row>
    <row r="57" spans="1:80">
      <c r="A57" s="16"/>
      <c r="B57" s="16"/>
      <c r="C57" s="16"/>
      <c r="D57" s="40"/>
      <c r="E57" s="21">
        <v>5</v>
      </c>
      <c r="F57" s="45">
        <f t="array" ref="F57:O57">_xlfn.IFS(
     $E$10=1,'[1]031_12_年収等別_世帯割合_2550'!$EH$165:$EQ$165,
     $E$10=2,'[1]031_12_年収等別_世帯割合_2550'!$BE$165:$BN$165
)</f>
        <v>1.412231367221983E-3</v>
      </c>
      <c r="G57" s="46">
        <v>3.5320588980828648E-5</v>
      </c>
      <c r="H57" s="47">
        <v>2.0767371299348339E-4</v>
      </c>
      <c r="I57" s="47">
        <v>2.422157662971771E-4</v>
      </c>
      <c r="J57" s="47">
        <v>2.7562214141792208E-4</v>
      </c>
      <c r="K57" s="47">
        <v>4.1109760509547831E-4</v>
      </c>
      <c r="L57" s="47">
        <v>2.4030155243709341E-4</v>
      </c>
      <c r="M57" s="47">
        <v>0</v>
      </c>
      <c r="N57" s="47">
        <v>0</v>
      </c>
      <c r="O57" s="48">
        <v>0</v>
      </c>
      <c r="Q57" s="40"/>
      <c r="R57" s="21">
        <v>5</v>
      </c>
      <c r="S57" s="45">
        <f t="array" ref="S57:AB57">_xlfn.IFS(
     $E$10=1,'[1]031_12_年収等別_世帯割合_2550'!$EH$167:$EQ$167,
     $E$10=2,'[1]031_12_年収等別_世帯割合_2550'!$BE$167:$BN$167
)</f>
        <v>1.412231367221983E-3</v>
      </c>
      <c r="T57" s="46">
        <v>3.5320588980828648E-5</v>
      </c>
      <c r="U57" s="47">
        <v>2.0767371299348339E-4</v>
      </c>
      <c r="V57" s="47">
        <v>2.422157662971771E-4</v>
      </c>
      <c r="W57" s="47">
        <v>2.7562214141792208E-4</v>
      </c>
      <c r="X57" s="47">
        <v>4.1109760509547831E-4</v>
      </c>
      <c r="Y57" s="47">
        <v>2.4030155243709341E-4</v>
      </c>
      <c r="Z57" s="47">
        <v>0</v>
      </c>
      <c r="AA57" s="47">
        <v>0</v>
      </c>
      <c r="AB57" s="48">
        <v>0</v>
      </c>
      <c r="AD57" s="40"/>
      <c r="AE57" s="21">
        <v>5</v>
      </c>
      <c r="AF57" s="45">
        <f t="array" ref="AF57:AO57">_xlfn.IFS(
     $E$10=1,'[1]031_12_年収等別_世帯割合_2550'!$EH$169:$EQ$169,
     $E$10=2,'[1]031_12_年収等別_世帯割合_2550'!$BE$169:$BN$169
)</f>
        <v>1.412231367221983E-3</v>
      </c>
      <c r="AG57" s="46">
        <v>3.5320588980828648E-5</v>
      </c>
      <c r="AH57" s="47">
        <v>2.0767371299348339E-4</v>
      </c>
      <c r="AI57" s="47">
        <v>2.422157662971771E-4</v>
      </c>
      <c r="AJ57" s="47">
        <v>2.7562214141792208E-4</v>
      </c>
      <c r="AK57" s="47">
        <v>4.1109760509547831E-4</v>
      </c>
      <c r="AL57" s="47">
        <v>2.4030155243709341E-4</v>
      </c>
      <c r="AM57" s="47">
        <v>0</v>
      </c>
      <c r="AN57" s="47">
        <v>0</v>
      </c>
      <c r="AO57" s="48">
        <v>0</v>
      </c>
      <c r="AQ57" s="40"/>
      <c r="AR57" s="21">
        <v>5</v>
      </c>
      <c r="AS57" s="45">
        <f t="array" ref="AS57:BB57">_xlfn.IFS(
     $E$10=1,'[1]031_12_年収等別_世帯割合_2550'!$EH$171:$EQ$171,
     $E$10=2,'[1]031_12_年収等別_世帯割合_2550'!$BE$171:$BN$171
)</f>
        <v>1.412231367221983E-3</v>
      </c>
      <c r="AT57" s="46">
        <v>3.5320588980828648E-5</v>
      </c>
      <c r="AU57" s="47">
        <v>2.0767371299348339E-4</v>
      </c>
      <c r="AV57" s="47">
        <v>2.422157662971771E-4</v>
      </c>
      <c r="AW57" s="47">
        <v>2.7562214141792208E-4</v>
      </c>
      <c r="AX57" s="47">
        <v>4.1109760509547831E-4</v>
      </c>
      <c r="AY57" s="47">
        <v>2.4030155243709341E-4</v>
      </c>
      <c r="AZ57" s="47">
        <v>0</v>
      </c>
      <c r="BA57" s="47">
        <v>0</v>
      </c>
      <c r="BB57" s="48">
        <v>0</v>
      </c>
      <c r="BD57" s="40"/>
      <c r="BE57" s="21">
        <v>5</v>
      </c>
      <c r="BF57" s="45">
        <f t="array" ref="BF57:BO57">_xlfn.IFS(
     $E$10=1,'[1]031_12_年収等別_世帯割合_2550'!$EH$173:$EQ$173,
     $E$10=2,'[1]031_12_年収等別_世帯割合_2550'!$BE$173:$BN$173
)</f>
        <v>1.412231367221983E-3</v>
      </c>
      <c r="BG57" s="46">
        <v>3.5320588980828648E-5</v>
      </c>
      <c r="BH57" s="47">
        <v>2.0767371299348339E-4</v>
      </c>
      <c r="BI57" s="47">
        <v>2.422157662971771E-4</v>
      </c>
      <c r="BJ57" s="47">
        <v>2.7562214141792208E-4</v>
      </c>
      <c r="BK57" s="47">
        <v>4.1109760509547831E-4</v>
      </c>
      <c r="BL57" s="47">
        <v>2.4030155243709341E-4</v>
      </c>
      <c r="BM57" s="47">
        <v>0</v>
      </c>
      <c r="BN57" s="47">
        <v>0</v>
      </c>
      <c r="BO57" s="48">
        <v>0</v>
      </c>
      <c r="BQ57" s="40"/>
      <c r="BR57" s="21">
        <v>5</v>
      </c>
      <c r="BS57" s="45">
        <f t="array" ref="BS57:CB57">_xlfn.IFS(
     $E$10=1,'[1]031_12_年収等別_世帯割合_2550'!$EH$175:$EQ$175,
     $E$10=2,'[1]031_12_年収等別_世帯割合_2550'!$BE$175:$BN$175
)</f>
        <v>1.412231367221983E-3</v>
      </c>
      <c r="BT57" s="46">
        <v>3.5320588980828648E-5</v>
      </c>
      <c r="BU57" s="47">
        <v>2.0767371299348339E-4</v>
      </c>
      <c r="BV57" s="47">
        <v>2.422157662971771E-4</v>
      </c>
      <c r="BW57" s="47">
        <v>2.7562214141792208E-4</v>
      </c>
      <c r="BX57" s="47">
        <v>4.1109760509547831E-4</v>
      </c>
      <c r="BY57" s="47">
        <v>2.4030155243709341E-4</v>
      </c>
      <c r="BZ57" s="47">
        <v>0</v>
      </c>
      <c r="CA57" s="47">
        <v>0</v>
      </c>
      <c r="CB57" s="48">
        <v>0</v>
      </c>
    </row>
    <row r="58" spans="1:80">
      <c r="A58" s="16"/>
      <c r="B58" s="16"/>
      <c r="C58" s="16"/>
      <c r="D58" s="40"/>
      <c r="E58" s="21">
        <v>6</v>
      </c>
      <c r="F58" s="45">
        <f t="array" ref="F58:O58">_xlfn.IFS(
     $E$10=1,'[1]031_12_年収等別_世帯割合_2550'!$EH$182:$EQ$182,
     $E$10=2,'[1]031_12_年収等別_世帯割合_2550'!$BE$182:$BN$182
)</f>
        <v>1.8512951689083991E-4</v>
      </c>
      <c r="G58" s="46">
        <v>6.3558276835240304E-6</v>
      </c>
      <c r="H58" s="47">
        <v>4.3000851983486019E-6</v>
      </c>
      <c r="I58" s="47">
        <v>1.1296235858572903E-4</v>
      </c>
      <c r="J58" s="47">
        <v>3.9417447651528856E-6</v>
      </c>
      <c r="K58" s="47">
        <v>5.7145869083316945E-6</v>
      </c>
      <c r="L58" s="47">
        <v>5.0647872290568083E-5</v>
      </c>
      <c r="M58" s="47">
        <v>1.0373012539876012E-6</v>
      </c>
      <c r="N58" s="47">
        <v>9.4300113998872845E-8</v>
      </c>
      <c r="O58" s="48">
        <v>7.5440091199098276E-8</v>
      </c>
      <c r="Q58" s="40"/>
      <c r="R58" s="21">
        <v>6</v>
      </c>
      <c r="S58" s="45">
        <f t="array" ref="S58:AB58">_xlfn.IFS(
     $E$10=1,'[1]031_12_年収等別_世帯割合_2550'!$EH$184:$EQ$184,
     $E$10=2,'[1]031_12_年収等別_世帯割合_2550'!$BE$184:$BN$184
)</f>
        <v>1.8512951689083991E-4</v>
      </c>
      <c r="T58" s="46">
        <v>6.3558276835240304E-6</v>
      </c>
      <c r="U58" s="47">
        <v>4.3000851983486019E-6</v>
      </c>
      <c r="V58" s="47">
        <v>1.1296235858572903E-4</v>
      </c>
      <c r="W58" s="47">
        <v>3.9417447651528856E-6</v>
      </c>
      <c r="X58" s="47">
        <v>5.7145869083316945E-6</v>
      </c>
      <c r="Y58" s="47">
        <v>5.0647872290568083E-5</v>
      </c>
      <c r="Z58" s="47">
        <v>1.0373012539876012E-6</v>
      </c>
      <c r="AA58" s="47">
        <v>9.4300113998872845E-8</v>
      </c>
      <c r="AB58" s="48">
        <v>7.5440091199098276E-8</v>
      </c>
      <c r="AD58" s="40"/>
      <c r="AE58" s="21">
        <v>6</v>
      </c>
      <c r="AF58" s="45">
        <f t="array" ref="AF58:AO58">_xlfn.IFS(
     $E$10=1,'[1]031_12_年収等別_世帯割合_2550'!$EH$186:$EQ$186,
     $E$10=2,'[1]031_12_年収等別_世帯割合_2550'!$BE$186:$BN$186
)</f>
        <v>1.8512951689083991E-4</v>
      </c>
      <c r="AG58" s="46">
        <v>6.3558276835240304E-6</v>
      </c>
      <c r="AH58" s="47">
        <v>4.3000851983486019E-6</v>
      </c>
      <c r="AI58" s="47">
        <v>1.1296235858572903E-4</v>
      </c>
      <c r="AJ58" s="47">
        <v>3.9417447651528856E-6</v>
      </c>
      <c r="AK58" s="47">
        <v>5.7145869083316945E-6</v>
      </c>
      <c r="AL58" s="47">
        <v>5.0647872290568083E-5</v>
      </c>
      <c r="AM58" s="47">
        <v>1.0373012539876012E-6</v>
      </c>
      <c r="AN58" s="47">
        <v>9.4300113998872845E-8</v>
      </c>
      <c r="AO58" s="48">
        <v>7.5440091199098276E-8</v>
      </c>
      <c r="AQ58" s="40"/>
      <c r="AR58" s="21">
        <v>6</v>
      </c>
      <c r="AS58" s="45">
        <f t="array" ref="AS58:BB58">_xlfn.IFS(
     $E$10=1,'[1]031_12_年収等別_世帯割合_2550'!$EH$188:$EQ$188,
     $E$10=2,'[1]031_12_年収等別_世帯割合_2550'!$BE$188:$BN$188
)</f>
        <v>1.8512951689083991E-4</v>
      </c>
      <c r="AT58" s="46">
        <v>6.3558276835240304E-6</v>
      </c>
      <c r="AU58" s="47">
        <v>4.3000851983486019E-6</v>
      </c>
      <c r="AV58" s="47">
        <v>1.1296235858572903E-4</v>
      </c>
      <c r="AW58" s="47">
        <v>3.9417447651528856E-6</v>
      </c>
      <c r="AX58" s="47">
        <v>5.7145869083316945E-6</v>
      </c>
      <c r="AY58" s="47">
        <v>5.0647872290568083E-5</v>
      </c>
      <c r="AZ58" s="47">
        <v>1.0373012539876012E-6</v>
      </c>
      <c r="BA58" s="47">
        <v>9.4300113998872845E-8</v>
      </c>
      <c r="BB58" s="48">
        <v>7.5440091199098276E-8</v>
      </c>
      <c r="BD58" s="40"/>
      <c r="BE58" s="21">
        <v>6</v>
      </c>
      <c r="BF58" s="45">
        <f t="array" ref="BF58:BO58">_xlfn.IFS(
     $E$10=1,'[1]031_12_年収等別_世帯割合_2550'!$EH$190:$EQ$190,
     $E$10=2,'[1]031_12_年収等別_世帯割合_2550'!$BE$190:$BN$190
)</f>
        <v>1.8512951689083991E-4</v>
      </c>
      <c r="BG58" s="46">
        <v>6.3558276835240304E-6</v>
      </c>
      <c r="BH58" s="47">
        <v>4.3000851983486019E-6</v>
      </c>
      <c r="BI58" s="47">
        <v>1.1296235858572903E-4</v>
      </c>
      <c r="BJ58" s="47">
        <v>3.9417447651528856E-6</v>
      </c>
      <c r="BK58" s="47">
        <v>5.7145869083316945E-6</v>
      </c>
      <c r="BL58" s="47">
        <v>5.0647872290568083E-5</v>
      </c>
      <c r="BM58" s="47">
        <v>1.0373012539876012E-6</v>
      </c>
      <c r="BN58" s="47">
        <v>9.4300113998872845E-8</v>
      </c>
      <c r="BO58" s="48">
        <v>7.5440091199098276E-8</v>
      </c>
      <c r="BQ58" s="40"/>
      <c r="BR58" s="21">
        <v>6</v>
      </c>
      <c r="BS58" s="45">
        <f t="array" ref="BS58:CB58">_xlfn.IFS(
     $E$10=1,'[1]031_12_年収等別_世帯割合_2550'!$EH$192:$EQ$192,
     $E$10=2,'[1]031_12_年収等別_世帯割合_2550'!$BE$192:$BN$192
)</f>
        <v>1.8512951689083991E-4</v>
      </c>
      <c r="BT58" s="46">
        <v>6.3558276835240304E-6</v>
      </c>
      <c r="BU58" s="47">
        <v>4.3000851983486019E-6</v>
      </c>
      <c r="BV58" s="47">
        <v>1.1296235858572903E-4</v>
      </c>
      <c r="BW58" s="47">
        <v>3.9417447651528856E-6</v>
      </c>
      <c r="BX58" s="47">
        <v>5.7145869083316945E-6</v>
      </c>
      <c r="BY58" s="47">
        <v>5.0647872290568083E-5</v>
      </c>
      <c r="BZ58" s="47">
        <v>1.0373012539876012E-6</v>
      </c>
      <c r="CA58" s="47">
        <v>9.4300113998872845E-8</v>
      </c>
      <c r="CB58" s="48">
        <v>7.5440091199098276E-8</v>
      </c>
    </row>
    <row r="59" spans="1:80">
      <c r="A59" s="16"/>
      <c r="B59" s="16"/>
      <c r="C59" s="16"/>
      <c r="D59" s="49"/>
      <c r="E59" s="22" t="s">
        <v>20</v>
      </c>
      <c r="F59" s="50">
        <f t="array" ref="F59:O59">_xlfn.IFS(
     $E$10=1,'[1]031_12_年収等別_世帯割合_2550'!$EH$199:$EQ$199,
     $E$10=2,'[1]031_12_年収等別_世帯割合_2550'!$BE$199:$BN$199
)</f>
        <v>6.0967687745253584E-5</v>
      </c>
      <c r="G59" s="51">
        <v>6.3558276835240304E-6</v>
      </c>
      <c r="H59" s="52">
        <v>3.5902717444353183E-5</v>
      </c>
      <c r="I59" s="52">
        <v>4.6018455631449959E-6</v>
      </c>
      <c r="J59" s="52">
        <v>3.9417447651528856E-6</v>
      </c>
      <c r="K59" s="52">
        <v>5.7145869083316945E-6</v>
      </c>
      <c r="L59" s="52">
        <v>3.2439239215612261E-6</v>
      </c>
      <c r="M59" s="52">
        <v>1.0373012539876012E-6</v>
      </c>
      <c r="N59" s="52">
        <v>9.4300113998872845E-8</v>
      </c>
      <c r="O59" s="53">
        <v>7.5440091199098276E-8</v>
      </c>
      <c r="Q59" s="49"/>
      <c r="R59" s="22" t="s">
        <v>20</v>
      </c>
      <c r="S59" s="50">
        <f t="array" ref="S59:AB59">_xlfn.IFS(
     $E$10=1,'[1]031_12_年収等別_世帯割合_2550'!$EH$201:$EQ$201,
     $E$10=2,'[1]031_12_年収等別_世帯割合_2550'!$BE$201:$BN$201
)</f>
        <v>6.0967687745253584E-5</v>
      </c>
      <c r="T59" s="51">
        <v>6.3558276835240304E-6</v>
      </c>
      <c r="U59" s="52">
        <v>3.5902717444353183E-5</v>
      </c>
      <c r="V59" s="52">
        <v>4.6018455631449959E-6</v>
      </c>
      <c r="W59" s="52">
        <v>3.9417447651528856E-6</v>
      </c>
      <c r="X59" s="52">
        <v>5.7145869083316945E-6</v>
      </c>
      <c r="Y59" s="52">
        <v>3.2439239215612261E-6</v>
      </c>
      <c r="Z59" s="52">
        <v>1.0373012539876012E-6</v>
      </c>
      <c r="AA59" s="52">
        <v>9.4300113998872845E-8</v>
      </c>
      <c r="AB59" s="53">
        <v>7.5440091199098276E-8</v>
      </c>
      <c r="AD59" s="49"/>
      <c r="AE59" s="22" t="s">
        <v>20</v>
      </c>
      <c r="AF59" s="50">
        <f t="array" ref="AF59:AO59">_xlfn.IFS(
     $E$10=1,'[1]031_12_年収等別_世帯割合_2550'!$EH$203:$EQ$203,
     $E$10=2,'[1]031_12_年収等別_世帯割合_2550'!$BE$203:$BN$203
)</f>
        <v>6.0967687745253584E-5</v>
      </c>
      <c r="AG59" s="51">
        <v>6.3558276835240304E-6</v>
      </c>
      <c r="AH59" s="52">
        <v>3.5902717444353183E-5</v>
      </c>
      <c r="AI59" s="52">
        <v>4.6018455631449959E-6</v>
      </c>
      <c r="AJ59" s="52">
        <v>3.9417447651528856E-6</v>
      </c>
      <c r="AK59" s="52">
        <v>5.7145869083316945E-6</v>
      </c>
      <c r="AL59" s="52">
        <v>3.2439239215612261E-6</v>
      </c>
      <c r="AM59" s="52">
        <v>1.0373012539876012E-6</v>
      </c>
      <c r="AN59" s="52">
        <v>9.4300113998872845E-8</v>
      </c>
      <c r="AO59" s="53">
        <v>7.5440091199098276E-8</v>
      </c>
      <c r="AQ59" s="49"/>
      <c r="AR59" s="22" t="s">
        <v>20</v>
      </c>
      <c r="AS59" s="50">
        <f t="array" ref="AS59:BB59">_xlfn.IFS(
     $E$10=1,'[1]031_12_年収等別_世帯割合_2550'!$EH$205:$EQ$205,
     $E$10=2,'[1]031_12_年収等別_世帯割合_2550'!$BE$205:$BN$205
)</f>
        <v>6.0967687745253584E-5</v>
      </c>
      <c r="AT59" s="51">
        <v>6.3558276835240304E-6</v>
      </c>
      <c r="AU59" s="52">
        <v>3.5902717444353183E-5</v>
      </c>
      <c r="AV59" s="52">
        <v>4.6018455631449959E-6</v>
      </c>
      <c r="AW59" s="52">
        <v>3.9417447651528856E-6</v>
      </c>
      <c r="AX59" s="52">
        <v>5.7145869083316945E-6</v>
      </c>
      <c r="AY59" s="52">
        <v>3.2439239215612261E-6</v>
      </c>
      <c r="AZ59" s="52">
        <v>1.0373012539876012E-6</v>
      </c>
      <c r="BA59" s="52">
        <v>9.4300113998872845E-8</v>
      </c>
      <c r="BB59" s="53">
        <v>7.5440091199098276E-8</v>
      </c>
      <c r="BD59" s="49"/>
      <c r="BE59" s="22" t="s">
        <v>20</v>
      </c>
      <c r="BF59" s="50">
        <f t="array" ref="BF59:BO59">_xlfn.IFS(
     $E$10=1,'[1]031_12_年収等別_世帯割合_2550'!$EH$207:$EQ$207,
     $E$10=2,'[1]031_12_年収等別_世帯割合_2550'!$BE$207:$BN$207
)</f>
        <v>6.0967687745253584E-5</v>
      </c>
      <c r="BG59" s="51">
        <v>6.3558276835240304E-6</v>
      </c>
      <c r="BH59" s="52">
        <v>3.5902717444353183E-5</v>
      </c>
      <c r="BI59" s="52">
        <v>4.6018455631449959E-6</v>
      </c>
      <c r="BJ59" s="52">
        <v>3.9417447651528856E-6</v>
      </c>
      <c r="BK59" s="52">
        <v>5.7145869083316945E-6</v>
      </c>
      <c r="BL59" s="52">
        <v>3.2439239215612261E-6</v>
      </c>
      <c r="BM59" s="52">
        <v>1.0373012539876012E-6</v>
      </c>
      <c r="BN59" s="52">
        <v>9.4300113998872845E-8</v>
      </c>
      <c r="BO59" s="53">
        <v>7.5440091199098276E-8</v>
      </c>
      <c r="BQ59" s="49"/>
      <c r="BR59" s="22" t="s">
        <v>20</v>
      </c>
      <c r="BS59" s="50">
        <f t="array" ref="BS59:CB59">_xlfn.IFS(
     $E$10=1,'[1]031_12_年収等別_世帯割合_2550'!$EH$209:$EQ$209,
     $E$10=2,'[1]031_12_年収等別_世帯割合_2550'!$BE$209:$BN$209
)</f>
        <v>6.0967687745253584E-5</v>
      </c>
      <c r="BT59" s="51">
        <v>6.3558276835240304E-6</v>
      </c>
      <c r="BU59" s="52">
        <v>3.5902717444353183E-5</v>
      </c>
      <c r="BV59" s="52">
        <v>4.6018455631449959E-6</v>
      </c>
      <c r="BW59" s="52">
        <v>3.9417447651528856E-6</v>
      </c>
      <c r="BX59" s="52">
        <v>5.7145869083316945E-6</v>
      </c>
      <c r="BY59" s="52">
        <v>3.2439239215612261E-6</v>
      </c>
      <c r="BZ59" s="52">
        <v>1.0373012539876012E-6</v>
      </c>
      <c r="CA59" s="52">
        <v>9.4300113998872845E-8</v>
      </c>
      <c r="CB59" s="53">
        <v>7.5440091199098276E-8</v>
      </c>
    </row>
    <row r="60" spans="1:80">
      <c r="A60" s="16"/>
      <c r="B60" s="16"/>
      <c r="C60" s="16"/>
      <c r="D60" s="54" t="s">
        <v>0</v>
      </c>
      <c r="E60" s="39" t="s">
        <v>18</v>
      </c>
      <c r="F60" s="41">
        <f t="array" ref="F60:O60">_xlfn.IFS(
     $E$10=1,'[1]031_12_年収等別_世帯割合_2550'!$EU$80:$FD$80,
     $E$10=2,'[1]031_12_年収等別_世帯割合_2550'!$BR$80:$CA$80
)</f>
        <v>2.2949268047876389E-2</v>
      </c>
      <c r="G60" s="42">
        <v>1.1952917998970954E-3</v>
      </c>
      <c r="H60" s="43">
        <v>3.0829168160248295E-3</v>
      </c>
      <c r="I60" s="43">
        <v>3.7456880466120966E-3</v>
      </c>
      <c r="J60" s="43">
        <v>3.1425788445435116E-3</v>
      </c>
      <c r="K60" s="43">
        <v>4.3279354209021792E-3</v>
      </c>
      <c r="L60" s="43">
        <v>3.7428048472585088E-3</v>
      </c>
      <c r="M60" s="43">
        <v>1.4437371256795625E-3</v>
      </c>
      <c r="N60" s="43">
        <v>3.0285816094029115E-5</v>
      </c>
      <c r="O60" s="44">
        <v>3.285330077130383E-5</v>
      </c>
      <c r="Q60" s="54" t="s">
        <v>0</v>
      </c>
      <c r="R60" s="39" t="s">
        <v>18</v>
      </c>
      <c r="S60" s="41">
        <f t="array" ref="S60:AB60">_xlfn.IFS(
     $E$10=1,'[1]031_12_年収等別_世帯割合_2550'!$EU$82:$FD$82,
     $E$10=2,'[1]031_12_年収等別_世帯割合_2550'!$BR$82:$CA$82
)</f>
        <v>2.4142626098776761E-2</v>
      </c>
      <c r="T60" s="42">
        <v>1.1952917998970954E-3</v>
      </c>
      <c r="U60" s="43">
        <v>3.0829168160248295E-3</v>
      </c>
      <c r="V60" s="43">
        <v>3.7456880466120966E-3</v>
      </c>
      <c r="W60" s="43">
        <v>3.1425788445435116E-3</v>
      </c>
      <c r="X60" s="43">
        <v>4.3279354209021792E-3</v>
      </c>
      <c r="Y60" s="43">
        <v>3.7428048472585088E-3</v>
      </c>
      <c r="Z60" s="43">
        <v>1.4437371256795625E-3</v>
      </c>
      <c r="AA60" s="43">
        <v>3.0285816094029115E-5</v>
      </c>
      <c r="AB60" s="44">
        <v>3.285330077130383E-5</v>
      </c>
      <c r="AD60" s="54" t="s">
        <v>0</v>
      </c>
      <c r="AE60" s="39" t="s">
        <v>18</v>
      </c>
      <c r="AF60" s="41">
        <f t="array" ref="AF60:AO60">_xlfn.IFS(
     $E$10=1,'[1]031_12_年収等別_世帯割合_2550'!$EU$84:$FD$84,
     $E$10=2,'[1]031_12_年収等別_世帯割合_2550'!$BR$84:$CA$84
)</f>
        <v>2.5171956103979053E-2</v>
      </c>
      <c r="AG60" s="42">
        <v>1.1952917998970954E-3</v>
      </c>
      <c r="AH60" s="43">
        <v>3.0829168160248295E-3</v>
      </c>
      <c r="AI60" s="43">
        <v>3.7456880466120966E-3</v>
      </c>
      <c r="AJ60" s="43">
        <v>3.1425788445435116E-3</v>
      </c>
      <c r="AK60" s="43">
        <v>4.3279354209021792E-3</v>
      </c>
      <c r="AL60" s="43">
        <v>3.7428048472585088E-3</v>
      </c>
      <c r="AM60" s="43">
        <v>1.4437371256795625E-3</v>
      </c>
      <c r="AN60" s="43">
        <v>3.0285816094029115E-5</v>
      </c>
      <c r="AO60" s="44">
        <v>3.285330077130383E-5</v>
      </c>
      <c r="AQ60" s="54" t="s">
        <v>0</v>
      </c>
      <c r="AR60" s="39" t="s">
        <v>18</v>
      </c>
      <c r="AS60" s="41">
        <f t="array" ref="AS60:BB60">_xlfn.IFS(
     $E$10=1,'[1]031_12_年収等別_世帯割合_2550'!$EU$86:$FD$86,
     $E$10=2,'[1]031_12_年収等別_世帯割合_2550'!$BR$86:$CA$86
)</f>
        <v>2.6076948759493124E-2</v>
      </c>
      <c r="AT60" s="42">
        <v>1.1952917998970954E-3</v>
      </c>
      <c r="AU60" s="43">
        <v>3.0829168160248295E-3</v>
      </c>
      <c r="AV60" s="43">
        <v>3.7456880466120966E-3</v>
      </c>
      <c r="AW60" s="43">
        <v>3.1425788445435116E-3</v>
      </c>
      <c r="AX60" s="43">
        <v>4.3279354209021792E-3</v>
      </c>
      <c r="AY60" s="43">
        <v>3.7428048472585088E-3</v>
      </c>
      <c r="AZ60" s="43">
        <v>1.4437371256795625E-3</v>
      </c>
      <c r="BA60" s="43">
        <v>3.0285816094029115E-5</v>
      </c>
      <c r="BB60" s="44">
        <v>3.285330077130383E-5</v>
      </c>
      <c r="BD60" s="54" t="s">
        <v>0</v>
      </c>
      <c r="BE60" s="39" t="s">
        <v>18</v>
      </c>
      <c r="BF60" s="41">
        <f t="array" ref="BF60:BO60">_xlfn.IFS(
     $E$10=1,'[1]031_12_年収等別_世帯割合_2550'!$EU$88:$FD$88,
     $E$10=2,'[1]031_12_年収等別_世帯割合_2550'!$BR$88:$CA$88
)</f>
        <v>2.6884431022837194E-2</v>
      </c>
      <c r="BG60" s="42">
        <v>1.1952917998970954E-3</v>
      </c>
      <c r="BH60" s="43">
        <v>3.0829168160248295E-3</v>
      </c>
      <c r="BI60" s="43">
        <v>3.7456880466120966E-3</v>
      </c>
      <c r="BJ60" s="43">
        <v>3.1425788445435116E-3</v>
      </c>
      <c r="BK60" s="43">
        <v>4.3279354209021792E-3</v>
      </c>
      <c r="BL60" s="43">
        <v>3.7428048472585088E-3</v>
      </c>
      <c r="BM60" s="43">
        <v>1.4437371256795625E-3</v>
      </c>
      <c r="BN60" s="43">
        <v>3.0285816094029115E-5</v>
      </c>
      <c r="BO60" s="44">
        <v>3.285330077130383E-5</v>
      </c>
      <c r="BQ60" s="54" t="s">
        <v>0</v>
      </c>
      <c r="BR60" s="39" t="s">
        <v>18</v>
      </c>
      <c r="BS60" s="41">
        <f t="array" ref="BS60:CB60">_xlfn.IFS(
     $E$10=1,'[1]031_12_年収等別_世帯割合_2550'!$EU$90:$FD$90,
     $E$10=2,'[1]031_12_年収等別_世帯割合_2550'!$BR$90:$CA$90
)</f>
        <v>2.7613386884115909E-2</v>
      </c>
      <c r="BT60" s="42">
        <v>1.1952917998970954E-3</v>
      </c>
      <c r="BU60" s="43">
        <v>3.0829168160248295E-3</v>
      </c>
      <c r="BV60" s="43">
        <v>3.7456880466120966E-3</v>
      </c>
      <c r="BW60" s="43">
        <v>3.1425788445435116E-3</v>
      </c>
      <c r="BX60" s="43">
        <v>4.3279354209021792E-3</v>
      </c>
      <c r="BY60" s="43">
        <v>3.7428048472585088E-3</v>
      </c>
      <c r="BZ60" s="43">
        <v>1.4437371256795625E-3</v>
      </c>
      <c r="CA60" s="43">
        <v>3.0285816094029115E-5</v>
      </c>
      <c r="CB60" s="44">
        <v>3.285330077130383E-5</v>
      </c>
    </row>
    <row r="61" spans="1:80">
      <c r="A61" s="16"/>
      <c r="B61" s="16"/>
      <c r="C61" s="16"/>
      <c r="D61" s="55"/>
      <c r="E61" s="21" t="s">
        <v>19</v>
      </c>
      <c r="F61" s="45">
        <f t="array" ref="F61:O61">_xlfn.IFS(
     $E$10=1,'[1]031_12_年収等別_世帯割合_2550'!$EU$97:$FD$97,
     $E$10=2,'[1]031_12_年収等別_世帯割合_2550'!$BR$97:$CA$97
)</f>
        <v>1.8069969676972261E-2</v>
      </c>
      <c r="G61" s="46">
        <v>1.0686480561650233E-3</v>
      </c>
      <c r="H61" s="47">
        <v>2.7927369219871122E-3</v>
      </c>
      <c r="I61" s="47">
        <v>2.9750766368445043E-3</v>
      </c>
      <c r="J61" s="47">
        <v>2.1841441924939915E-3</v>
      </c>
      <c r="K61" s="47">
        <v>2.2577862003075053E-3</v>
      </c>
      <c r="L61" s="47">
        <v>1.7573673552661398E-3</v>
      </c>
      <c r="M61" s="47">
        <v>6.9321347639176602E-4</v>
      </c>
      <c r="N61" s="47">
        <v>3.007973797078272E-5</v>
      </c>
      <c r="O61" s="48">
        <v>0</v>
      </c>
      <c r="Q61" s="55"/>
      <c r="R61" s="21" t="s">
        <v>19</v>
      </c>
      <c r="S61" s="45">
        <f t="array" ref="S61:AB61">_xlfn.IFS(
     $E$10=1,'[1]031_12_年収等別_世帯割合_2550'!$EU$99:$FD$99,
     $E$10=2,'[1]031_12_年収等別_世帯割合_2550'!$BR$99:$CA$99
)</f>
        <v>2.0402875330444749E-2</v>
      </c>
      <c r="T61" s="46">
        <v>1.0686480561650233E-3</v>
      </c>
      <c r="U61" s="47">
        <v>2.7927369219871122E-3</v>
      </c>
      <c r="V61" s="47">
        <v>2.9750766368445043E-3</v>
      </c>
      <c r="W61" s="47">
        <v>2.1841441924939915E-3</v>
      </c>
      <c r="X61" s="47">
        <v>2.2577862003075053E-3</v>
      </c>
      <c r="Y61" s="47">
        <v>1.7573673552661398E-3</v>
      </c>
      <c r="Z61" s="47">
        <v>6.9321347639176602E-4</v>
      </c>
      <c r="AA61" s="47">
        <v>3.007973797078272E-5</v>
      </c>
      <c r="AB61" s="48">
        <v>0</v>
      </c>
      <c r="AD61" s="55"/>
      <c r="AE61" s="21" t="s">
        <v>19</v>
      </c>
      <c r="AF61" s="45">
        <f t="array" ref="AF61:AO61">_xlfn.IFS(
     $E$10=1,'[1]031_12_年収等別_世帯割合_2550'!$EU$101:$FD$101,
     $E$10=2,'[1]031_12_年収等別_世帯割合_2550'!$BR$101:$CA$101
)</f>
        <v>2.2415121182905819E-2</v>
      </c>
      <c r="AG61" s="46">
        <v>1.0686480561650233E-3</v>
      </c>
      <c r="AH61" s="47">
        <v>2.7927369219871122E-3</v>
      </c>
      <c r="AI61" s="47">
        <v>2.9750766368445043E-3</v>
      </c>
      <c r="AJ61" s="47">
        <v>2.1841441924939915E-3</v>
      </c>
      <c r="AK61" s="47">
        <v>2.2577862003075053E-3</v>
      </c>
      <c r="AL61" s="47">
        <v>1.7573673552661398E-3</v>
      </c>
      <c r="AM61" s="47">
        <v>6.9321347639176602E-4</v>
      </c>
      <c r="AN61" s="47">
        <v>3.007973797078272E-5</v>
      </c>
      <c r="AO61" s="48">
        <v>0</v>
      </c>
      <c r="AQ61" s="55"/>
      <c r="AR61" s="21" t="s">
        <v>19</v>
      </c>
      <c r="AS61" s="45">
        <f t="array" ref="AS61:BB61">_xlfn.IFS(
     $E$10=1,'[1]031_12_年収等別_世帯割合_2550'!$EU$103:$FD$103,
     $E$10=2,'[1]031_12_年収等別_世帯割合_2550'!$BR$103:$CA$103
)</f>
        <v>2.4184298908574098E-2</v>
      </c>
      <c r="AT61" s="46">
        <v>1.0686480561650233E-3</v>
      </c>
      <c r="AU61" s="47">
        <v>2.7927369219871122E-3</v>
      </c>
      <c r="AV61" s="47">
        <v>2.9750766368445043E-3</v>
      </c>
      <c r="AW61" s="47">
        <v>2.1841441924939915E-3</v>
      </c>
      <c r="AX61" s="47">
        <v>2.2577862003075053E-3</v>
      </c>
      <c r="AY61" s="47">
        <v>1.7573673552661398E-3</v>
      </c>
      <c r="AZ61" s="47">
        <v>6.9321347639176602E-4</v>
      </c>
      <c r="BA61" s="47">
        <v>3.007973797078272E-5</v>
      </c>
      <c r="BB61" s="48">
        <v>0</v>
      </c>
      <c r="BD61" s="55"/>
      <c r="BE61" s="21" t="s">
        <v>19</v>
      </c>
      <c r="BF61" s="45">
        <f t="array" ref="BF61:BO61">_xlfn.IFS(
     $E$10=1,'[1]031_12_年収等別_世帯割合_2550'!$EU$105:$FD$105,
     $E$10=2,'[1]031_12_年収等別_世帯割合_2550'!$BR$105:$CA$105
)</f>
        <v>2.5762852751498998E-2</v>
      </c>
      <c r="BG61" s="46">
        <v>1.0686480561650233E-3</v>
      </c>
      <c r="BH61" s="47">
        <v>2.7927369219871122E-3</v>
      </c>
      <c r="BI61" s="47">
        <v>2.9750766368445043E-3</v>
      </c>
      <c r="BJ61" s="47">
        <v>2.1841441924939915E-3</v>
      </c>
      <c r="BK61" s="47">
        <v>2.2577862003075053E-3</v>
      </c>
      <c r="BL61" s="47">
        <v>1.7573673552661398E-3</v>
      </c>
      <c r="BM61" s="47">
        <v>6.9321347639176602E-4</v>
      </c>
      <c r="BN61" s="47">
        <v>3.007973797078272E-5</v>
      </c>
      <c r="BO61" s="48">
        <v>0</v>
      </c>
      <c r="BQ61" s="55"/>
      <c r="BR61" s="21" t="s">
        <v>19</v>
      </c>
      <c r="BS61" s="45">
        <f t="array" ref="BS61:CB61">_xlfn.IFS(
     $E$10=1,'[1]031_12_年収等別_世帯割合_2550'!$EU$107:$FD$107,
     $E$10=2,'[1]031_12_年収等別_世帯割合_2550'!$BR$107:$CA$107
)</f>
        <v>2.7187894673012795E-2</v>
      </c>
      <c r="BT61" s="46">
        <v>1.0686480561650233E-3</v>
      </c>
      <c r="BU61" s="47">
        <v>2.7927369219871122E-3</v>
      </c>
      <c r="BV61" s="47">
        <v>2.9750766368445043E-3</v>
      </c>
      <c r="BW61" s="47">
        <v>2.1841441924939915E-3</v>
      </c>
      <c r="BX61" s="47">
        <v>2.2577862003075053E-3</v>
      </c>
      <c r="BY61" s="47">
        <v>1.7573673552661398E-3</v>
      </c>
      <c r="BZ61" s="47">
        <v>6.9321347639176602E-4</v>
      </c>
      <c r="CA61" s="47">
        <v>3.007973797078272E-5</v>
      </c>
      <c r="CB61" s="48">
        <v>0</v>
      </c>
    </row>
    <row r="62" spans="1:80">
      <c r="D62" s="55"/>
      <c r="E62" s="21">
        <v>2</v>
      </c>
      <c r="F62" s="45">
        <f t="array" ref="F62:O62">_xlfn.IFS(
     $E$10=1,'[1]031_12_年収等別_世帯割合_2550'!$EU$114:$FD$114,
     $E$10=2,'[1]031_12_年収等別_世帯割合_2550'!$BR$114:$CA$114
)</f>
        <v>2.585695581196798E-3</v>
      </c>
      <c r="G62" s="46">
        <v>9.310539205546784E-5</v>
      </c>
      <c r="H62" s="47">
        <v>2.2258473543159657E-4</v>
      </c>
      <c r="I62" s="47">
        <v>3.1931381709804471E-4</v>
      </c>
      <c r="J62" s="47">
        <v>3.1492927575576748E-4</v>
      </c>
      <c r="K62" s="47">
        <v>6.0044183806993827E-4</v>
      </c>
      <c r="L62" s="47">
        <v>6.9021368185732219E-4</v>
      </c>
      <c r="M62" s="47">
        <v>3.1235657921898047E-4</v>
      </c>
      <c r="N62" s="47">
        <v>0</v>
      </c>
      <c r="O62" s="48">
        <v>3.2750261709680636E-5</v>
      </c>
      <c r="Q62" s="55"/>
      <c r="R62" s="21">
        <v>2</v>
      </c>
      <c r="S62" s="45">
        <f t="array" ref="S62:AB62">_xlfn.IFS(
     $E$10=1,'[1]031_12_年収等別_世帯割合_2550'!$EU$116:$FD$116,
     $E$10=2,'[1]031_12_年収等別_世帯割合_2550'!$BR$116:$CA$116
)</f>
        <v>2.585695581196798E-3</v>
      </c>
      <c r="T62" s="46">
        <v>9.310539205546784E-5</v>
      </c>
      <c r="U62" s="47">
        <v>2.2258473543159657E-4</v>
      </c>
      <c r="V62" s="47">
        <v>3.1931381709804471E-4</v>
      </c>
      <c r="W62" s="47">
        <v>3.1492927575576748E-4</v>
      </c>
      <c r="X62" s="47">
        <v>6.0044183806993827E-4</v>
      </c>
      <c r="Y62" s="47">
        <v>6.9021368185732219E-4</v>
      </c>
      <c r="Z62" s="47">
        <v>3.1235657921898047E-4</v>
      </c>
      <c r="AA62" s="47">
        <v>0</v>
      </c>
      <c r="AB62" s="48">
        <v>3.2750261709680636E-5</v>
      </c>
      <c r="AD62" s="55"/>
      <c r="AE62" s="21">
        <v>2</v>
      </c>
      <c r="AF62" s="45">
        <f t="array" ref="AF62:AO62">_xlfn.IFS(
     $E$10=1,'[1]031_12_年収等別_世帯割合_2550'!$EU$118:$FD$118,
     $E$10=2,'[1]031_12_年収等別_世帯割合_2550'!$BR$118:$CA$118
)</f>
        <v>2.585695581196798E-3</v>
      </c>
      <c r="AG62" s="46">
        <v>9.310539205546784E-5</v>
      </c>
      <c r="AH62" s="47">
        <v>2.2258473543159657E-4</v>
      </c>
      <c r="AI62" s="47">
        <v>3.1931381709804471E-4</v>
      </c>
      <c r="AJ62" s="47">
        <v>3.1492927575576748E-4</v>
      </c>
      <c r="AK62" s="47">
        <v>6.0044183806993827E-4</v>
      </c>
      <c r="AL62" s="47">
        <v>6.9021368185732219E-4</v>
      </c>
      <c r="AM62" s="47">
        <v>3.1235657921898047E-4</v>
      </c>
      <c r="AN62" s="47">
        <v>0</v>
      </c>
      <c r="AO62" s="48">
        <v>3.2750261709680636E-5</v>
      </c>
      <c r="AQ62" s="55"/>
      <c r="AR62" s="21">
        <v>2</v>
      </c>
      <c r="AS62" s="45">
        <f t="array" ref="AS62:BB62">_xlfn.IFS(
     $E$10=1,'[1]031_12_年収等別_世帯割合_2550'!$EU$120:$FD$120,
     $E$10=2,'[1]031_12_年収等別_世帯割合_2550'!$BR$120:$CA$120
)</f>
        <v>2.585695581196798E-3</v>
      </c>
      <c r="AT62" s="46">
        <v>9.310539205546784E-5</v>
      </c>
      <c r="AU62" s="47">
        <v>2.2258473543159657E-4</v>
      </c>
      <c r="AV62" s="47">
        <v>3.1931381709804471E-4</v>
      </c>
      <c r="AW62" s="47">
        <v>3.1492927575576748E-4</v>
      </c>
      <c r="AX62" s="47">
        <v>6.0044183806993827E-4</v>
      </c>
      <c r="AY62" s="47">
        <v>6.9021368185732219E-4</v>
      </c>
      <c r="AZ62" s="47">
        <v>3.1235657921898047E-4</v>
      </c>
      <c r="BA62" s="47">
        <v>0</v>
      </c>
      <c r="BB62" s="48">
        <v>3.2750261709680636E-5</v>
      </c>
      <c r="BD62" s="55"/>
      <c r="BE62" s="21">
        <v>2</v>
      </c>
      <c r="BF62" s="45">
        <f t="array" ref="BF62:BO62">_xlfn.IFS(
     $E$10=1,'[1]031_12_年収等別_世帯割合_2550'!$EU$122:$FD$122,
     $E$10=2,'[1]031_12_年収等別_世帯割合_2550'!$BR$122:$CA$122
)</f>
        <v>2.585695581196798E-3</v>
      </c>
      <c r="BG62" s="46">
        <v>9.310539205546784E-5</v>
      </c>
      <c r="BH62" s="47">
        <v>2.2258473543159657E-4</v>
      </c>
      <c r="BI62" s="47">
        <v>3.1931381709804471E-4</v>
      </c>
      <c r="BJ62" s="47">
        <v>3.1492927575576748E-4</v>
      </c>
      <c r="BK62" s="47">
        <v>6.0044183806993827E-4</v>
      </c>
      <c r="BL62" s="47">
        <v>6.9021368185732219E-4</v>
      </c>
      <c r="BM62" s="47">
        <v>3.1235657921898047E-4</v>
      </c>
      <c r="BN62" s="47">
        <v>0</v>
      </c>
      <c r="BO62" s="48">
        <v>3.2750261709680636E-5</v>
      </c>
      <c r="BQ62" s="55"/>
      <c r="BR62" s="21">
        <v>2</v>
      </c>
      <c r="BS62" s="45">
        <f t="array" ref="BS62:CB62">_xlfn.IFS(
     $E$10=1,'[1]031_12_年収等別_世帯割合_2550'!$EU$124:$FD$124,
     $E$10=2,'[1]031_12_年収等別_世帯割合_2550'!$BR$124:$CA$124
)</f>
        <v>2.585695581196798E-3</v>
      </c>
      <c r="BT62" s="46">
        <v>9.310539205546784E-5</v>
      </c>
      <c r="BU62" s="47">
        <v>2.2258473543159657E-4</v>
      </c>
      <c r="BV62" s="47">
        <v>3.1931381709804471E-4</v>
      </c>
      <c r="BW62" s="47">
        <v>3.1492927575576748E-4</v>
      </c>
      <c r="BX62" s="47">
        <v>6.0044183806993827E-4</v>
      </c>
      <c r="BY62" s="47">
        <v>6.9021368185732219E-4</v>
      </c>
      <c r="BZ62" s="47">
        <v>3.1235657921898047E-4</v>
      </c>
      <c r="CA62" s="47">
        <v>0</v>
      </c>
      <c r="CB62" s="48">
        <v>3.2750261709680636E-5</v>
      </c>
    </row>
    <row r="63" spans="1:80">
      <c r="D63" s="55"/>
      <c r="E63" s="21">
        <v>3</v>
      </c>
      <c r="F63" s="45">
        <f t="array" ref="F63:O63">_xlfn.IFS(
     $E$10=1,'[1]031_12_年収等別_世帯割合_2550'!$EU$131:$FD$131,
     $E$10=2,'[1]031_12_年収等別_世帯割合_2550'!$BR$131:$CA$131
)</f>
        <v>2.1165474196106924E-3</v>
      </c>
      <c r="G63" s="46">
        <v>3.1580609505763466E-5</v>
      </c>
      <c r="H63" s="47">
        <v>6.2237127401714552E-5</v>
      </c>
      <c r="I63" s="47">
        <v>2.4941311565037456E-4</v>
      </c>
      <c r="J63" s="47">
        <v>3.4323085255785264E-4</v>
      </c>
      <c r="K63" s="47">
        <v>6.5372982145559151E-4</v>
      </c>
      <c r="L63" s="47">
        <v>6.2191690892806977E-4</v>
      </c>
      <c r="M63" s="47">
        <v>1.54438984111326E-4</v>
      </c>
      <c r="N63" s="47">
        <v>0</v>
      </c>
      <c r="O63" s="48">
        <v>0</v>
      </c>
      <c r="Q63" s="55"/>
      <c r="R63" s="21">
        <v>3</v>
      </c>
      <c r="S63" s="45">
        <f t="array" ref="S63:AB63">_xlfn.IFS(
     $E$10=1,'[1]031_12_年収等別_世帯割合_2550'!$EU$133:$FD$133,
     $E$10=2,'[1]031_12_年収等別_世帯割合_2550'!$BR$133:$CA$133
)</f>
        <v>2.1165474196106924E-3</v>
      </c>
      <c r="T63" s="46">
        <v>3.1580609505763466E-5</v>
      </c>
      <c r="U63" s="47">
        <v>6.2237127401714552E-5</v>
      </c>
      <c r="V63" s="47">
        <v>2.4941311565037456E-4</v>
      </c>
      <c r="W63" s="47">
        <v>3.4323085255785264E-4</v>
      </c>
      <c r="X63" s="47">
        <v>6.5372982145559151E-4</v>
      </c>
      <c r="Y63" s="47">
        <v>6.2191690892806977E-4</v>
      </c>
      <c r="Z63" s="47">
        <v>1.54438984111326E-4</v>
      </c>
      <c r="AA63" s="47">
        <v>0</v>
      </c>
      <c r="AB63" s="48">
        <v>0</v>
      </c>
      <c r="AD63" s="55"/>
      <c r="AE63" s="21">
        <v>3</v>
      </c>
      <c r="AF63" s="45">
        <f t="array" ref="AF63:AO63">_xlfn.IFS(
     $E$10=1,'[1]031_12_年収等別_世帯割合_2550'!$EU$135:$FD$135,
     $E$10=2,'[1]031_12_年収等別_世帯割合_2550'!$BR$135:$CA$135
)</f>
        <v>2.1165474196106924E-3</v>
      </c>
      <c r="AG63" s="46">
        <v>3.1580609505763466E-5</v>
      </c>
      <c r="AH63" s="47">
        <v>6.2237127401714552E-5</v>
      </c>
      <c r="AI63" s="47">
        <v>2.4941311565037456E-4</v>
      </c>
      <c r="AJ63" s="47">
        <v>3.4323085255785264E-4</v>
      </c>
      <c r="AK63" s="47">
        <v>6.5372982145559151E-4</v>
      </c>
      <c r="AL63" s="47">
        <v>6.2191690892806977E-4</v>
      </c>
      <c r="AM63" s="47">
        <v>1.54438984111326E-4</v>
      </c>
      <c r="AN63" s="47">
        <v>0</v>
      </c>
      <c r="AO63" s="48">
        <v>0</v>
      </c>
      <c r="AQ63" s="55"/>
      <c r="AR63" s="21">
        <v>3</v>
      </c>
      <c r="AS63" s="45">
        <f t="array" ref="AS63:BB63">_xlfn.IFS(
     $E$10=1,'[1]031_12_年収等別_世帯割合_2550'!$EU$137:$FD$137,
     $E$10=2,'[1]031_12_年収等別_世帯割合_2550'!$BR$137:$CA$137
)</f>
        <v>2.1165474196106924E-3</v>
      </c>
      <c r="AT63" s="46">
        <v>3.1580609505763466E-5</v>
      </c>
      <c r="AU63" s="47">
        <v>6.2237127401714552E-5</v>
      </c>
      <c r="AV63" s="47">
        <v>2.4941311565037456E-4</v>
      </c>
      <c r="AW63" s="47">
        <v>3.4323085255785264E-4</v>
      </c>
      <c r="AX63" s="47">
        <v>6.5372982145559151E-4</v>
      </c>
      <c r="AY63" s="47">
        <v>6.2191690892806977E-4</v>
      </c>
      <c r="AZ63" s="47">
        <v>1.54438984111326E-4</v>
      </c>
      <c r="BA63" s="47">
        <v>0</v>
      </c>
      <c r="BB63" s="48">
        <v>0</v>
      </c>
      <c r="BD63" s="55"/>
      <c r="BE63" s="21">
        <v>3</v>
      </c>
      <c r="BF63" s="45">
        <f t="array" ref="BF63:BO63">_xlfn.IFS(
     $E$10=1,'[1]031_12_年収等別_世帯割合_2550'!$EU$139:$FD$139,
     $E$10=2,'[1]031_12_年収等別_世帯割合_2550'!$BR$139:$CA$139
)</f>
        <v>2.1165474196106924E-3</v>
      </c>
      <c r="BG63" s="46">
        <v>3.1580609505763466E-5</v>
      </c>
      <c r="BH63" s="47">
        <v>6.2237127401714552E-5</v>
      </c>
      <c r="BI63" s="47">
        <v>2.4941311565037456E-4</v>
      </c>
      <c r="BJ63" s="47">
        <v>3.4323085255785264E-4</v>
      </c>
      <c r="BK63" s="47">
        <v>6.5372982145559151E-4</v>
      </c>
      <c r="BL63" s="47">
        <v>6.2191690892806977E-4</v>
      </c>
      <c r="BM63" s="47">
        <v>1.54438984111326E-4</v>
      </c>
      <c r="BN63" s="47">
        <v>0</v>
      </c>
      <c r="BO63" s="48">
        <v>0</v>
      </c>
      <c r="BQ63" s="55"/>
      <c r="BR63" s="21">
        <v>3</v>
      </c>
      <c r="BS63" s="45">
        <f t="array" ref="BS63:CB63">_xlfn.IFS(
     $E$10=1,'[1]031_12_年収等別_世帯割合_2550'!$EU$141:$FD$141,
     $E$10=2,'[1]031_12_年収等別_世帯割合_2550'!$BR$141:$CA$141
)</f>
        <v>2.1165474196106924E-3</v>
      </c>
      <c r="BT63" s="46">
        <v>3.1580609505763466E-5</v>
      </c>
      <c r="BU63" s="47">
        <v>6.2237127401714552E-5</v>
      </c>
      <c r="BV63" s="47">
        <v>2.4941311565037456E-4</v>
      </c>
      <c r="BW63" s="47">
        <v>3.4323085255785264E-4</v>
      </c>
      <c r="BX63" s="47">
        <v>6.5372982145559151E-4</v>
      </c>
      <c r="BY63" s="47">
        <v>6.2191690892806977E-4</v>
      </c>
      <c r="BZ63" s="47">
        <v>1.54438984111326E-4</v>
      </c>
      <c r="CA63" s="47">
        <v>0</v>
      </c>
      <c r="CB63" s="48">
        <v>0</v>
      </c>
    </row>
    <row r="64" spans="1:80">
      <c r="D64" s="55"/>
      <c r="E64" s="21">
        <v>4</v>
      </c>
      <c r="F64" s="45">
        <f t="array" ref="F64:O64">_xlfn.IFS(
     $E$10=1,'[1]031_12_年収等別_世帯割合_2550'!$EU$148:$FD$148,
     $E$10=2,'[1]031_12_年収等別_世帯割合_2550'!$BR$148:$CA$148
)</f>
        <v>1.7574990840142106E-3</v>
      </c>
      <c r="G64" s="46">
        <v>0</v>
      </c>
      <c r="H64" s="47">
        <v>0</v>
      </c>
      <c r="I64" s="47">
        <v>1.9642340675314344E-4</v>
      </c>
      <c r="J64" s="47">
        <v>2.6426323458033908E-4</v>
      </c>
      <c r="K64" s="47">
        <v>6.2319013417302819E-4</v>
      </c>
      <c r="L64" s="47">
        <v>4.5259262866617894E-4</v>
      </c>
      <c r="M64" s="47">
        <v>2.2102967984152108E-4</v>
      </c>
      <c r="N64" s="47">
        <v>0</v>
      </c>
      <c r="O64" s="48">
        <v>0</v>
      </c>
      <c r="Q64" s="55"/>
      <c r="R64" s="21">
        <v>4</v>
      </c>
      <c r="S64" s="45">
        <f t="array" ref="S64:AB64">_xlfn.IFS(
     $E$10=1,'[1]031_12_年収等別_世帯割合_2550'!$EU$150:$FD$150,
     $E$10=2,'[1]031_12_年収等別_世帯割合_2550'!$BR$150:$CA$150
)</f>
        <v>1.7574990840142106E-3</v>
      </c>
      <c r="T64" s="46">
        <v>0</v>
      </c>
      <c r="U64" s="47">
        <v>0</v>
      </c>
      <c r="V64" s="47">
        <v>1.9642340675314344E-4</v>
      </c>
      <c r="W64" s="47">
        <v>2.6426323458033908E-4</v>
      </c>
      <c r="X64" s="47">
        <v>6.2319013417302819E-4</v>
      </c>
      <c r="Y64" s="47">
        <v>4.5259262866617894E-4</v>
      </c>
      <c r="Z64" s="47">
        <v>2.2102967984152108E-4</v>
      </c>
      <c r="AA64" s="47">
        <v>0</v>
      </c>
      <c r="AB64" s="48">
        <v>0</v>
      </c>
      <c r="AD64" s="55"/>
      <c r="AE64" s="21">
        <v>4</v>
      </c>
      <c r="AF64" s="45">
        <f t="array" ref="AF64:AO64">_xlfn.IFS(
     $E$10=1,'[1]031_12_年収等別_世帯割合_2550'!$EU$152:$FD$152,
     $E$10=2,'[1]031_12_年収等別_世帯割合_2550'!$BR$152:$CA$152
)</f>
        <v>1.7574990840142106E-3</v>
      </c>
      <c r="AG64" s="46">
        <v>0</v>
      </c>
      <c r="AH64" s="47">
        <v>0</v>
      </c>
      <c r="AI64" s="47">
        <v>1.9642340675314344E-4</v>
      </c>
      <c r="AJ64" s="47">
        <v>2.6426323458033908E-4</v>
      </c>
      <c r="AK64" s="47">
        <v>6.2319013417302819E-4</v>
      </c>
      <c r="AL64" s="47">
        <v>4.5259262866617894E-4</v>
      </c>
      <c r="AM64" s="47">
        <v>2.2102967984152108E-4</v>
      </c>
      <c r="AN64" s="47">
        <v>0</v>
      </c>
      <c r="AO64" s="48">
        <v>0</v>
      </c>
      <c r="AQ64" s="55"/>
      <c r="AR64" s="21">
        <v>4</v>
      </c>
      <c r="AS64" s="45">
        <f t="array" ref="AS64:BB64">_xlfn.IFS(
     $E$10=1,'[1]031_12_年収等別_世帯割合_2550'!$EU$154:$FD$154,
     $E$10=2,'[1]031_12_年収等別_世帯割合_2550'!$BR$154:$CA$154
)</f>
        <v>1.7574990840142106E-3</v>
      </c>
      <c r="AT64" s="46">
        <v>0</v>
      </c>
      <c r="AU64" s="47">
        <v>0</v>
      </c>
      <c r="AV64" s="47">
        <v>1.9642340675314344E-4</v>
      </c>
      <c r="AW64" s="47">
        <v>2.6426323458033908E-4</v>
      </c>
      <c r="AX64" s="47">
        <v>6.2319013417302819E-4</v>
      </c>
      <c r="AY64" s="47">
        <v>4.5259262866617894E-4</v>
      </c>
      <c r="AZ64" s="47">
        <v>2.2102967984152108E-4</v>
      </c>
      <c r="BA64" s="47">
        <v>0</v>
      </c>
      <c r="BB64" s="48">
        <v>0</v>
      </c>
      <c r="BD64" s="55"/>
      <c r="BE64" s="21">
        <v>4</v>
      </c>
      <c r="BF64" s="45">
        <f t="array" ref="BF64:BO64">_xlfn.IFS(
     $E$10=1,'[1]031_12_年収等別_世帯割合_2550'!$EU$156:$FD$156,
     $E$10=2,'[1]031_12_年収等別_世帯割合_2550'!$BR$156:$CA$156
)</f>
        <v>1.7574990840142106E-3</v>
      </c>
      <c r="BG64" s="46">
        <v>0</v>
      </c>
      <c r="BH64" s="47">
        <v>0</v>
      </c>
      <c r="BI64" s="47">
        <v>1.9642340675314344E-4</v>
      </c>
      <c r="BJ64" s="47">
        <v>2.6426323458033908E-4</v>
      </c>
      <c r="BK64" s="47">
        <v>6.2319013417302819E-4</v>
      </c>
      <c r="BL64" s="47">
        <v>4.5259262866617894E-4</v>
      </c>
      <c r="BM64" s="47">
        <v>2.2102967984152108E-4</v>
      </c>
      <c r="BN64" s="47">
        <v>0</v>
      </c>
      <c r="BO64" s="48">
        <v>0</v>
      </c>
      <c r="BQ64" s="55"/>
      <c r="BR64" s="21">
        <v>4</v>
      </c>
      <c r="BS64" s="45">
        <f t="array" ref="BS64:CB64">_xlfn.IFS(
     $E$10=1,'[1]031_12_年収等別_世帯割合_2550'!$EU$158:$FD$158,
     $E$10=2,'[1]031_12_年収等別_世帯割合_2550'!$BR$158:$CA$158
)</f>
        <v>1.7574990840142106E-3</v>
      </c>
      <c r="BT64" s="46">
        <v>0</v>
      </c>
      <c r="BU64" s="47">
        <v>0</v>
      </c>
      <c r="BV64" s="47">
        <v>1.9642340675314344E-4</v>
      </c>
      <c r="BW64" s="47">
        <v>2.6426323458033908E-4</v>
      </c>
      <c r="BX64" s="47">
        <v>6.2319013417302819E-4</v>
      </c>
      <c r="BY64" s="47">
        <v>4.5259262866617894E-4</v>
      </c>
      <c r="BZ64" s="47">
        <v>2.2102967984152108E-4</v>
      </c>
      <c r="CA64" s="47">
        <v>0</v>
      </c>
      <c r="CB64" s="48">
        <v>0</v>
      </c>
    </row>
    <row r="65" spans="3:80">
      <c r="D65" s="55"/>
      <c r="E65" s="21">
        <v>5</v>
      </c>
      <c r="F65" s="45">
        <f t="array" ref="F65:O65">_xlfn.IFS(
     $E$10=1,'[1]031_12_年収等別_世帯割合_2550'!$EU$165:$FD$165,
     $E$10=2,'[1]031_12_年収等別_世帯割合_2550'!$BR$165:$CA$165
)</f>
        <v>4.3287304302207517E-4</v>
      </c>
      <c r="G65" s="46">
        <v>0</v>
      </c>
      <c r="H65" s="47">
        <v>0</v>
      </c>
      <c r="I65" s="47">
        <v>0</v>
      </c>
      <c r="J65" s="47">
        <v>3.1580609505763473E-5</v>
      </c>
      <c r="K65" s="47">
        <v>1.8763547381495606E-4</v>
      </c>
      <c r="L65" s="47">
        <v>1.5281325669460444E-4</v>
      </c>
      <c r="M65" s="47">
        <v>6.0843703006751195E-5</v>
      </c>
      <c r="N65" s="47">
        <v>0</v>
      </c>
      <c r="O65" s="48">
        <v>0</v>
      </c>
      <c r="Q65" s="55"/>
      <c r="R65" s="21">
        <v>5</v>
      </c>
      <c r="S65" s="45">
        <f t="array" ref="S65:AB65">_xlfn.IFS(
     $E$10=1,'[1]031_12_年収等別_世帯割合_2550'!$EU$167:$FD$167,
     $E$10=2,'[1]031_12_年収等別_世帯割合_2550'!$BR$167:$CA$167
)</f>
        <v>4.3287304302207517E-4</v>
      </c>
      <c r="T65" s="46">
        <v>0</v>
      </c>
      <c r="U65" s="47">
        <v>0</v>
      </c>
      <c r="V65" s="47">
        <v>0</v>
      </c>
      <c r="W65" s="47">
        <v>3.1580609505763473E-5</v>
      </c>
      <c r="X65" s="47">
        <v>1.8763547381495606E-4</v>
      </c>
      <c r="Y65" s="47">
        <v>1.5281325669460444E-4</v>
      </c>
      <c r="Z65" s="47">
        <v>6.0843703006751195E-5</v>
      </c>
      <c r="AA65" s="47">
        <v>0</v>
      </c>
      <c r="AB65" s="48">
        <v>0</v>
      </c>
      <c r="AD65" s="55"/>
      <c r="AE65" s="21">
        <v>5</v>
      </c>
      <c r="AF65" s="45">
        <f t="array" ref="AF65:AO65">_xlfn.IFS(
     $E$10=1,'[1]031_12_年収等別_世帯割合_2550'!$EU$169:$FD$169,
     $E$10=2,'[1]031_12_年収等別_世帯割合_2550'!$BR$169:$CA$169
)</f>
        <v>4.3287304302207517E-4</v>
      </c>
      <c r="AG65" s="46">
        <v>0</v>
      </c>
      <c r="AH65" s="47">
        <v>0</v>
      </c>
      <c r="AI65" s="47">
        <v>0</v>
      </c>
      <c r="AJ65" s="47">
        <v>3.1580609505763473E-5</v>
      </c>
      <c r="AK65" s="47">
        <v>1.8763547381495606E-4</v>
      </c>
      <c r="AL65" s="47">
        <v>1.5281325669460444E-4</v>
      </c>
      <c r="AM65" s="47">
        <v>6.0843703006751195E-5</v>
      </c>
      <c r="AN65" s="47">
        <v>0</v>
      </c>
      <c r="AO65" s="48">
        <v>0</v>
      </c>
      <c r="AQ65" s="55"/>
      <c r="AR65" s="21">
        <v>5</v>
      </c>
      <c r="AS65" s="45">
        <f t="array" ref="AS65:BB65">_xlfn.IFS(
     $E$10=1,'[1]031_12_年収等別_世帯割合_2550'!$EU$171:$FD$171,
     $E$10=2,'[1]031_12_年収等別_世帯割合_2550'!$BR$171:$CA$171
)</f>
        <v>4.3287304302207517E-4</v>
      </c>
      <c r="AT65" s="46">
        <v>0</v>
      </c>
      <c r="AU65" s="47">
        <v>0</v>
      </c>
      <c r="AV65" s="47">
        <v>0</v>
      </c>
      <c r="AW65" s="47">
        <v>3.1580609505763473E-5</v>
      </c>
      <c r="AX65" s="47">
        <v>1.8763547381495606E-4</v>
      </c>
      <c r="AY65" s="47">
        <v>1.5281325669460444E-4</v>
      </c>
      <c r="AZ65" s="47">
        <v>6.0843703006751195E-5</v>
      </c>
      <c r="BA65" s="47">
        <v>0</v>
      </c>
      <c r="BB65" s="48">
        <v>0</v>
      </c>
      <c r="BD65" s="55"/>
      <c r="BE65" s="21">
        <v>5</v>
      </c>
      <c r="BF65" s="45">
        <f t="array" ref="BF65:BO65">_xlfn.IFS(
     $E$10=1,'[1]031_12_年収等別_世帯割合_2550'!$EU$173:$FD$173,
     $E$10=2,'[1]031_12_年収等別_世帯割合_2550'!$BR$173:$CA$173
)</f>
        <v>4.3287304302207517E-4</v>
      </c>
      <c r="BG65" s="46">
        <v>0</v>
      </c>
      <c r="BH65" s="47">
        <v>0</v>
      </c>
      <c r="BI65" s="47">
        <v>0</v>
      </c>
      <c r="BJ65" s="47">
        <v>3.1580609505763473E-5</v>
      </c>
      <c r="BK65" s="47">
        <v>1.8763547381495606E-4</v>
      </c>
      <c r="BL65" s="47">
        <v>1.5281325669460444E-4</v>
      </c>
      <c r="BM65" s="47">
        <v>6.0843703006751195E-5</v>
      </c>
      <c r="BN65" s="47">
        <v>0</v>
      </c>
      <c r="BO65" s="48">
        <v>0</v>
      </c>
      <c r="BQ65" s="55"/>
      <c r="BR65" s="21">
        <v>5</v>
      </c>
      <c r="BS65" s="45">
        <f t="array" ref="BS65:CB65">_xlfn.IFS(
     $E$10=1,'[1]031_12_年収等別_世帯割合_2550'!$EU$175:$FD$175,
     $E$10=2,'[1]031_12_年収等別_世帯割合_2550'!$BR$175:$CA$175
)</f>
        <v>4.3287304302207517E-4</v>
      </c>
      <c r="BT65" s="46">
        <v>0</v>
      </c>
      <c r="BU65" s="47">
        <v>0</v>
      </c>
      <c r="BV65" s="47">
        <v>0</v>
      </c>
      <c r="BW65" s="47">
        <v>3.1580609505763473E-5</v>
      </c>
      <c r="BX65" s="47">
        <v>1.8763547381495606E-4</v>
      </c>
      <c r="BY65" s="47">
        <v>1.5281325669460444E-4</v>
      </c>
      <c r="BZ65" s="47">
        <v>6.0843703006751195E-5</v>
      </c>
      <c r="CA65" s="47">
        <v>0</v>
      </c>
      <c r="CB65" s="48">
        <v>0</v>
      </c>
    </row>
    <row r="66" spans="3:80">
      <c r="D66" s="55"/>
      <c r="E66" s="21">
        <v>6</v>
      </c>
      <c r="F66" s="45">
        <f t="array" ref="F66:O66">_xlfn.IFS(
     $E$10=1,'[1]031_12_年収等別_世帯割合_2550'!$EU$182:$FD$182,
     $E$10=2,'[1]031_12_年収等別_世帯割合_2550'!$BR$182:$CA$182
)</f>
        <v>9.2424312512514654E-5</v>
      </c>
      <c r="G66" s="46">
        <v>1.9577421708407287E-6</v>
      </c>
      <c r="H66" s="47">
        <v>5.3580312044062034E-6</v>
      </c>
      <c r="I66" s="47">
        <v>5.4610702660293993E-6</v>
      </c>
      <c r="J66" s="47">
        <v>4.4306796497974374E-6</v>
      </c>
      <c r="K66" s="47">
        <v>5.1519530811598126E-6</v>
      </c>
      <c r="L66" s="47">
        <v>6.7901015846193972E-5</v>
      </c>
      <c r="M66" s="47">
        <v>1.854703109217532E-6</v>
      </c>
      <c r="N66" s="47">
        <v>2.0607812324639243E-7</v>
      </c>
      <c r="O66" s="48">
        <v>1.0303906162319622E-7</v>
      </c>
      <c r="Q66" s="55"/>
      <c r="R66" s="21">
        <v>6</v>
      </c>
      <c r="S66" s="45">
        <f t="array" ref="S66:AB66">_xlfn.IFS(
     $E$10=1,'[1]031_12_年収等別_世帯割合_2550'!$EU$184:$FD$184,
     $E$10=2,'[1]031_12_年収等別_世帯割合_2550'!$BR$184:$CA$184
)</f>
        <v>9.2424312512514654E-5</v>
      </c>
      <c r="T66" s="46">
        <v>1.9577421708407287E-6</v>
      </c>
      <c r="U66" s="47">
        <v>5.3580312044062034E-6</v>
      </c>
      <c r="V66" s="47">
        <v>5.4610702660293993E-6</v>
      </c>
      <c r="W66" s="47">
        <v>4.4306796497974374E-6</v>
      </c>
      <c r="X66" s="47">
        <v>5.1519530811598126E-6</v>
      </c>
      <c r="Y66" s="47">
        <v>6.7901015846193972E-5</v>
      </c>
      <c r="Z66" s="47">
        <v>1.854703109217532E-6</v>
      </c>
      <c r="AA66" s="47">
        <v>2.0607812324639243E-7</v>
      </c>
      <c r="AB66" s="48">
        <v>1.0303906162319622E-7</v>
      </c>
      <c r="AD66" s="55"/>
      <c r="AE66" s="21">
        <v>6</v>
      </c>
      <c r="AF66" s="45">
        <f t="array" ref="AF66:AO66">_xlfn.IFS(
     $E$10=1,'[1]031_12_年収等別_世帯割合_2550'!$EU$186:$FD$186,
     $E$10=2,'[1]031_12_年収等別_世帯割合_2550'!$BR$186:$CA$186
)</f>
        <v>9.2424312512514654E-5</v>
      </c>
      <c r="AG66" s="46">
        <v>1.9577421708407287E-6</v>
      </c>
      <c r="AH66" s="47">
        <v>5.3580312044062034E-6</v>
      </c>
      <c r="AI66" s="47">
        <v>5.4610702660293993E-6</v>
      </c>
      <c r="AJ66" s="47">
        <v>4.4306796497974374E-6</v>
      </c>
      <c r="AK66" s="47">
        <v>5.1519530811598126E-6</v>
      </c>
      <c r="AL66" s="47">
        <v>6.7901015846193972E-5</v>
      </c>
      <c r="AM66" s="47">
        <v>1.854703109217532E-6</v>
      </c>
      <c r="AN66" s="47">
        <v>2.0607812324639243E-7</v>
      </c>
      <c r="AO66" s="48">
        <v>1.0303906162319622E-7</v>
      </c>
      <c r="AQ66" s="55"/>
      <c r="AR66" s="21">
        <v>6</v>
      </c>
      <c r="AS66" s="45">
        <f t="array" ref="AS66:BB66">_xlfn.IFS(
     $E$10=1,'[1]031_12_年収等別_世帯割合_2550'!$EU$188:$FD$188,
     $E$10=2,'[1]031_12_年収等別_世帯割合_2550'!$BR$188:$CA$188
)</f>
        <v>9.2424312512514654E-5</v>
      </c>
      <c r="AT66" s="46">
        <v>1.9577421708407287E-6</v>
      </c>
      <c r="AU66" s="47">
        <v>5.3580312044062034E-6</v>
      </c>
      <c r="AV66" s="47">
        <v>5.4610702660293993E-6</v>
      </c>
      <c r="AW66" s="47">
        <v>4.4306796497974374E-6</v>
      </c>
      <c r="AX66" s="47">
        <v>5.1519530811598126E-6</v>
      </c>
      <c r="AY66" s="47">
        <v>6.7901015846193972E-5</v>
      </c>
      <c r="AZ66" s="47">
        <v>1.854703109217532E-6</v>
      </c>
      <c r="BA66" s="47">
        <v>2.0607812324639243E-7</v>
      </c>
      <c r="BB66" s="48">
        <v>1.0303906162319622E-7</v>
      </c>
      <c r="BD66" s="55"/>
      <c r="BE66" s="21">
        <v>6</v>
      </c>
      <c r="BF66" s="45">
        <f t="array" ref="BF66:BO66">_xlfn.IFS(
     $E$10=1,'[1]031_12_年収等別_世帯割合_2550'!$EU$190:$FD$190,
     $E$10=2,'[1]031_12_年収等別_世帯割合_2550'!$BR$190:$CA$190
)</f>
        <v>9.2424312512514654E-5</v>
      </c>
      <c r="BG66" s="46">
        <v>1.9577421708407287E-6</v>
      </c>
      <c r="BH66" s="47">
        <v>5.3580312044062034E-6</v>
      </c>
      <c r="BI66" s="47">
        <v>5.4610702660293993E-6</v>
      </c>
      <c r="BJ66" s="47">
        <v>4.4306796497974374E-6</v>
      </c>
      <c r="BK66" s="47">
        <v>5.1519530811598126E-6</v>
      </c>
      <c r="BL66" s="47">
        <v>6.7901015846193972E-5</v>
      </c>
      <c r="BM66" s="47">
        <v>1.854703109217532E-6</v>
      </c>
      <c r="BN66" s="47">
        <v>2.0607812324639243E-7</v>
      </c>
      <c r="BO66" s="48">
        <v>1.0303906162319622E-7</v>
      </c>
      <c r="BQ66" s="55"/>
      <c r="BR66" s="21">
        <v>6</v>
      </c>
      <c r="BS66" s="45">
        <f t="array" ref="BS66:CB66">_xlfn.IFS(
     $E$10=1,'[1]031_12_年収等別_世帯割合_2550'!$EU$192:$FD$192,
     $E$10=2,'[1]031_12_年収等別_世帯割合_2550'!$BR$192:$CA$192
)</f>
        <v>9.2424312512514654E-5</v>
      </c>
      <c r="BT66" s="46">
        <v>1.9577421708407287E-6</v>
      </c>
      <c r="BU66" s="47">
        <v>5.3580312044062034E-6</v>
      </c>
      <c r="BV66" s="47">
        <v>5.4610702660293993E-6</v>
      </c>
      <c r="BW66" s="47">
        <v>4.4306796497974374E-6</v>
      </c>
      <c r="BX66" s="47">
        <v>5.1519530811598126E-6</v>
      </c>
      <c r="BY66" s="47">
        <v>6.7901015846193972E-5</v>
      </c>
      <c r="BZ66" s="47">
        <v>1.854703109217532E-6</v>
      </c>
      <c r="CA66" s="47">
        <v>2.0607812324639243E-7</v>
      </c>
      <c r="CB66" s="48">
        <v>1.0303906162319622E-7</v>
      </c>
    </row>
    <row r="67" spans="3:80">
      <c r="D67" s="56"/>
      <c r="E67" s="22" t="s">
        <v>20</v>
      </c>
      <c r="F67" s="50">
        <f t="array" ref="F67:O67">_xlfn.IFS(
     $E$10=1,'[1]031_12_年収等別_世帯割合_2550'!$EU$199:$FD$199,
     $E$10=2,'[1]031_12_年収等別_世帯割合_2550'!$BR$199:$CA$199
)</f>
        <v>0</v>
      </c>
      <c r="G67" s="51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3">
        <v>0</v>
      </c>
      <c r="Q67" s="56"/>
      <c r="R67" s="22" t="s">
        <v>20</v>
      </c>
      <c r="S67" s="50">
        <f t="array" ref="S67:AB67">_xlfn.IFS(
     $E$10=1,'[1]031_12_年収等別_世帯割合_2550'!$EU$201:$FD$201,
     $E$10=2,'[1]031_12_年収等別_世帯割合_2550'!$BR$201:$CA$201
)</f>
        <v>0</v>
      </c>
      <c r="T67" s="51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3">
        <v>0</v>
      </c>
      <c r="AD67" s="56"/>
      <c r="AE67" s="22" t="s">
        <v>20</v>
      </c>
      <c r="AF67" s="50">
        <f t="array" ref="AF67:AO67">_xlfn.IFS(
     $E$10=1,'[1]031_12_年収等別_世帯割合_2550'!$EU$203:$FD$203,
     $E$10=2,'[1]031_12_年収等別_世帯割合_2550'!$BR$203:$CA$203
)</f>
        <v>0</v>
      </c>
      <c r="AG67" s="51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  <c r="AM67" s="52">
        <v>0</v>
      </c>
      <c r="AN67" s="52">
        <v>0</v>
      </c>
      <c r="AO67" s="53">
        <v>0</v>
      </c>
      <c r="AQ67" s="56"/>
      <c r="AR67" s="22" t="s">
        <v>20</v>
      </c>
      <c r="AS67" s="50">
        <f t="array" ref="AS67:BB67">_xlfn.IFS(
     $E$10=1,'[1]031_12_年収等別_世帯割合_2550'!$EU$205:$FD$205,
     $E$10=2,'[1]031_12_年収等別_世帯割合_2550'!$BR$205:$CA$205
)</f>
        <v>0</v>
      </c>
      <c r="AT67" s="51">
        <v>0</v>
      </c>
      <c r="AU67" s="52">
        <v>0</v>
      </c>
      <c r="AV67" s="52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3">
        <v>0</v>
      </c>
      <c r="BD67" s="56"/>
      <c r="BE67" s="22" t="s">
        <v>20</v>
      </c>
      <c r="BF67" s="50">
        <f t="array" ref="BF67:BO67">_xlfn.IFS(
     $E$10=1,'[1]031_12_年収等別_世帯割合_2550'!$EU$207:$FD$207,
     $E$10=2,'[1]031_12_年収等別_世帯割合_2550'!$BR$207:$CA$207
)</f>
        <v>0</v>
      </c>
      <c r="BG67" s="51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3">
        <v>0</v>
      </c>
      <c r="BQ67" s="56"/>
      <c r="BR67" s="22" t="s">
        <v>20</v>
      </c>
      <c r="BS67" s="50">
        <f t="array" ref="BS67:CB67">_xlfn.IFS(
     $E$10=1,'[1]031_12_年収等別_世帯割合_2550'!$EU$209:$FD$209,
     $E$10=2,'[1]031_12_年収等別_世帯割合_2550'!$BR$209:$CA$209
)</f>
        <v>0</v>
      </c>
      <c r="BT67" s="51">
        <v>0</v>
      </c>
      <c r="BU67" s="52">
        <v>0</v>
      </c>
      <c r="BV67" s="52">
        <v>0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3">
        <v>0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230">
        <f>'[2]012_04_条件設定_ストック'!$F$21</f>
        <v>2</v>
      </c>
      <c r="F74" s="231"/>
      <c r="G74" s="232"/>
    </row>
    <row r="75" spans="3:80">
      <c r="C75" s="16"/>
      <c r="D75" s="37"/>
      <c r="E75" s="233" t="str">
        <f>'[2]012_04_条件設定_ストック'!$F$22</f>
        <v>対数近似によるトレンド推計</v>
      </c>
      <c r="F75" s="234"/>
      <c r="G75" s="235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66">
        <f t="array" ref="F82:K82">_xlfn.IFS(
     $E$74=1,'[3]031_02_世帯数増減_510Yr'!$N$167:$S$167,
     $E$74=2,'[3]031_02_世帯数増減_510Yr'!$E$167:$J$167
)</f>
        <v>22241.681468059272</v>
      </c>
      <c r="G82" s="167">
        <v>22863.98318092624</v>
      </c>
      <c r="H82" s="167">
        <v>22958.418484007183</v>
      </c>
      <c r="I82" s="167">
        <v>22630.501722333669</v>
      </c>
      <c r="J82" s="167">
        <v>22092.085556394119</v>
      </c>
      <c r="K82" s="168">
        <v>21587.117917921281</v>
      </c>
    </row>
    <row r="83" spans="2:81">
      <c r="E83" s="162" t="s">
        <v>88</v>
      </c>
      <c r="F83" s="163" t="s">
        <v>89</v>
      </c>
      <c r="G83" s="164">
        <f>G82-$F$82</f>
        <v>622.30171286696714</v>
      </c>
      <c r="H83" s="164">
        <f t="shared" ref="H83:K83" si="0">H82-$F$82</f>
        <v>716.73701594791055</v>
      </c>
      <c r="I83" s="164">
        <f t="shared" si="0"/>
        <v>388.82025427439658</v>
      </c>
      <c r="J83" s="164">
        <f t="shared" si="0"/>
        <v>-149.59591166515384</v>
      </c>
      <c r="K83" s="165">
        <f t="shared" si="0"/>
        <v>-654.56355013799111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228" t="s">
        <v>39</v>
      </c>
      <c r="E92" s="228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228" t="s">
        <v>39</v>
      </c>
      <c r="R92" s="228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228" t="s">
        <v>39</v>
      </c>
      <c r="AE92" s="228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228" t="s">
        <v>39</v>
      </c>
      <c r="AR92" s="228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228" t="s">
        <v>39</v>
      </c>
      <c r="BE92" s="228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228" t="s">
        <v>39</v>
      </c>
      <c r="BR92" s="228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229"/>
      <c r="E93" s="229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229"/>
      <c r="R93" s="229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229"/>
      <c r="AE93" s="229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229"/>
      <c r="AR93" s="229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229"/>
      <c r="BE93" s="229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229"/>
      <c r="BR93" s="229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>
        <f t="array" ref="F94:O141">$F$82*F20:O67</f>
        <v>6058.0737240754315</v>
      </c>
      <c r="G94" s="68">
        <v>1473.129918128639</v>
      </c>
      <c r="H94" s="69">
        <v>1001.9186328783987</v>
      </c>
      <c r="I94" s="69">
        <v>948.09326127983695</v>
      </c>
      <c r="J94" s="69">
        <v>789.77060584463709</v>
      </c>
      <c r="K94" s="69">
        <v>1025.0551260681775</v>
      </c>
      <c r="L94" s="69">
        <v>597.65497004952601</v>
      </c>
      <c r="M94" s="69">
        <v>145.00220847251873</v>
      </c>
      <c r="N94" s="69">
        <v>13.594725054892939</v>
      </c>
      <c r="O94" s="70">
        <v>7.1976014473298093</v>
      </c>
      <c r="Q94" s="39" t="s">
        <v>21</v>
      </c>
      <c r="R94" s="40" t="s">
        <v>18</v>
      </c>
      <c r="S94" s="67">
        <f t="array" ref="S94:AB141">$G$82*S20:AB67</f>
        <v>6239.835498372564</v>
      </c>
      <c r="T94" s="68">
        <v>1441.4738067519206</v>
      </c>
      <c r="U94" s="69">
        <v>1002.8686173505979</v>
      </c>
      <c r="V94" s="69">
        <v>938.0480647350671</v>
      </c>
      <c r="W94" s="69">
        <v>814.41976068445479</v>
      </c>
      <c r="X94" s="69">
        <v>1120.3031408220365</v>
      </c>
      <c r="Y94" s="69">
        <v>662.52861314253289</v>
      </c>
      <c r="Z94" s="69">
        <v>149.05923639244131</v>
      </c>
      <c r="AA94" s="69">
        <v>13.975092910613046</v>
      </c>
      <c r="AB94" s="70">
        <v>7.3989836906480315</v>
      </c>
      <c r="AD94" s="39" t="s">
        <v>21</v>
      </c>
      <c r="AE94" s="40" t="s">
        <v>18</v>
      </c>
      <c r="AF94" s="67">
        <f t="array" ref="AF94:AO141">$H$82*AF20:AO67</f>
        <v>6276.2286086442409</v>
      </c>
      <c r="AG94" s="68">
        <v>1384.3114388016461</v>
      </c>
      <c r="AH94" s="69">
        <v>983.5540648376334</v>
      </c>
      <c r="AI94" s="69">
        <v>910.24707828189787</v>
      </c>
      <c r="AJ94" s="69">
        <v>819.99397147751597</v>
      </c>
      <c r="AK94" s="69">
        <v>1182.5855963624092</v>
      </c>
      <c r="AL94" s="69">
        <v>706.96990911521959</v>
      </c>
      <c r="AM94" s="69">
        <v>149.67489701702911</v>
      </c>
      <c r="AN94" s="69">
        <v>14.032814355041813</v>
      </c>
      <c r="AO94" s="70">
        <v>7.4295437755548557</v>
      </c>
      <c r="AQ94" s="39" t="s">
        <v>21</v>
      </c>
      <c r="AR94" s="40" t="s">
        <v>18</v>
      </c>
      <c r="AS94" s="67">
        <f t="array" ref="AS94:BB141">$I$82*AS20:BB67</f>
        <v>6195.7891546243563</v>
      </c>
      <c r="AT94" s="68">
        <v>1309.8397894062571</v>
      </c>
      <c r="AU94" s="69">
        <v>949.17718521615302</v>
      </c>
      <c r="AV94" s="69">
        <v>869.79452506028736</v>
      </c>
      <c r="AW94" s="69">
        <v>810.19758137876806</v>
      </c>
      <c r="AX94" s="69">
        <v>1215.6614424763395</v>
      </c>
      <c r="AY94" s="69">
        <v>733.0156214138301</v>
      </c>
      <c r="AZ94" s="69">
        <v>147.53707957251174</v>
      </c>
      <c r="BA94" s="69">
        <v>13.832382646573897</v>
      </c>
      <c r="BB94" s="70">
        <v>7.3234270612311461</v>
      </c>
      <c r="BD94" s="39" t="s">
        <v>21</v>
      </c>
      <c r="BE94" s="40" t="s">
        <v>18</v>
      </c>
      <c r="BF94" s="67">
        <f t="array" ref="BF94:BO141">$J$82*BF20:BO67</f>
        <v>6056.3985681725553</v>
      </c>
      <c r="BG94" s="68">
        <v>1231.0320332427525</v>
      </c>
      <c r="BH94" s="69">
        <v>908.88792333420383</v>
      </c>
      <c r="BI94" s="69">
        <v>825.18983746172421</v>
      </c>
      <c r="BJ94" s="69">
        <v>792.59024587414763</v>
      </c>
      <c r="BK94" s="69">
        <v>1230.2612134066762</v>
      </c>
      <c r="BL94" s="69">
        <v>747.05780374038522</v>
      </c>
      <c r="BM94" s="69">
        <v>144.02693429637074</v>
      </c>
      <c r="BN94" s="69">
        <v>13.503287935296365</v>
      </c>
      <c r="BO94" s="70">
        <v>7.1491909100301898</v>
      </c>
      <c r="BQ94" s="39" t="s">
        <v>21</v>
      </c>
      <c r="BR94" s="40" t="s">
        <v>18</v>
      </c>
      <c r="BS94" s="67">
        <f t="array" ref="BS94:CB141">$K$82*BS20:CB67</f>
        <v>5925.0371854842888</v>
      </c>
      <c r="BT94" s="68">
        <v>1160.8657715240722</v>
      </c>
      <c r="BU94" s="69">
        <v>872.49363530772803</v>
      </c>
      <c r="BV94" s="69">
        <v>785.23595684843872</v>
      </c>
      <c r="BW94" s="69">
        <v>775.9455699074208</v>
      </c>
      <c r="BX94" s="69">
        <v>1240.5324177298965</v>
      </c>
      <c r="BY94" s="69">
        <v>757.75264169665354</v>
      </c>
      <c r="BZ94" s="69">
        <v>140.73485303484989</v>
      </c>
      <c r="CA94" s="69">
        <v>13.194637880375144</v>
      </c>
      <c r="CB94" s="70">
        <v>6.9857789930514169</v>
      </c>
    </row>
    <row r="95" spans="2:81">
      <c r="D95" s="40"/>
      <c r="E95" s="21" t="s">
        <v>19</v>
      </c>
      <c r="F95" s="71">
        <v>3774.7038577078624</v>
      </c>
      <c r="G95" s="72">
        <v>1168.4148301108207</v>
      </c>
      <c r="H95" s="73">
        <v>702.45691115899115</v>
      </c>
      <c r="I95" s="73">
        <v>608.21590562747053</v>
      </c>
      <c r="J95" s="73">
        <v>464.41502609633386</v>
      </c>
      <c r="K95" s="73">
        <v>485.26830140918099</v>
      </c>
      <c r="L95" s="73">
        <v>189.7110883361002</v>
      </c>
      <c r="M95" s="73">
        <v>57.592230479121682</v>
      </c>
      <c r="N95" s="73">
        <v>5.26485342283799</v>
      </c>
      <c r="O95" s="74">
        <v>2.9668869639498014</v>
      </c>
      <c r="Q95" s="40"/>
      <c r="R95" s="21" t="s">
        <v>19</v>
      </c>
      <c r="S95" s="71">
        <v>4112.782141465008</v>
      </c>
      <c r="T95" s="72">
        <v>1189.7874074574302</v>
      </c>
      <c r="U95" s="73">
        <v>767.20967070183951</v>
      </c>
      <c r="V95" s="73">
        <v>662.02119932225207</v>
      </c>
      <c r="W95" s="73">
        <v>524.18109540259411</v>
      </c>
      <c r="X95" s="73">
        <v>563.68237812859627</v>
      </c>
      <c r="Y95" s="73">
        <v>195.01902943717889</v>
      </c>
      <c r="Z95" s="73">
        <v>59.20360791596049</v>
      </c>
      <c r="AA95" s="73">
        <v>5.4121591608385389</v>
      </c>
      <c r="AB95" s="74">
        <v>3.0498977220258068</v>
      </c>
      <c r="AD95" s="40"/>
      <c r="AE95" s="21" t="s">
        <v>19</v>
      </c>
      <c r="AF95" s="71">
        <v>4331.1103538376528</v>
      </c>
      <c r="AG95" s="72">
        <v>1184.8984316641793</v>
      </c>
      <c r="AH95" s="73">
        <v>809.43896681669446</v>
      </c>
      <c r="AI95" s="73">
        <v>696.6180485797538</v>
      </c>
      <c r="AJ95" s="73">
        <v>566.85604826390545</v>
      </c>
      <c r="AK95" s="73">
        <v>622.16640462763814</v>
      </c>
      <c r="AL95" s="73">
        <v>195.82451818363734</v>
      </c>
      <c r="AM95" s="73">
        <v>59.44813707838977</v>
      </c>
      <c r="AN95" s="73">
        <v>5.4345130475883536</v>
      </c>
      <c r="AO95" s="74">
        <v>3.0624947403784821</v>
      </c>
      <c r="AQ95" s="40"/>
      <c r="AR95" s="21" t="s">
        <v>19</v>
      </c>
      <c r="AS95" s="71">
        <v>4443.74065630103</v>
      </c>
      <c r="AT95" s="72">
        <v>1159.4785500048874</v>
      </c>
      <c r="AU95" s="73">
        <v>831.72937308500912</v>
      </c>
      <c r="AV95" s="73">
        <v>714.2817655139695</v>
      </c>
      <c r="AW95" s="73">
        <v>593.86743775137461</v>
      </c>
      <c r="AX95" s="73">
        <v>661.94729534456053</v>
      </c>
      <c r="AY95" s="73">
        <v>193.02754234212691</v>
      </c>
      <c r="AZ95" s="73">
        <v>58.59903501102184</v>
      </c>
      <c r="BA95" s="73">
        <v>5.3568915023116599</v>
      </c>
      <c r="BB95" s="74">
        <v>3.01875290517295</v>
      </c>
      <c r="BD95" s="40"/>
      <c r="BE95" s="21" t="s">
        <v>19</v>
      </c>
      <c r="BF95" s="71">
        <v>4490.0036190693763</v>
      </c>
      <c r="BG95" s="72">
        <v>1124.492552637478</v>
      </c>
      <c r="BH95" s="73">
        <v>841.42683984566406</v>
      </c>
      <c r="BI95" s="73">
        <v>721.33994495249306</v>
      </c>
      <c r="BJ95" s="73">
        <v>610.31816484633282</v>
      </c>
      <c r="BK95" s="73">
        <v>688.58895483939602</v>
      </c>
      <c r="BL95" s="73">
        <v>188.435105526375</v>
      </c>
      <c r="BM95" s="73">
        <v>57.204869378040975</v>
      </c>
      <c r="BN95" s="73">
        <v>5.2294424064225309</v>
      </c>
      <c r="BO95" s="74">
        <v>2.946931900713377</v>
      </c>
      <c r="BQ95" s="40"/>
      <c r="BR95" s="21" t="s">
        <v>19</v>
      </c>
      <c r="BS95" s="71">
        <v>4521.4438835660767</v>
      </c>
      <c r="BT95" s="72">
        <v>1092.261795121226</v>
      </c>
      <c r="BU95" s="73">
        <v>848.20380379783819</v>
      </c>
      <c r="BV95" s="73">
        <v>726.06875148146673</v>
      </c>
      <c r="BW95" s="73">
        <v>623.34283256156243</v>
      </c>
      <c r="BX95" s="73">
        <v>710.24294152649429</v>
      </c>
      <c r="BY95" s="73">
        <v>184.12796892760815</v>
      </c>
      <c r="BZ95" s="73">
        <v>55.897314791343483</v>
      </c>
      <c r="CA95" s="73">
        <v>5.1099109490705299</v>
      </c>
      <c r="CB95" s="74">
        <v>2.879572699209072</v>
      </c>
    </row>
    <row r="96" spans="2:81">
      <c r="D96" s="40"/>
      <c r="E96" s="21">
        <v>2</v>
      </c>
      <c r="F96" s="71">
        <v>1337.2811920193237</v>
      </c>
      <c r="G96" s="72">
        <v>224.98173281381804</v>
      </c>
      <c r="H96" s="73">
        <v>212.48969458268454</v>
      </c>
      <c r="I96" s="73">
        <v>222.33541712840173</v>
      </c>
      <c r="J96" s="73">
        <v>168.19424329272479</v>
      </c>
      <c r="K96" s="73">
        <v>281.96734770905169</v>
      </c>
      <c r="L96" s="73">
        <v>142.40901061996357</v>
      </c>
      <c r="M96" s="73">
        <v>41.666891781908724</v>
      </c>
      <c r="N96" s="73">
        <v>2.7565985204822918</v>
      </c>
      <c r="O96" s="74">
        <v>2.0989885157638581</v>
      </c>
      <c r="Q96" s="40"/>
      <c r="R96" s="21">
        <v>2</v>
      </c>
      <c r="S96" s="71">
        <v>1373.9712651007251</v>
      </c>
      <c r="T96" s="72">
        <v>204.10460077949145</v>
      </c>
      <c r="U96" s="73">
        <v>201.92196773650849</v>
      </c>
      <c r="V96" s="73">
        <v>228.55615682871132</v>
      </c>
      <c r="W96" s="73">
        <v>172.90016293489469</v>
      </c>
      <c r="X96" s="73">
        <v>311.46398670230303</v>
      </c>
      <c r="Y96" s="73">
        <v>146.39348325813887</v>
      </c>
      <c r="Z96" s="73">
        <v>42.832692945051939</v>
      </c>
      <c r="AA96" s="73">
        <v>2.8337256020586636</v>
      </c>
      <c r="AB96" s="74">
        <v>2.1577162765459623</v>
      </c>
      <c r="AD96" s="40"/>
      <c r="AE96" s="21">
        <v>2</v>
      </c>
      <c r="AF96" s="71">
        <v>1379.0175489657588</v>
      </c>
      <c r="AG96" s="72">
        <v>181.41370185475284</v>
      </c>
      <c r="AH96" s="73">
        <v>188.45387071483611</v>
      </c>
      <c r="AI96" s="73">
        <v>229.50016425604099</v>
      </c>
      <c r="AJ96" s="73">
        <v>173.61429393999106</v>
      </c>
      <c r="AK96" s="73">
        <v>331.46489837795167</v>
      </c>
      <c r="AL96" s="73">
        <v>146.99813350001321</v>
      </c>
      <c r="AM96" s="73">
        <v>43.009605178936596</v>
      </c>
      <c r="AN96" s="73">
        <v>2.8454297628761838</v>
      </c>
      <c r="AO96" s="74">
        <v>2.1666283103296595</v>
      </c>
      <c r="AQ96" s="40"/>
      <c r="AR96" s="21">
        <v>2</v>
      </c>
      <c r="AS96" s="71">
        <v>1358.7761304050691</v>
      </c>
      <c r="AT96" s="72">
        <v>158.42694217138842</v>
      </c>
      <c r="AU96" s="73">
        <v>173.3672895070481</v>
      </c>
      <c r="AV96" s="73">
        <v>226.22219671142093</v>
      </c>
      <c r="AW96" s="73">
        <v>171.13454834738005</v>
      </c>
      <c r="AX96" s="73">
        <v>342.94941470699985</v>
      </c>
      <c r="AY96" s="73">
        <v>144.89854846357207</v>
      </c>
      <c r="AZ96" s="73">
        <v>42.395295858764662</v>
      </c>
      <c r="BA96" s="73">
        <v>2.8047882825380777</v>
      </c>
      <c r="BB96" s="74">
        <v>2.1356822005282212</v>
      </c>
      <c r="BD96" s="40"/>
      <c r="BE96" s="21">
        <v>2</v>
      </c>
      <c r="BF96" s="71">
        <v>1325.9741094734204</v>
      </c>
      <c r="BG96" s="72">
        <v>136.8926254013721</v>
      </c>
      <c r="BH96" s="73">
        <v>158.44635445054814</v>
      </c>
      <c r="BI96" s="73">
        <v>220.84000548569207</v>
      </c>
      <c r="BJ96" s="73">
        <v>167.06298119824964</v>
      </c>
      <c r="BK96" s="73">
        <v>348.91711663845251</v>
      </c>
      <c r="BL96" s="73">
        <v>141.45117810160744</v>
      </c>
      <c r="BM96" s="73">
        <v>41.386643336155231</v>
      </c>
      <c r="BN96" s="73">
        <v>2.7380578418308796</v>
      </c>
      <c r="BO96" s="74">
        <v>2.0848708735774384</v>
      </c>
      <c r="BQ96" s="40"/>
      <c r="BR96" s="21">
        <v>2</v>
      </c>
      <c r="BS96" s="71">
        <v>1295.247185885446</v>
      </c>
      <c r="BT96" s="72">
        <v>118.0927333515792</v>
      </c>
      <c r="BU96" s="73">
        <v>145.30112945626783</v>
      </c>
      <c r="BV96" s="73">
        <v>215.79217712354989</v>
      </c>
      <c r="BW96" s="73">
        <v>163.24435579610895</v>
      </c>
      <c r="BX96" s="73">
        <v>353.40346474351026</v>
      </c>
      <c r="BY96" s="73">
        <v>138.21797192997479</v>
      </c>
      <c r="BZ96" s="73">
        <v>40.440652270874061</v>
      </c>
      <c r="CA96" s="73">
        <v>2.6754729582597041</v>
      </c>
      <c r="CB96" s="74">
        <v>2.0372161458758029</v>
      </c>
    </row>
    <row r="97" spans="4:80">
      <c r="D97" s="40"/>
      <c r="E97" s="21">
        <v>3</v>
      </c>
      <c r="F97" s="71">
        <v>581.42906397312345</v>
      </c>
      <c r="G97" s="72">
        <v>96.123891004931096</v>
      </c>
      <c r="H97" s="73">
        <v>110.5280622011738</v>
      </c>
      <c r="I97" s="73">
        <v>139.99868567067693</v>
      </c>
      <c r="J97" s="73">
        <v>129.06991835682859</v>
      </c>
      <c r="K97" s="73">
        <v>155.62254836193472</v>
      </c>
      <c r="L97" s="73">
        <v>96.001246335039625</v>
      </c>
      <c r="M97" s="73">
        <v>23.456361615817197</v>
      </c>
      <c r="N97" s="73">
        <v>2.7221189552995204</v>
      </c>
      <c r="O97" s="74">
        <v>1.395372937077318</v>
      </c>
      <c r="Q97" s="40"/>
      <c r="R97" s="21">
        <v>3</v>
      </c>
      <c r="S97" s="71">
        <v>501.1842986225991</v>
      </c>
      <c r="T97" s="72">
        <v>98.81334872896646</v>
      </c>
      <c r="U97" s="73">
        <v>113.62053533664393</v>
      </c>
      <c r="V97" s="73">
        <v>143.91571964210124</v>
      </c>
      <c r="W97" s="73">
        <v>132.68117550878449</v>
      </c>
      <c r="X97" s="73">
        <v>159.97672358674541</v>
      </c>
      <c r="Y97" s="73">
        <v>98.687272574442986</v>
      </c>
      <c r="Z97" s="73">
        <v>24.112648957766247</v>
      </c>
      <c r="AA97" s="73">
        <v>2.7982813304753007</v>
      </c>
      <c r="AB97" s="74">
        <v>1.4344141835801256</v>
      </c>
      <c r="AD97" s="40"/>
      <c r="AE97" s="21">
        <v>3</v>
      </c>
      <c r="AF97" s="71">
        <v>419.66363348616613</v>
      </c>
      <c r="AG97" s="72">
        <v>99.221478338834586</v>
      </c>
      <c r="AH97" s="73">
        <v>114.08982319457438</v>
      </c>
      <c r="AI97" s="73">
        <v>144.5101359559591</v>
      </c>
      <c r="AJ97" s="73">
        <v>133.22918969000384</v>
      </c>
      <c r="AK97" s="73">
        <v>160.63747680101534</v>
      </c>
      <c r="AL97" s="73">
        <v>99.094881450903927</v>
      </c>
      <c r="AM97" s="73">
        <v>24.212241635664586</v>
      </c>
      <c r="AN97" s="73">
        <v>2.8098390955181665</v>
      </c>
      <c r="AO97" s="74">
        <v>1.440338756612658</v>
      </c>
      <c r="AQ97" s="40"/>
      <c r="AR97" s="21">
        <v>3</v>
      </c>
      <c r="AS97" s="71">
        <v>341.2258419858382</v>
      </c>
      <c r="AT97" s="72">
        <v>97.80429074431477</v>
      </c>
      <c r="AU97" s="73">
        <v>112.46026994865156</v>
      </c>
      <c r="AV97" s="73">
        <v>142.44608716946766</v>
      </c>
      <c r="AW97" s="73">
        <v>131.32626747983653</v>
      </c>
      <c r="AX97" s="73">
        <v>158.34308003180027</v>
      </c>
      <c r="AY97" s="73">
        <v>97.679502048945679</v>
      </c>
      <c r="AZ97" s="73">
        <v>23.866416426687124</v>
      </c>
      <c r="BA97" s="73">
        <v>2.7697059592715303</v>
      </c>
      <c r="BB97" s="74">
        <v>1.4197662933521644</v>
      </c>
      <c r="BD97" s="40"/>
      <c r="BE97" s="21">
        <v>3</v>
      </c>
      <c r="BF97" s="71">
        <v>270.00727168771851</v>
      </c>
      <c r="BG97" s="72">
        <v>95.47736879264535</v>
      </c>
      <c r="BH97" s="73">
        <v>109.78465859415279</v>
      </c>
      <c r="BI97" s="73">
        <v>139.05706482043215</v>
      </c>
      <c r="BJ97" s="73">
        <v>128.2018035907366</v>
      </c>
      <c r="BK97" s="73">
        <v>154.5758425617779</v>
      </c>
      <c r="BL97" s="73">
        <v>95.355549021771949</v>
      </c>
      <c r="BM97" s="73">
        <v>23.298595854927903</v>
      </c>
      <c r="BN97" s="73">
        <v>2.7038101836644342</v>
      </c>
      <c r="BO97" s="74">
        <v>1.3859877614585263</v>
      </c>
      <c r="BQ97" s="40"/>
      <c r="BR97" s="21">
        <v>3</v>
      </c>
      <c r="BS97" s="71">
        <v>208.17379878274971</v>
      </c>
      <c r="BT97" s="72">
        <v>93.295004374231809</v>
      </c>
      <c r="BU97" s="73">
        <v>107.27526672848573</v>
      </c>
      <c r="BV97" s="73">
        <v>135.87858185393765</v>
      </c>
      <c r="BW97" s="73">
        <v>125.27144367329387</v>
      </c>
      <c r="BX97" s="73">
        <v>151.04264068347999</v>
      </c>
      <c r="BY97" s="73">
        <v>93.175969086600617</v>
      </c>
      <c r="BZ97" s="73">
        <v>22.766050527843976</v>
      </c>
      <c r="CA97" s="73">
        <v>2.6420081125182509</v>
      </c>
      <c r="CB97" s="74">
        <v>1.3543076846695152</v>
      </c>
    </row>
    <row r="98" spans="4:80">
      <c r="D98" s="40"/>
      <c r="E98" s="21">
        <v>4</v>
      </c>
      <c r="F98" s="71">
        <v>301.01032782282687</v>
      </c>
      <c r="G98" s="72">
        <v>33.945094600538852</v>
      </c>
      <c r="H98" s="73">
        <v>56.274179430286836</v>
      </c>
      <c r="I98" s="73">
        <v>82.660107625366606</v>
      </c>
      <c r="J98" s="73">
        <v>84.917493611659751</v>
      </c>
      <c r="K98" s="73">
        <v>107.66075352851051</v>
      </c>
      <c r="L98" s="73">
        <v>64.372008737330148</v>
      </c>
      <c r="M98" s="73">
        <v>18.175628739972154</v>
      </c>
      <c r="N98" s="73">
        <v>2.826708390473994</v>
      </c>
      <c r="O98" s="74">
        <v>0.73003349699108988</v>
      </c>
      <c r="Q98" s="40"/>
      <c r="R98" s="21">
        <v>4</v>
      </c>
      <c r="S98" s="71">
        <v>225.67989466023138</v>
      </c>
      <c r="T98" s="72">
        <v>34.894847007688568</v>
      </c>
      <c r="U98" s="73">
        <v>57.848679015668509</v>
      </c>
      <c r="V98" s="73">
        <v>84.972861120865787</v>
      </c>
      <c r="W98" s="73">
        <v>87.293406682926147</v>
      </c>
      <c r="X98" s="73">
        <v>110.67300201455929</v>
      </c>
      <c r="Y98" s="73">
        <v>66.173078110410401</v>
      </c>
      <c r="Z98" s="73">
        <v>18.684166051486208</v>
      </c>
      <c r="AA98" s="73">
        <v>2.9057970814838683</v>
      </c>
      <c r="AB98" s="74">
        <v>0.7504591602342322</v>
      </c>
      <c r="AD98" s="40"/>
      <c r="AE98" s="21">
        <v>4</v>
      </c>
      <c r="AF98" s="71">
        <v>154.07306171341659</v>
      </c>
      <c r="AG98" s="72">
        <v>35.038973489371919</v>
      </c>
      <c r="AH98" s="73">
        <v>58.087611903802987</v>
      </c>
      <c r="AI98" s="73">
        <v>85.323825247724415</v>
      </c>
      <c r="AJ98" s="73">
        <v>87.65395537874339</v>
      </c>
      <c r="AK98" s="73">
        <v>111.13011565068379</v>
      </c>
      <c r="AL98" s="73">
        <v>66.446393334520977</v>
      </c>
      <c r="AM98" s="73">
        <v>18.761337420530893</v>
      </c>
      <c r="AN98" s="73">
        <v>2.9177989197423293</v>
      </c>
      <c r="AO98" s="74">
        <v>0.75355878804998877</v>
      </c>
      <c r="AQ98" s="40"/>
      <c r="AR98" s="21">
        <v>4</v>
      </c>
      <c r="AS98" s="71">
        <v>89.006694756319433</v>
      </c>
      <c r="AT98" s="72">
        <v>34.538509281569333</v>
      </c>
      <c r="AU98" s="73">
        <v>57.257942316496191</v>
      </c>
      <c r="AV98" s="73">
        <v>84.105138843505372</v>
      </c>
      <c r="AW98" s="73">
        <v>86.401987556321529</v>
      </c>
      <c r="AX98" s="73">
        <v>109.54283612296021</v>
      </c>
      <c r="AY98" s="73">
        <v>65.497334663849969</v>
      </c>
      <c r="AZ98" s="73">
        <v>18.493367873068806</v>
      </c>
      <c r="BA98" s="73">
        <v>2.8761237854710866</v>
      </c>
      <c r="BB98" s="74">
        <v>0.74279565305094242</v>
      </c>
      <c r="BD98" s="40"/>
      <c r="BE98" s="21">
        <v>4</v>
      </c>
      <c r="BF98" s="71">
        <v>32.131477979615816</v>
      </c>
      <c r="BG98" s="72">
        <v>33.71678239399008</v>
      </c>
      <c r="BH98" s="73">
        <v>55.895683443498626</v>
      </c>
      <c r="BI98" s="73">
        <v>82.104141828611787</v>
      </c>
      <c r="BJ98" s="73">
        <v>84.3463448029962</v>
      </c>
      <c r="BK98" s="73">
        <v>106.93663522847174</v>
      </c>
      <c r="BL98" s="73">
        <v>63.939047346951135</v>
      </c>
      <c r="BM98" s="73">
        <v>18.053380799529876</v>
      </c>
      <c r="BN98" s="73">
        <v>2.8076961579999447</v>
      </c>
      <c r="BO98" s="74">
        <v>0.72512334545037493</v>
      </c>
      <c r="BQ98" s="40"/>
      <c r="BR98" s="21">
        <v>4</v>
      </c>
      <c r="BS98" s="71">
        <v>0</v>
      </c>
      <c r="BT98" s="72">
        <v>32.946104408929145</v>
      </c>
      <c r="BU98" s="73">
        <v>54.618053443504373</v>
      </c>
      <c r="BV98" s="73">
        <v>80.227454609462697</v>
      </c>
      <c r="BW98" s="73">
        <v>82.418406653369715</v>
      </c>
      <c r="BX98" s="73">
        <v>104.49234177235105</v>
      </c>
      <c r="BY98" s="73">
        <v>62.477566960114231</v>
      </c>
      <c r="BZ98" s="73">
        <v>17.640727451546127</v>
      </c>
      <c r="CA98" s="73">
        <v>2.7435195235742222</v>
      </c>
      <c r="CB98" s="74">
        <v>0.70854891102593376</v>
      </c>
    </row>
    <row r="99" spans="4:80">
      <c r="D99" s="40"/>
      <c r="E99" s="21">
        <v>5</v>
      </c>
      <c r="F99" s="71">
        <v>106.75437481160236</v>
      </c>
      <c r="G99" s="72">
        <v>8.9225862251625738</v>
      </c>
      <c r="H99" s="73">
        <v>15.735129595077371</v>
      </c>
      <c r="I99" s="73">
        <v>20.072957555488518</v>
      </c>
      <c r="J99" s="73">
        <v>17.868928283605918</v>
      </c>
      <c r="K99" s="73">
        <v>26.122157980798157</v>
      </c>
      <c r="L99" s="73">
        <v>14.521370543170931</v>
      </c>
      <c r="M99" s="73">
        <v>3.496921057877683</v>
      </c>
      <c r="N99" s="73">
        <v>1.4323570421218228E-2</v>
      </c>
      <c r="O99" s="74">
        <v>0</v>
      </c>
      <c r="Q99" s="40"/>
      <c r="R99" s="21">
        <v>5</v>
      </c>
      <c r="S99" s="71">
        <v>109.74126365796525</v>
      </c>
      <c r="T99" s="72">
        <v>9.1722319499741509</v>
      </c>
      <c r="U99" s="73">
        <v>16.175383993705569</v>
      </c>
      <c r="V99" s="73">
        <v>20.634580375553856</v>
      </c>
      <c r="W99" s="73">
        <v>18.368884399511717</v>
      </c>
      <c r="X99" s="73">
        <v>26.853031843845645</v>
      </c>
      <c r="Y99" s="73">
        <v>14.927665084128572</v>
      </c>
      <c r="Z99" s="73">
        <v>3.5947616805483631</v>
      </c>
      <c r="AA99" s="73">
        <v>1.4724330697382389E-2</v>
      </c>
      <c r="AB99" s="74">
        <v>0</v>
      </c>
      <c r="AD99" s="40"/>
      <c r="AE99" s="21">
        <v>5</v>
      </c>
      <c r="AF99" s="71">
        <v>110.19452892727629</v>
      </c>
      <c r="AG99" s="72">
        <v>9.2101160971619045</v>
      </c>
      <c r="AH99" s="73">
        <v>16.242193319001544</v>
      </c>
      <c r="AI99" s="73">
        <v>20.719807557374875</v>
      </c>
      <c r="AJ99" s="73">
        <v>18.444753558083082</v>
      </c>
      <c r="AK99" s="73">
        <v>26.963943148352346</v>
      </c>
      <c r="AL99" s="73">
        <v>14.989320945461014</v>
      </c>
      <c r="AM99" s="73">
        <v>3.6096091551165541</v>
      </c>
      <c r="AN99" s="73">
        <v>1.4785146724977761E-2</v>
      </c>
      <c r="AO99" s="74">
        <v>0</v>
      </c>
      <c r="AQ99" s="40"/>
      <c r="AR99" s="21">
        <v>5</v>
      </c>
      <c r="AS99" s="71">
        <v>108.62061245279692</v>
      </c>
      <c r="AT99" s="72">
        <v>9.0785673388133148</v>
      </c>
      <c r="AU99" s="73">
        <v>16.010204890035833</v>
      </c>
      <c r="AV99" s="73">
        <v>20.423865038448941</v>
      </c>
      <c r="AW99" s="73">
        <v>18.181305800963145</v>
      </c>
      <c r="AX99" s="73">
        <v>26.578815186453937</v>
      </c>
      <c r="AY99" s="73">
        <v>14.775227383766227</v>
      </c>
      <c r="AZ99" s="73">
        <v>3.5580528449169897</v>
      </c>
      <c r="BA99" s="73">
        <v>1.4573969398529958E-2</v>
      </c>
      <c r="BB99" s="74">
        <v>0</v>
      </c>
      <c r="BD99" s="40"/>
      <c r="BE99" s="21">
        <v>5</v>
      </c>
      <c r="BF99" s="71">
        <v>106.03635274806732</v>
      </c>
      <c r="BG99" s="72">
        <v>8.86257356727603</v>
      </c>
      <c r="BH99" s="73">
        <v>15.629296272164025</v>
      </c>
      <c r="BI99" s="73">
        <v>19.937948321153353</v>
      </c>
      <c r="BJ99" s="73">
        <v>17.748743187847573</v>
      </c>
      <c r="BK99" s="73">
        <v>25.946462269868633</v>
      </c>
      <c r="BL99" s="73">
        <v>14.423700874258857</v>
      </c>
      <c r="BM99" s="73">
        <v>3.4734010243574867</v>
      </c>
      <c r="BN99" s="73">
        <v>1.4227231141360304E-2</v>
      </c>
      <c r="BO99" s="74">
        <v>0</v>
      </c>
      <c r="BQ99" s="40"/>
      <c r="BR99" s="21">
        <v>5</v>
      </c>
      <c r="BS99" s="71">
        <v>103.61263740879882</v>
      </c>
      <c r="BT99" s="72">
        <v>8.6599981773865089</v>
      </c>
      <c r="BU99" s="73">
        <v>15.272051194083891</v>
      </c>
      <c r="BV99" s="73">
        <v>19.482218659323745</v>
      </c>
      <c r="BW99" s="73">
        <v>17.343053063637718</v>
      </c>
      <c r="BX99" s="73">
        <v>25.353393600743008</v>
      </c>
      <c r="BY99" s="73">
        <v>14.094012572540098</v>
      </c>
      <c r="BZ99" s="73">
        <v>3.3940081074569233</v>
      </c>
      <c r="CA99" s="73">
        <v>1.3902033626932764E-2</v>
      </c>
      <c r="CB99" s="74">
        <v>0</v>
      </c>
    </row>
    <row r="100" spans="4:80">
      <c r="D100" s="40"/>
      <c r="E100" s="21">
        <v>6</v>
      </c>
      <c r="F100" s="71">
        <v>20.556274070216478</v>
      </c>
      <c r="G100" s="72">
        <v>1.8645438122311226</v>
      </c>
      <c r="H100" s="73">
        <v>2.3836907454303597</v>
      </c>
      <c r="I100" s="73">
        <v>5.3344539574674013</v>
      </c>
      <c r="J100" s="73">
        <v>3.5574812418217219</v>
      </c>
      <c r="K100" s="73">
        <v>2.877704777176882</v>
      </c>
      <c r="L100" s="73">
        <v>3.9528177412305938</v>
      </c>
      <c r="M100" s="73">
        <v>0.57493120131988662</v>
      </c>
      <c r="N100" s="73">
        <v>6.6809170727463278E-3</v>
      </c>
      <c r="O100" s="74">
        <v>3.9696764657625467E-3</v>
      </c>
      <c r="Q100" s="40"/>
      <c r="R100" s="21">
        <v>6</v>
      </c>
      <c r="S100" s="71">
        <v>21.131419640142433</v>
      </c>
      <c r="T100" s="72">
        <v>1.9167120266592099</v>
      </c>
      <c r="U100" s="73">
        <v>2.4503842117474943</v>
      </c>
      <c r="V100" s="73">
        <v>5.4837070541682591</v>
      </c>
      <c r="W100" s="73">
        <v>3.6570162825270294</v>
      </c>
      <c r="X100" s="73">
        <v>2.9582203000043421</v>
      </c>
      <c r="Y100" s="73">
        <v>4.0634139321953491</v>
      </c>
      <c r="Z100" s="73">
        <v>0.59101724552818213</v>
      </c>
      <c r="AA100" s="73">
        <v>6.8678429642920168E-3</v>
      </c>
      <c r="AB100" s="74">
        <v>4.0807443482749062E-3</v>
      </c>
      <c r="AD100" s="40"/>
      <c r="AE100" s="21">
        <v>6</v>
      </c>
      <c r="AF100" s="71">
        <v>21.218698921379492</v>
      </c>
      <c r="AG100" s="72">
        <v>1.924628638551553</v>
      </c>
      <c r="AH100" s="73">
        <v>2.4605050543788947</v>
      </c>
      <c r="AI100" s="73">
        <v>5.5063564557869364</v>
      </c>
      <c r="AJ100" s="73">
        <v>3.6721208878042275</v>
      </c>
      <c r="AK100" s="73">
        <v>2.9704386623255741</v>
      </c>
      <c r="AL100" s="73">
        <v>4.0801970851216645</v>
      </c>
      <c r="AM100" s="73">
        <v>0.59345832905531137</v>
      </c>
      <c r="AN100" s="73">
        <v>6.8962092741651935E-3</v>
      </c>
      <c r="AO100" s="74">
        <v>4.0975990811653092E-3</v>
      </c>
      <c r="AQ100" s="40"/>
      <c r="AR100" s="21">
        <v>6</v>
      </c>
      <c r="AS100" s="71">
        <v>20.915630700801888</v>
      </c>
      <c r="AT100" s="72">
        <v>1.897139027670143</v>
      </c>
      <c r="AU100" s="73">
        <v>2.4253614816595768</v>
      </c>
      <c r="AV100" s="73">
        <v>5.4277087658835796</v>
      </c>
      <c r="AW100" s="73">
        <v>3.6196717179782989</v>
      </c>
      <c r="AX100" s="73">
        <v>2.9280116707809198</v>
      </c>
      <c r="AY100" s="73">
        <v>4.0219193332776149</v>
      </c>
      <c r="AZ100" s="73">
        <v>0.58498192056107845</v>
      </c>
      <c r="BA100" s="73">
        <v>6.7977102153305271E-3</v>
      </c>
      <c r="BB100" s="74">
        <v>4.0390727753455901E-3</v>
      </c>
      <c r="BD100" s="40"/>
      <c r="BE100" s="21">
        <v>6</v>
      </c>
      <c r="BF100" s="71">
        <v>20.418014084594933</v>
      </c>
      <c r="BG100" s="72">
        <v>1.852003027856034</v>
      </c>
      <c r="BH100" s="73">
        <v>2.3676582170128238</v>
      </c>
      <c r="BI100" s="73">
        <v>5.2985748129814443</v>
      </c>
      <c r="BJ100" s="73">
        <v>3.5335538849640016</v>
      </c>
      <c r="BK100" s="73">
        <v>2.8583495467612696</v>
      </c>
      <c r="BL100" s="73">
        <v>3.926231380190635</v>
      </c>
      <c r="BM100" s="73">
        <v>0.57106425639804237</v>
      </c>
      <c r="BN100" s="73">
        <v>6.6359817165012507E-3</v>
      </c>
      <c r="BO100" s="74">
        <v>3.9429767141828716E-3</v>
      </c>
      <c r="BQ100" s="40"/>
      <c r="BR100" s="21">
        <v>6</v>
      </c>
      <c r="BS100" s="71">
        <v>19.951311367538921</v>
      </c>
      <c r="BT100" s="72">
        <v>1.8096710536730747</v>
      </c>
      <c r="BU100" s="73">
        <v>2.313539705860773</v>
      </c>
      <c r="BV100" s="73">
        <v>5.1774631685532659</v>
      </c>
      <c r="BW100" s="73">
        <v>3.4527860300617581</v>
      </c>
      <c r="BX100" s="73">
        <v>2.7930151075625136</v>
      </c>
      <c r="BY100" s="73">
        <v>3.836487938672096</v>
      </c>
      <c r="BZ100" s="73">
        <v>0.55801121221018368</v>
      </c>
      <c r="CA100" s="73">
        <v>6.4843004273908754E-3</v>
      </c>
      <c r="CB100" s="74">
        <v>3.8528505178655648E-3</v>
      </c>
    </row>
    <row r="101" spans="4:80">
      <c r="D101" s="49"/>
      <c r="E101" s="22" t="s">
        <v>20</v>
      </c>
      <c r="F101" s="75">
        <v>6.8257568846397012</v>
      </c>
      <c r="G101" s="76">
        <v>0.68239334879726721</v>
      </c>
      <c r="H101" s="77">
        <v>2.1194473733314725</v>
      </c>
      <c r="I101" s="77">
        <v>1.346101288764868</v>
      </c>
      <c r="J101" s="77">
        <v>1.2366149055104929</v>
      </c>
      <c r="K101" s="77">
        <v>1.2654646073888272</v>
      </c>
      <c r="L101" s="77">
        <v>0.13070062895822396</v>
      </c>
      <c r="M101" s="77">
        <v>3.9243596501391413E-2</v>
      </c>
      <c r="N101" s="77">
        <v>3.4412783051789666E-3</v>
      </c>
      <c r="O101" s="78">
        <v>2.3498570819788654E-3</v>
      </c>
      <c r="Q101" s="49"/>
      <c r="R101" s="22" t="s">
        <v>20</v>
      </c>
      <c r="S101" s="75">
        <v>7.0167352603989608</v>
      </c>
      <c r="T101" s="76">
        <v>0.70148608467766371</v>
      </c>
      <c r="U101" s="77">
        <v>2.1787475540596994</v>
      </c>
      <c r="V101" s="77">
        <v>1.3837639600378913</v>
      </c>
      <c r="W101" s="77">
        <v>1.2712142488632485</v>
      </c>
      <c r="X101" s="77">
        <v>1.3008711387646812</v>
      </c>
      <c r="Y101" s="77">
        <v>0.13435751188725503</v>
      </c>
      <c r="Z101" s="77">
        <v>4.0341596099890603E-2</v>
      </c>
      <c r="AA101" s="77">
        <v>3.5375620950012505E-3</v>
      </c>
      <c r="AB101" s="78">
        <v>2.415603913629522E-3</v>
      </c>
      <c r="AD101" s="49"/>
      <c r="AE101" s="22" t="s">
        <v>20</v>
      </c>
      <c r="AF101" s="75">
        <v>7.0457165413818519</v>
      </c>
      <c r="AG101" s="76">
        <v>0.70438343858530927</v>
      </c>
      <c r="AH101" s="77">
        <v>2.1877464535067621</v>
      </c>
      <c r="AI101" s="77">
        <v>1.3894793320238048</v>
      </c>
      <c r="AJ101" s="77">
        <v>1.2764647558253233</v>
      </c>
      <c r="AK101" s="77">
        <v>1.3062441378299088</v>
      </c>
      <c r="AL101" s="77">
        <v>0.13491244985479428</v>
      </c>
      <c r="AM101" s="77">
        <v>4.0508219335409788E-2</v>
      </c>
      <c r="AN101" s="77">
        <v>3.5521733176375491E-3</v>
      </c>
      <c r="AO101" s="78">
        <v>2.4255811029014864E-3</v>
      </c>
      <c r="AQ101" s="49"/>
      <c r="AR101" s="22" t="s">
        <v>20</v>
      </c>
      <c r="AS101" s="75">
        <v>6.9450820593713036</v>
      </c>
      <c r="AT101" s="76">
        <v>0.69432267868069086</v>
      </c>
      <c r="AU101" s="77">
        <v>2.1564987117297583</v>
      </c>
      <c r="AV101" s="77">
        <v>1.3696332976252716</v>
      </c>
      <c r="AW101" s="77">
        <v>1.2582329168416324</v>
      </c>
      <c r="AX101" s="77">
        <v>1.2875869577662831</v>
      </c>
      <c r="AY101" s="77">
        <v>0.13298548551721839</v>
      </c>
      <c r="AZ101" s="77">
        <v>3.9929637491243078E-2</v>
      </c>
      <c r="BA101" s="77">
        <v>3.5014373676837585E-3</v>
      </c>
      <c r="BB101" s="78">
        <v>2.3909363515222052E-3</v>
      </c>
      <c r="BD101" s="49"/>
      <c r="BE101" s="22" t="s">
        <v>20</v>
      </c>
      <c r="BF101" s="75">
        <v>6.7798473464859086</v>
      </c>
      <c r="BG101" s="76">
        <v>0.67780362138505856</v>
      </c>
      <c r="BH101" s="77">
        <v>2.1051921263756541</v>
      </c>
      <c r="BI101" s="77">
        <v>1.3370475106242357</v>
      </c>
      <c r="BJ101" s="77">
        <v>1.2282975247209955</v>
      </c>
      <c r="BK101" s="77">
        <v>1.256953185629003</v>
      </c>
      <c r="BL101" s="77">
        <v>0.12982154615271338</v>
      </c>
      <c r="BM101" s="77">
        <v>3.8979646961241947E-2</v>
      </c>
      <c r="BN101" s="77">
        <v>3.4181325207158606E-3</v>
      </c>
      <c r="BO101" s="78">
        <v>2.3340521162901755E-3</v>
      </c>
      <c r="BQ101" s="49"/>
      <c r="BR101" s="22" t="s">
        <v>20</v>
      </c>
      <c r="BS101" s="75">
        <v>6.6248776631112021</v>
      </c>
      <c r="BT101" s="76">
        <v>0.66231079282591476</v>
      </c>
      <c r="BU101" s="77">
        <v>2.0570729076683989</v>
      </c>
      <c r="BV101" s="77">
        <v>1.3064860807292438</v>
      </c>
      <c r="BW101" s="77">
        <v>1.2002218367640078</v>
      </c>
      <c r="BX101" s="77">
        <v>1.228222503765684</v>
      </c>
      <c r="BY101" s="77">
        <v>0.12685416313148229</v>
      </c>
      <c r="BZ101" s="77">
        <v>3.8088673575126929E-2</v>
      </c>
      <c r="CA101" s="77">
        <v>3.3400028981156291E-3</v>
      </c>
      <c r="CB101" s="78">
        <v>2.280701753227941E-3</v>
      </c>
    </row>
    <row r="102" spans="4:80">
      <c r="D102" s="40" t="s">
        <v>22</v>
      </c>
      <c r="E102" s="40" t="s">
        <v>18</v>
      </c>
      <c r="F102" s="67">
        <v>456.40711641359866</v>
      </c>
      <c r="G102" s="68">
        <v>264.58075636385939</v>
      </c>
      <c r="H102" s="69">
        <v>112.03768064902533</v>
      </c>
      <c r="I102" s="69">
        <v>64.576086638203179</v>
      </c>
      <c r="J102" s="69">
        <v>35.601339942965041</v>
      </c>
      <c r="K102" s="69">
        <v>18.080673506987011</v>
      </c>
      <c r="L102" s="69">
        <v>2.8273738024853832</v>
      </c>
      <c r="M102" s="69">
        <v>0.73010600150970106</v>
      </c>
      <c r="N102" s="69">
        <v>0</v>
      </c>
      <c r="O102" s="70">
        <v>0</v>
      </c>
      <c r="Q102" s="40" t="s">
        <v>22</v>
      </c>
      <c r="R102" s="40" t="s">
        <v>18</v>
      </c>
      <c r="S102" s="67">
        <v>439.54315697441405</v>
      </c>
      <c r="T102" s="68">
        <v>265.72938362047375</v>
      </c>
      <c r="U102" s="69">
        <v>115.17239151491269</v>
      </c>
      <c r="V102" s="69">
        <v>66.382865922535146</v>
      </c>
      <c r="W102" s="69">
        <v>36.597432565669052</v>
      </c>
      <c r="X102" s="69">
        <v>18.58655405874946</v>
      </c>
      <c r="Y102" s="69">
        <v>2.9064811111089952</v>
      </c>
      <c r="Z102" s="69">
        <v>0.75053369336233433</v>
      </c>
      <c r="AA102" s="69">
        <v>0</v>
      </c>
      <c r="AB102" s="70">
        <v>0</v>
      </c>
      <c r="AD102" s="40" t="s">
        <v>22</v>
      </c>
      <c r="AE102" s="40" t="s">
        <v>18</v>
      </c>
      <c r="AF102" s="67">
        <v>415.69241482511757</v>
      </c>
      <c r="AG102" s="68">
        <v>261.41018001400835</v>
      </c>
      <c r="AH102" s="69">
        <v>115.64808901753949</v>
      </c>
      <c r="AI102" s="69">
        <v>66.65704763502022</v>
      </c>
      <c r="AJ102" s="69">
        <v>36.748591250880409</v>
      </c>
      <c r="AK102" s="69">
        <v>18.663322260155091</v>
      </c>
      <c r="AL102" s="69">
        <v>2.9184857746208017</v>
      </c>
      <c r="AM102" s="69">
        <v>0.75363362902290021</v>
      </c>
      <c r="AN102" s="69">
        <v>0</v>
      </c>
      <c r="AO102" s="70">
        <v>0</v>
      </c>
      <c r="AQ102" s="40" t="s">
        <v>22</v>
      </c>
      <c r="AR102" s="40" t="s">
        <v>18</v>
      </c>
      <c r="AS102" s="67">
        <v>387.51150200433386</v>
      </c>
      <c r="AT102" s="68">
        <v>252.98202674450451</v>
      </c>
      <c r="AU102" s="69">
        <v>113.99627894748701</v>
      </c>
      <c r="AV102" s="69">
        <v>65.704980173647854</v>
      </c>
      <c r="AW102" s="69">
        <v>36.22370844819752</v>
      </c>
      <c r="AX102" s="69">
        <v>18.396752670360286</v>
      </c>
      <c r="AY102" s="69">
        <v>2.8768008299513537</v>
      </c>
      <c r="AZ102" s="69">
        <v>0.74286942506479225</v>
      </c>
      <c r="BA102" s="69">
        <v>0</v>
      </c>
      <c r="BB102" s="70">
        <v>0</v>
      </c>
      <c r="BD102" s="40" t="s">
        <v>22</v>
      </c>
      <c r="BE102" s="40" t="s">
        <v>18</v>
      </c>
      <c r="BF102" s="67">
        <v>358.9172982776962</v>
      </c>
      <c r="BG102" s="68">
        <v>242.87422659528033</v>
      </c>
      <c r="BH102" s="69">
        <v>111.28412345949317</v>
      </c>
      <c r="BI102" s="69">
        <v>64.141752634891304</v>
      </c>
      <c r="BJ102" s="69">
        <v>35.361887952209884</v>
      </c>
      <c r="BK102" s="69">
        <v>17.959064228449236</v>
      </c>
      <c r="BL102" s="69">
        <v>2.8083570944991463</v>
      </c>
      <c r="BM102" s="69">
        <v>0.72519536230893311</v>
      </c>
      <c r="BN102" s="69">
        <v>0</v>
      </c>
      <c r="BO102" s="70">
        <v>0</v>
      </c>
      <c r="BQ102" s="40" t="s">
        <v>22</v>
      </c>
      <c r="BR102" s="40" t="s">
        <v>18</v>
      </c>
      <c r="BS102" s="67">
        <v>333.62264791510358</v>
      </c>
      <c r="BT102" s="68">
        <v>233.71582150405678</v>
      </c>
      <c r="BU102" s="69">
        <v>108.74045772547217</v>
      </c>
      <c r="BV102" s="69">
        <v>62.675638932186786</v>
      </c>
      <c r="BW102" s="69">
        <v>34.55360713120789</v>
      </c>
      <c r="BX102" s="69">
        <v>17.548566712066169</v>
      </c>
      <c r="BY102" s="69">
        <v>2.7441653527834249</v>
      </c>
      <c r="BZ102" s="69">
        <v>0.70861928176634237</v>
      </c>
      <c r="CA102" s="69">
        <v>0</v>
      </c>
      <c r="CB102" s="70">
        <v>0</v>
      </c>
    </row>
    <row r="103" spans="4:80">
      <c r="D103" s="40"/>
      <c r="E103" s="21" t="s">
        <v>19</v>
      </c>
      <c r="F103" s="59">
        <v>192.27502106401982</v>
      </c>
      <c r="G103" s="60">
        <v>153.23756341895728</v>
      </c>
      <c r="H103" s="61">
        <v>27.687722980879119</v>
      </c>
      <c r="I103" s="61">
        <v>8.6186164176181421</v>
      </c>
      <c r="J103" s="61">
        <v>2.0688651483338005</v>
      </c>
      <c r="K103" s="61">
        <v>0.66225309823146328</v>
      </c>
      <c r="L103" s="61">
        <v>0</v>
      </c>
      <c r="M103" s="61">
        <v>0</v>
      </c>
      <c r="N103" s="61">
        <v>0</v>
      </c>
      <c r="O103" s="62">
        <v>0</v>
      </c>
      <c r="Q103" s="40"/>
      <c r="R103" s="21" t="s">
        <v>19</v>
      </c>
      <c r="S103" s="59">
        <v>197.65469863567748</v>
      </c>
      <c r="T103" s="60">
        <v>157.52500896699831</v>
      </c>
      <c r="U103" s="61">
        <v>28.462399907222611</v>
      </c>
      <c r="V103" s="61">
        <v>8.8597573478544351</v>
      </c>
      <c r="W103" s="61">
        <v>2.1267500851065795</v>
      </c>
      <c r="X103" s="61">
        <v>0.68078232849549403</v>
      </c>
      <c r="Y103" s="61">
        <v>0</v>
      </c>
      <c r="Z103" s="61">
        <v>0</v>
      </c>
      <c r="AA103" s="61">
        <v>0</v>
      </c>
      <c r="AB103" s="62">
        <v>0</v>
      </c>
      <c r="AD103" s="40"/>
      <c r="AE103" s="21" t="s">
        <v>19</v>
      </c>
      <c r="AF103" s="59">
        <v>198.47107350891494</v>
      </c>
      <c r="AG103" s="60">
        <v>158.17563584364143</v>
      </c>
      <c r="AH103" s="61">
        <v>28.579958398251062</v>
      </c>
      <c r="AI103" s="61">
        <v>8.8963508785506189</v>
      </c>
      <c r="AJ103" s="61">
        <v>2.1355342189679098</v>
      </c>
      <c r="AK103" s="61">
        <v>0.68359416950389962</v>
      </c>
      <c r="AL103" s="61">
        <v>0</v>
      </c>
      <c r="AM103" s="61">
        <v>0</v>
      </c>
      <c r="AN103" s="61">
        <v>0</v>
      </c>
      <c r="AO103" s="62">
        <v>0</v>
      </c>
      <c r="AQ103" s="40"/>
      <c r="AR103" s="21" t="s">
        <v>19</v>
      </c>
      <c r="AS103" s="59">
        <v>195.63629672512886</v>
      </c>
      <c r="AT103" s="60">
        <v>155.91640172794538</v>
      </c>
      <c r="AU103" s="61">
        <v>28.171748772956242</v>
      </c>
      <c r="AV103" s="61">
        <v>8.7692836516491752</v>
      </c>
      <c r="AW103" s="61">
        <v>2.1050322283358134</v>
      </c>
      <c r="AX103" s="61">
        <v>0.673830344242209</v>
      </c>
      <c r="AY103" s="61">
        <v>0</v>
      </c>
      <c r="AZ103" s="61">
        <v>0</v>
      </c>
      <c r="BA103" s="61">
        <v>0</v>
      </c>
      <c r="BB103" s="62">
        <v>0</v>
      </c>
      <c r="BD103" s="40"/>
      <c r="BE103" s="21" t="s">
        <v>19</v>
      </c>
      <c r="BF103" s="59">
        <v>190.98179343157597</v>
      </c>
      <c r="BG103" s="60">
        <v>152.2068988518954</v>
      </c>
      <c r="BH103" s="61">
        <v>27.501497395048073</v>
      </c>
      <c r="BI103" s="61">
        <v>8.5606482382726465</v>
      </c>
      <c r="BJ103" s="61">
        <v>2.054950113698415</v>
      </c>
      <c r="BK103" s="61">
        <v>0.6577988326614217</v>
      </c>
      <c r="BL103" s="61">
        <v>0</v>
      </c>
      <c r="BM103" s="61">
        <v>0</v>
      </c>
      <c r="BN103" s="61">
        <v>0</v>
      </c>
      <c r="BO103" s="62">
        <v>0</v>
      </c>
      <c r="BQ103" s="40"/>
      <c r="BR103" s="21" t="s">
        <v>19</v>
      </c>
      <c r="BS103" s="59">
        <v>186.61644616844546</v>
      </c>
      <c r="BT103" s="60">
        <v>148.72784486777437</v>
      </c>
      <c r="BU103" s="61">
        <v>26.872884665906035</v>
      </c>
      <c r="BV103" s="61">
        <v>8.3649740764266625</v>
      </c>
      <c r="BW103" s="61">
        <v>2.0079792967764498</v>
      </c>
      <c r="BX103" s="61">
        <v>0.64276326156192953</v>
      </c>
      <c r="BY103" s="61">
        <v>0</v>
      </c>
      <c r="BZ103" s="61">
        <v>0</v>
      </c>
      <c r="CA103" s="61">
        <v>0</v>
      </c>
      <c r="CB103" s="62">
        <v>0</v>
      </c>
    </row>
    <row r="104" spans="4:80">
      <c r="D104" s="40"/>
      <c r="E104" s="21">
        <v>2</v>
      </c>
      <c r="F104" s="59">
        <v>163.91336951614849</v>
      </c>
      <c r="G104" s="60">
        <v>82.607252584621406</v>
      </c>
      <c r="H104" s="61">
        <v>45.227730837934807</v>
      </c>
      <c r="I104" s="61">
        <v>20.441718010728302</v>
      </c>
      <c r="J104" s="61">
        <v>9.5634451892923025</v>
      </c>
      <c r="K104" s="61">
        <v>5.4258491164399798</v>
      </c>
      <c r="L104" s="61">
        <v>0.64737377713167488</v>
      </c>
      <c r="M104" s="61">
        <v>0</v>
      </c>
      <c r="N104" s="61">
        <v>0</v>
      </c>
      <c r="O104" s="62">
        <v>0</v>
      </c>
      <c r="Q104" s="40"/>
      <c r="R104" s="21">
        <v>2</v>
      </c>
      <c r="S104" s="59">
        <v>168.49951426236203</v>
      </c>
      <c r="T104" s="60">
        <v>84.918527244878902</v>
      </c>
      <c r="U104" s="61">
        <v>46.493160990324668</v>
      </c>
      <c r="V104" s="61">
        <v>21.013658407873542</v>
      </c>
      <c r="W104" s="61">
        <v>9.8310215562478547</v>
      </c>
      <c r="X104" s="61">
        <v>5.5776593653084054</v>
      </c>
      <c r="Y104" s="61">
        <v>0.66548669772865121</v>
      </c>
      <c r="Z104" s="61">
        <v>0</v>
      </c>
      <c r="AA104" s="61">
        <v>0</v>
      </c>
      <c r="AB104" s="62">
        <v>0</v>
      </c>
      <c r="AD104" s="40"/>
      <c r="AE104" s="21">
        <v>2</v>
      </c>
      <c r="AF104" s="59">
        <v>169.19546923103226</v>
      </c>
      <c r="AG104" s="60">
        <v>85.269266956070055</v>
      </c>
      <c r="AH104" s="61">
        <v>46.685192086331384</v>
      </c>
      <c r="AI104" s="61">
        <v>21.100451298897116</v>
      </c>
      <c r="AJ104" s="61">
        <v>9.8716267077174393</v>
      </c>
      <c r="AK104" s="61">
        <v>5.600696818952291</v>
      </c>
      <c r="AL104" s="61">
        <v>0.66823536306395337</v>
      </c>
      <c r="AM104" s="61">
        <v>0</v>
      </c>
      <c r="AN104" s="61">
        <v>0</v>
      </c>
      <c r="AO104" s="62">
        <v>0</v>
      </c>
      <c r="AQ104" s="40"/>
      <c r="AR104" s="21">
        <v>2</v>
      </c>
      <c r="AS104" s="59">
        <v>166.77883803325531</v>
      </c>
      <c r="AT104" s="60">
        <v>84.051359811900412</v>
      </c>
      <c r="AU104" s="61">
        <v>46.018384090923519</v>
      </c>
      <c r="AV104" s="61">
        <v>20.799072017715186</v>
      </c>
      <c r="AW104" s="61">
        <v>9.7306295451864315</v>
      </c>
      <c r="AX104" s="61">
        <v>5.5207016587775888</v>
      </c>
      <c r="AY104" s="61">
        <v>0.65869090875215919</v>
      </c>
      <c r="AZ104" s="61">
        <v>0</v>
      </c>
      <c r="BA104" s="61">
        <v>0</v>
      </c>
      <c r="BB104" s="62">
        <v>0</v>
      </c>
      <c r="BD104" s="40"/>
      <c r="BE104" s="21">
        <v>2</v>
      </c>
      <c r="BF104" s="59">
        <v>162.81090026344881</v>
      </c>
      <c r="BG104" s="60">
        <v>82.051642286978378</v>
      </c>
      <c r="BH104" s="61">
        <v>44.923532450912525</v>
      </c>
      <c r="BI104" s="61">
        <v>20.304228520726909</v>
      </c>
      <c r="BJ104" s="61">
        <v>9.4991221612062091</v>
      </c>
      <c r="BK104" s="61">
        <v>5.3893552548451611</v>
      </c>
      <c r="BL104" s="61">
        <v>0.6430195887796295</v>
      </c>
      <c r="BM104" s="61">
        <v>0</v>
      </c>
      <c r="BN104" s="61">
        <v>0</v>
      </c>
      <c r="BO104" s="62">
        <v>0</v>
      </c>
      <c r="BQ104" s="40"/>
      <c r="BR104" s="21">
        <v>2</v>
      </c>
      <c r="BS104" s="59">
        <v>159.08946637646682</v>
      </c>
      <c r="BT104" s="60">
        <v>80.176155070857149</v>
      </c>
      <c r="BU104" s="61">
        <v>43.896697296047329</v>
      </c>
      <c r="BV104" s="61">
        <v>19.840126645829145</v>
      </c>
      <c r="BW104" s="61">
        <v>9.28199692542597</v>
      </c>
      <c r="BX104" s="61">
        <v>5.2661686055365964</v>
      </c>
      <c r="BY104" s="61">
        <v>0.62832183277062992</v>
      </c>
      <c r="BZ104" s="61">
        <v>0</v>
      </c>
      <c r="CA104" s="61">
        <v>0</v>
      </c>
      <c r="CB104" s="62">
        <v>0</v>
      </c>
    </row>
    <row r="105" spans="4:80">
      <c r="D105" s="40"/>
      <c r="E105" s="21">
        <v>3</v>
      </c>
      <c r="F105" s="59">
        <v>78.020414919724146</v>
      </c>
      <c r="G105" s="60">
        <v>25.983204947221378</v>
      </c>
      <c r="H105" s="61">
        <v>20.427497390388787</v>
      </c>
      <c r="I105" s="61">
        <v>16.917225658870041</v>
      </c>
      <c r="J105" s="61">
        <v>8.3590321771185661</v>
      </c>
      <c r="K105" s="61">
        <v>5.6132687053454937</v>
      </c>
      <c r="L105" s="61">
        <v>0.72018604077988246</v>
      </c>
      <c r="M105" s="61">
        <v>0</v>
      </c>
      <c r="N105" s="61">
        <v>0</v>
      </c>
      <c r="O105" s="62">
        <v>0</v>
      </c>
      <c r="Q105" s="40"/>
      <c r="R105" s="21">
        <v>3</v>
      </c>
      <c r="S105" s="59">
        <v>80.203354096910928</v>
      </c>
      <c r="T105" s="60">
        <v>26.710191032677631</v>
      </c>
      <c r="U105" s="61">
        <v>20.999039907706099</v>
      </c>
      <c r="V105" s="61">
        <v>17.390554013994194</v>
      </c>
      <c r="W105" s="61">
        <v>8.5929101799665624</v>
      </c>
      <c r="X105" s="61">
        <v>5.7703227812765547</v>
      </c>
      <c r="Y105" s="61">
        <v>0.74033618128988898</v>
      </c>
      <c r="Z105" s="61">
        <v>0</v>
      </c>
      <c r="AA105" s="61">
        <v>0</v>
      </c>
      <c r="AB105" s="62">
        <v>0</v>
      </c>
      <c r="AD105" s="40"/>
      <c r="AE105" s="21">
        <v>3</v>
      </c>
      <c r="AF105" s="59">
        <v>80.534618688575279</v>
      </c>
      <c r="AG105" s="60">
        <v>26.820512360574035</v>
      </c>
      <c r="AH105" s="61">
        <v>21.085772419814809</v>
      </c>
      <c r="AI105" s="61">
        <v>17.462382366301028</v>
      </c>
      <c r="AJ105" s="61">
        <v>8.6284015495486308</v>
      </c>
      <c r="AK105" s="61">
        <v>5.7941559942566672</v>
      </c>
      <c r="AL105" s="61">
        <v>0.74339399808010698</v>
      </c>
      <c r="AM105" s="61">
        <v>0</v>
      </c>
      <c r="AN105" s="61">
        <v>0</v>
      </c>
      <c r="AO105" s="62">
        <v>0</v>
      </c>
      <c r="AQ105" s="40"/>
      <c r="AR105" s="21">
        <v>3</v>
      </c>
      <c r="AS105" s="59">
        <v>79.384336870105713</v>
      </c>
      <c r="AT105" s="60">
        <v>26.437433031053562</v>
      </c>
      <c r="AU105" s="61">
        <v>20.784602798130855</v>
      </c>
      <c r="AV105" s="61">
        <v>17.21296588839115</v>
      </c>
      <c r="AW105" s="61">
        <v>8.505161462409454</v>
      </c>
      <c r="AX105" s="61">
        <v>5.7113976426049025</v>
      </c>
      <c r="AY105" s="61">
        <v>0.73277604751579584</v>
      </c>
      <c r="AZ105" s="61">
        <v>0</v>
      </c>
      <c r="BA105" s="61">
        <v>0</v>
      </c>
      <c r="BB105" s="62">
        <v>0</v>
      </c>
      <c r="BD105" s="40"/>
      <c r="BE105" s="21">
        <v>3</v>
      </c>
      <c r="BF105" s="59">
        <v>77.495655354438085</v>
      </c>
      <c r="BG105" s="60">
        <v>25.80844382416312</v>
      </c>
      <c r="BH105" s="61">
        <v>20.290103547232583</v>
      </c>
      <c r="BI105" s="61">
        <v>16.803441644881794</v>
      </c>
      <c r="BJ105" s="61">
        <v>8.3028099422587509</v>
      </c>
      <c r="BK105" s="61">
        <v>5.5755142733973724</v>
      </c>
      <c r="BL105" s="61">
        <v>0.71534212250447238</v>
      </c>
      <c r="BM105" s="61">
        <v>0</v>
      </c>
      <c r="BN105" s="61">
        <v>0</v>
      </c>
      <c r="BO105" s="62">
        <v>0</v>
      </c>
      <c r="BQ105" s="40"/>
      <c r="BR105" s="21">
        <v>3</v>
      </c>
      <c r="BS105" s="59">
        <v>75.724306154456869</v>
      </c>
      <c r="BT105" s="60">
        <v>25.218529897871331</v>
      </c>
      <c r="BU105" s="61">
        <v>19.826324532505296</v>
      </c>
      <c r="BV105" s="61">
        <v>16.419358656248964</v>
      </c>
      <c r="BW105" s="61">
        <v>8.1130292935043062</v>
      </c>
      <c r="BX105" s="61">
        <v>5.4480725129206578</v>
      </c>
      <c r="BY105" s="61">
        <v>0.69899126140631396</v>
      </c>
      <c r="BZ105" s="61">
        <v>0</v>
      </c>
      <c r="CA105" s="61">
        <v>0</v>
      </c>
      <c r="CB105" s="62">
        <v>0</v>
      </c>
    </row>
    <row r="106" spans="4:80">
      <c r="D106" s="40"/>
      <c r="E106" s="21">
        <v>4</v>
      </c>
      <c r="F106" s="59">
        <v>58.963550198126157</v>
      </c>
      <c r="G106" s="60">
        <v>11.895765687450808</v>
      </c>
      <c r="H106" s="61">
        <v>14.793128275339784</v>
      </c>
      <c r="I106" s="61">
        <v>13.344247972172507</v>
      </c>
      <c r="J106" s="61">
        <v>11.895765687450808</v>
      </c>
      <c r="K106" s="61">
        <v>4.8611231117385509</v>
      </c>
      <c r="L106" s="61">
        <v>1.4488803031672768</v>
      </c>
      <c r="M106" s="61">
        <v>0.72463916080642665</v>
      </c>
      <c r="N106" s="61">
        <v>0</v>
      </c>
      <c r="O106" s="62">
        <v>0</v>
      </c>
      <c r="Q106" s="40"/>
      <c r="R106" s="21">
        <v>4</v>
      </c>
      <c r="S106" s="59">
        <v>60.613295894633204</v>
      </c>
      <c r="T106" s="60">
        <v>12.228598228632356</v>
      </c>
      <c r="U106" s="61">
        <v>15.207026346743465</v>
      </c>
      <c r="V106" s="61">
        <v>13.717607710370803</v>
      </c>
      <c r="W106" s="61">
        <v>12.228598228632356</v>
      </c>
      <c r="X106" s="61">
        <v>4.9971328483781283</v>
      </c>
      <c r="Y106" s="61">
        <v>1.4894186363726611</v>
      </c>
      <c r="Z106" s="61">
        <v>0.74491389550343734</v>
      </c>
      <c r="AA106" s="61">
        <v>0</v>
      </c>
      <c r="AB106" s="62">
        <v>0</v>
      </c>
      <c r="AD106" s="40"/>
      <c r="AE106" s="21">
        <v>4</v>
      </c>
      <c r="AF106" s="59">
        <v>60.863647503241786</v>
      </c>
      <c r="AG106" s="60">
        <v>12.279106111306945</v>
      </c>
      <c r="AH106" s="61">
        <v>15.269836056261298</v>
      </c>
      <c r="AI106" s="61">
        <v>13.774265661499593</v>
      </c>
      <c r="AJ106" s="61">
        <v>12.279106111306945</v>
      </c>
      <c r="AK106" s="61">
        <v>5.0177725484399271</v>
      </c>
      <c r="AL106" s="61">
        <v>1.4955703947617065</v>
      </c>
      <c r="AM106" s="61">
        <v>0.74799061966538294</v>
      </c>
      <c r="AN106" s="61">
        <v>0</v>
      </c>
      <c r="AO106" s="62">
        <v>0</v>
      </c>
      <c r="AQ106" s="40"/>
      <c r="AR106" s="21">
        <v>4</v>
      </c>
      <c r="AS106" s="59">
        <v>59.994327597482418</v>
      </c>
      <c r="AT106" s="60">
        <v>12.103722745285017</v>
      </c>
      <c r="AU106" s="61">
        <v>15.051735876828525</v>
      </c>
      <c r="AV106" s="61">
        <v>13.577526822833677</v>
      </c>
      <c r="AW106" s="61">
        <v>12.103722745285017</v>
      </c>
      <c r="AX106" s="61">
        <v>4.9461033380348258</v>
      </c>
      <c r="AY106" s="61">
        <v>1.4742090539948474</v>
      </c>
      <c r="AZ106" s="61">
        <v>0.73730701522051667</v>
      </c>
      <c r="BA106" s="61">
        <v>0</v>
      </c>
      <c r="BB106" s="62">
        <v>0</v>
      </c>
      <c r="BD106" s="40"/>
      <c r="BE106" s="21">
        <v>4</v>
      </c>
      <c r="BF106" s="59">
        <v>58.566965701600118</v>
      </c>
      <c r="BG106" s="60">
        <v>11.815755643447398</v>
      </c>
      <c r="BH106" s="61">
        <v>14.693630783933523</v>
      </c>
      <c r="BI106" s="61">
        <v>13.25449554298905</v>
      </c>
      <c r="BJ106" s="61">
        <v>11.815755643447398</v>
      </c>
      <c r="BK106" s="61">
        <v>4.8284275556646366</v>
      </c>
      <c r="BL106" s="61">
        <v>1.4391352409444742</v>
      </c>
      <c r="BM106" s="61">
        <v>0.71976529117364796</v>
      </c>
      <c r="BN106" s="61">
        <v>0</v>
      </c>
      <c r="BO106" s="62">
        <v>0</v>
      </c>
      <c r="BQ106" s="40"/>
      <c r="BR106" s="21">
        <v>4</v>
      </c>
      <c r="BS106" s="59">
        <v>57.228277134268509</v>
      </c>
      <c r="BT106" s="60">
        <v>11.545678189292472</v>
      </c>
      <c r="BU106" s="61">
        <v>14.357772586272</v>
      </c>
      <c r="BV106" s="61">
        <v>12.951532235319133</v>
      </c>
      <c r="BW106" s="61">
        <v>11.545678189292472</v>
      </c>
      <c r="BX106" s="61">
        <v>4.7180622552000342</v>
      </c>
      <c r="BY106" s="61">
        <v>1.4062403509528665</v>
      </c>
      <c r="BZ106" s="61">
        <v>0.70331332793953516</v>
      </c>
      <c r="CA106" s="61">
        <v>0</v>
      </c>
      <c r="CB106" s="62">
        <v>0</v>
      </c>
    </row>
    <row r="107" spans="4:80">
      <c r="D107" s="40"/>
      <c r="E107" s="21">
        <v>5</v>
      </c>
      <c r="F107" s="59">
        <v>13.737761744501105</v>
      </c>
      <c r="G107" s="60">
        <v>1.3611875924237324</v>
      </c>
      <c r="H107" s="61">
        <v>2.8902759201692048</v>
      </c>
      <c r="I107" s="61">
        <v>5.0957401984192341</v>
      </c>
      <c r="J107" s="61">
        <v>2.9106464431803318</v>
      </c>
      <c r="K107" s="61">
        <v>1.4799115903086015</v>
      </c>
      <c r="L107" s="61">
        <v>0</v>
      </c>
      <c r="M107" s="61">
        <v>0</v>
      </c>
      <c r="N107" s="61">
        <v>0</v>
      </c>
      <c r="O107" s="62">
        <v>0</v>
      </c>
      <c r="Q107" s="40"/>
      <c r="R107" s="21">
        <v>5</v>
      </c>
      <c r="S107" s="59">
        <v>14.122131634737974</v>
      </c>
      <c r="T107" s="60">
        <v>1.3992723645447165</v>
      </c>
      <c r="U107" s="61">
        <v>2.971143171971296</v>
      </c>
      <c r="V107" s="61">
        <v>5.2383143045341551</v>
      </c>
      <c r="W107" s="61">
        <v>2.99208364340921</v>
      </c>
      <c r="X107" s="61">
        <v>1.5213181502785964</v>
      </c>
      <c r="Y107" s="61">
        <v>0</v>
      </c>
      <c r="Z107" s="61">
        <v>0</v>
      </c>
      <c r="AA107" s="61">
        <v>0</v>
      </c>
      <c r="AB107" s="62">
        <v>0</v>
      </c>
      <c r="AD107" s="40"/>
      <c r="AE107" s="21">
        <v>5</v>
      </c>
      <c r="AF107" s="59">
        <v>14.180460394452423</v>
      </c>
      <c r="AG107" s="60">
        <v>1.4050517910249112</v>
      </c>
      <c r="AH107" s="61">
        <v>2.9834149097398948</v>
      </c>
      <c r="AI107" s="61">
        <v>5.2599501584038606</v>
      </c>
      <c r="AJ107" s="61">
        <v>3.0044418717840715</v>
      </c>
      <c r="AK107" s="61">
        <v>1.527601663499685</v>
      </c>
      <c r="AL107" s="61">
        <v>0</v>
      </c>
      <c r="AM107" s="61">
        <v>0</v>
      </c>
      <c r="AN107" s="61">
        <v>0</v>
      </c>
      <c r="AO107" s="62">
        <v>0</v>
      </c>
      <c r="AQ107" s="40"/>
      <c r="AR107" s="21">
        <v>5</v>
      </c>
      <c r="AS107" s="59">
        <v>13.977919846860804</v>
      </c>
      <c r="AT107" s="60">
        <v>1.3849833340614051</v>
      </c>
      <c r="AU107" s="61">
        <v>2.9408025775092632</v>
      </c>
      <c r="AV107" s="61">
        <v>5.1848219075746762</v>
      </c>
      <c r="AW107" s="61">
        <v>2.9615292099246302</v>
      </c>
      <c r="AX107" s="61">
        <v>1.5057828177908295</v>
      </c>
      <c r="AY107" s="61">
        <v>0</v>
      </c>
      <c r="AZ107" s="61">
        <v>0</v>
      </c>
      <c r="BA107" s="61">
        <v>0</v>
      </c>
      <c r="BB107" s="62">
        <v>0</v>
      </c>
      <c r="BD107" s="40"/>
      <c r="BE107" s="21">
        <v>5</v>
      </c>
      <c r="BF107" s="59">
        <v>13.645362570663524</v>
      </c>
      <c r="BG107" s="60">
        <v>1.3520323449156539</v>
      </c>
      <c r="BH107" s="61">
        <v>2.8708361371715716</v>
      </c>
      <c r="BI107" s="61">
        <v>5.0614666250976299</v>
      </c>
      <c r="BJ107" s="61">
        <v>2.8910696495450217</v>
      </c>
      <c r="BK107" s="61">
        <v>1.4699578139336464</v>
      </c>
      <c r="BL107" s="61">
        <v>0</v>
      </c>
      <c r="BM107" s="61">
        <v>0</v>
      </c>
      <c r="BN107" s="61">
        <v>0</v>
      </c>
      <c r="BO107" s="62">
        <v>0</v>
      </c>
      <c r="BQ107" s="40"/>
      <c r="BR107" s="21">
        <v>5</v>
      </c>
      <c r="BS107" s="59">
        <v>13.33346505895851</v>
      </c>
      <c r="BT107" s="60">
        <v>1.3211284006679209</v>
      </c>
      <c r="BU107" s="61">
        <v>2.8052162869799981</v>
      </c>
      <c r="BV107" s="61">
        <v>4.9457746573854697</v>
      </c>
      <c r="BW107" s="61">
        <v>2.8249873138658215</v>
      </c>
      <c r="BX107" s="61">
        <v>1.4363584000592995</v>
      </c>
      <c r="BY107" s="61">
        <v>0</v>
      </c>
      <c r="BZ107" s="61">
        <v>0</v>
      </c>
      <c r="CA107" s="61">
        <v>0</v>
      </c>
      <c r="CB107" s="62">
        <v>0</v>
      </c>
    </row>
    <row r="108" spans="4:80">
      <c r="D108" s="40"/>
      <c r="E108" s="21">
        <v>6</v>
      </c>
      <c r="F108" s="59">
        <v>2.0882525770666156</v>
      </c>
      <c r="G108" s="60">
        <v>0.36901174747101462</v>
      </c>
      <c r="H108" s="61">
        <v>0.85825370462198181</v>
      </c>
      <c r="I108" s="61">
        <v>7.9269190197477205E-2</v>
      </c>
      <c r="J108" s="61">
        <v>0.75438373125977032</v>
      </c>
      <c r="K108" s="61">
        <v>1.9133942461460021E-2</v>
      </c>
      <c r="L108" s="61">
        <v>5.466840703274291E-3</v>
      </c>
      <c r="M108" s="61">
        <v>2.7334203516371455E-3</v>
      </c>
      <c r="N108" s="61">
        <v>0</v>
      </c>
      <c r="O108" s="62">
        <v>0</v>
      </c>
      <c r="Q108" s="40"/>
      <c r="R108" s="21">
        <v>6</v>
      </c>
      <c r="S108" s="59">
        <v>2.1466799561959151</v>
      </c>
      <c r="T108" s="60">
        <v>0.37933635547554073</v>
      </c>
      <c r="U108" s="61">
        <v>0.88226685089546286</v>
      </c>
      <c r="V108" s="61">
        <v>8.1487068954005037E-2</v>
      </c>
      <c r="W108" s="61">
        <v>0.77549069157642181</v>
      </c>
      <c r="X108" s="61">
        <v>1.9669292506139153E-2</v>
      </c>
      <c r="Y108" s="61">
        <v>5.6197978588969008E-3</v>
      </c>
      <c r="Z108" s="61">
        <v>2.8098989294484504E-3</v>
      </c>
      <c r="AA108" s="61">
        <v>0</v>
      </c>
      <c r="AB108" s="62">
        <v>0</v>
      </c>
      <c r="AD108" s="40"/>
      <c r="AE108" s="21">
        <v>6</v>
      </c>
      <c r="AF108" s="59">
        <v>2.1555464065723422</v>
      </c>
      <c r="AG108" s="60">
        <v>0.3809031316324108</v>
      </c>
      <c r="AH108" s="61">
        <v>0.88591088513058636</v>
      </c>
      <c r="AI108" s="61">
        <v>8.1823635683999349E-2</v>
      </c>
      <c r="AJ108" s="61">
        <v>0.77869370733775956</v>
      </c>
      <c r="AK108" s="61">
        <v>1.9750532751310192E-2</v>
      </c>
      <c r="AL108" s="61">
        <v>5.6430093575171973E-3</v>
      </c>
      <c r="AM108" s="61">
        <v>2.8215046787585987E-3</v>
      </c>
      <c r="AN108" s="61">
        <v>0</v>
      </c>
      <c r="AO108" s="62">
        <v>0</v>
      </c>
      <c r="AQ108" s="40"/>
      <c r="AR108" s="21">
        <v>6</v>
      </c>
      <c r="AS108" s="59">
        <v>2.1247585804085944</v>
      </c>
      <c r="AT108" s="60">
        <v>0.37546266448859561</v>
      </c>
      <c r="AU108" s="61">
        <v>0.87325735549893058</v>
      </c>
      <c r="AV108" s="61">
        <v>8.0654942741994612E-2</v>
      </c>
      <c r="AW108" s="61">
        <v>0.76757156845769625</v>
      </c>
      <c r="AX108" s="61">
        <v>1.9468434454964219E-2</v>
      </c>
      <c r="AY108" s="61">
        <v>5.5624098442754915E-3</v>
      </c>
      <c r="AZ108" s="61">
        <v>2.7812049221377457E-3</v>
      </c>
      <c r="BA108" s="61">
        <v>0</v>
      </c>
      <c r="BB108" s="62">
        <v>0</v>
      </c>
      <c r="BD108" s="40"/>
      <c r="BE108" s="21">
        <v>6</v>
      </c>
      <c r="BF108" s="59">
        <v>2.0742071440132732</v>
      </c>
      <c r="BG108" s="60">
        <v>0.36652980163174192</v>
      </c>
      <c r="BH108" s="61">
        <v>0.85248115340694441</v>
      </c>
      <c r="BI108" s="61">
        <v>7.8736031461633452E-2</v>
      </c>
      <c r="BJ108" s="61">
        <v>0.74930980183652818</v>
      </c>
      <c r="BK108" s="61">
        <v>1.9005248973497733E-2</v>
      </c>
      <c r="BL108" s="61">
        <v>5.430071135285066E-3</v>
      </c>
      <c r="BM108" s="61">
        <v>2.715035567642533E-3</v>
      </c>
      <c r="BN108" s="61">
        <v>0</v>
      </c>
      <c r="BO108" s="62">
        <v>0</v>
      </c>
      <c r="BQ108" s="40"/>
      <c r="BR108" s="21">
        <v>6</v>
      </c>
      <c r="BS108" s="59">
        <v>2.0267961614447798</v>
      </c>
      <c r="BT108" s="60">
        <v>0.35815188330947978</v>
      </c>
      <c r="BU108" s="61">
        <v>0.83299565061094816</v>
      </c>
      <c r="BV108" s="61">
        <v>7.6936330488703047E-2</v>
      </c>
      <c r="BW108" s="61">
        <v>0.7321825279016132</v>
      </c>
      <c r="BX108" s="61">
        <v>1.8570838393824878E-2</v>
      </c>
      <c r="BY108" s="61">
        <v>5.3059538268071076E-3</v>
      </c>
      <c r="BZ108" s="61">
        <v>2.6529769134035538E-3</v>
      </c>
      <c r="CA108" s="61">
        <v>0</v>
      </c>
      <c r="CB108" s="62">
        <v>0</v>
      </c>
    </row>
    <row r="109" spans="4:80">
      <c r="D109" s="40"/>
      <c r="E109" s="22" t="s">
        <v>20</v>
      </c>
      <c r="F109" s="63">
        <v>0.67788824720601215</v>
      </c>
      <c r="G109" s="64">
        <v>0.36901174747101462</v>
      </c>
      <c r="H109" s="65">
        <v>0.15307153969168016</v>
      </c>
      <c r="I109" s="65">
        <v>7.9269190197477205E-2</v>
      </c>
      <c r="J109" s="65">
        <v>4.9201566329468621E-2</v>
      </c>
      <c r="K109" s="65">
        <v>1.9133942461460021E-2</v>
      </c>
      <c r="L109" s="65">
        <v>5.466840703274291E-3</v>
      </c>
      <c r="M109" s="65">
        <v>2.7334203516371455E-3</v>
      </c>
      <c r="N109" s="65">
        <v>0</v>
      </c>
      <c r="O109" s="66">
        <v>0</v>
      </c>
      <c r="Q109" s="40"/>
      <c r="R109" s="22" t="s">
        <v>20</v>
      </c>
      <c r="S109" s="63">
        <v>0.69685493450321567</v>
      </c>
      <c r="T109" s="64">
        <v>0.37933635547554073</v>
      </c>
      <c r="U109" s="65">
        <v>0.15735434004911322</v>
      </c>
      <c r="V109" s="65">
        <v>8.1487068954005037E-2</v>
      </c>
      <c r="W109" s="65">
        <v>5.0578180730072107E-2</v>
      </c>
      <c r="X109" s="65">
        <v>1.9669292506139153E-2</v>
      </c>
      <c r="Y109" s="65">
        <v>5.6197978588969008E-3</v>
      </c>
      <c r="Z109" s="65">
        <v>2.8098989294484504E-3</v>
      </c>
      <c r="AA109" s="65">
        <v>0</v>
      </c>
      <c r="AB109" s="66">
        <v>0</v>
      </c>
      <c r="AD109" s="40"/>
      <c r="AE109" s="22" t="s">
        <v>20</v>
      </c>
      <c r="AF109" s="63">
        <v>0.69973316033213251</v>
      </c>
      <c r="AG109" s="64">
        <v>0.3809031316324108</v>
      </c>
      <c r="AH109" s="65">
        <v>0.15800426201048154</v>
      </c>
      <c r="AI109" s="65">
        <v>8.1823635683999349E-2</v>
      </c>
      <c r="AJ109" s="65">
        <v>5.0787084217654779E-2</v>
      </c>
      <c r="AK109" s="65">
        <v>1.9750532751310192E-2</v>
      </c>
      <c r="AL109" s="65">
        <v>5.6430093575171973E-3</v>
      </c>
      <c r="AM109" s="65">
        <v>2.8215046787585987E-3</v>
      </c>
      <c r="AN109" s="65">
        <v>0</v>
      </c>
      <c r="AO109" s="66">
        <v>0</v>
      </c>
      <c r="AQ109" s="40"/>
      <c r="AR109" s="22" t="s">
        <v>20</v>
      </c>
      <c r="AS109" s="63">
        <v>0.6897388206901609</v>
      </c>
      <c r="AT109" s="64">
        <v>0.37546266448859561</v>
      </c>
      <c r="AU109" s="65">
        <v>0.15574747563971375</v>
      </c>
      <c r="AV109" s="65">
        <v>8.0654942741994612E-2</v>
      </c>
      <c r="AW109" s="65">
        <v>5.0061688598479426E-2</v>
      </c>
      <c r="AX109" s="65">
        <v>1.9468434454964219E-2</v>
      </c>
      <c r="AY109" s="65">
        <v>5.5624098442754915E-3</v>
      </c>
      <c r="AZ109" s="65">
        <v>2.7812049221377457E-3</v>
      </c>
      <c r="BA109" s="65">
        <v>0</v>
      </c>
      <c r="BB109" s="66">
        <v>0</v>
      </c>
      <c r="BD109" s="40"/>
      <c r="BE109" s="22" t="s">
        <v>20</v>
      </c>
      <c r="BF109" s="63">
        <v>0.67332882077534828</v>
      </c>
      <c r="BG109" s="64">
        <v>0.36652980163174192</v>
      </c>
      <c r="BH109" s="65">
        <v>0.15204199178798186</v>
      </c>
      <c r="BI109" s="65">
        <v>7.8736031461633452E-2</v>
      </c>
      <c r="BJ109" s="65">
        <v>4.8870640217565597E-2</v>
      </c>
      <c r="BK109" s="65">
        <v>1.9005248973497733E-2</v>
      </c>
      <c r="BL109" s="65">
        <v>5.430071135285066E-3</v>
      </c>
      <c r="BM109" s="65">
        <v>2.715035567642533E-3</v>
      </c>
      <c r="BN109" s="65">
        <v>0</v>
      </c>
      <c r="BO109" s="66">
        <v>0</v>
      </c>
      <c r="BQ109" s="40"/>
      <c r="BR109" s="22" t="s">
        <v>20</v>
      </c>
      <c r="BS109" s="63">
        <v>0.65793827452408149</v>
      </c>
      <c r="BT109" s="64">
        <v>0.35815188330947978</v>
      </c>
      <c r="BU109" s="65">
        <v>0.14856670715059903</v>
      </c>
      <c r="BV109" s="65">
        <v>7.6936330488703047E-2</v>
      </c>
      <c r="BW109" s="65">
        <v>4.7753584441263972E-2</v>
      </c>
      <c r="BX109" s="65">
        <v>1.8570838393824878E-2</v>
      </c>
      <c r="BY109" s="65">
        <v>5.3059538268071076E-3</v>
      </c>
      <c r="BZ109" s="65">
        <v>2.6529769134035538E-3</v>
      </c>
      <c r="CA109" s="65">
        <v>0</v>
      </c>
      <c r="CB109" s="66">
        <v>0</v>
      </c>
    </row>
    <row r="110" spans="4:80">
      <c r="D110" s="39" t="s">
        <v>2</v>
      </c>
      <c r="E110" s="40" t="s">
        <v>18</v>
      </c>
      <c r="F110" s="67">
        <v>79.068111154296915</v>
      </c>
      <c r="G110" s="68">
        <v>19.690728033204692</v>
      </c>
      <c r="H110" s="69">
        <v>20.069487515162947</v>
      </c>
      <c r="I110" s="69">
        <v>12.384092487432227</v>
      </c>
      <c r="J110" s="69">
        <v>13.306568648585234</v>
      </c>
      <c r="K110" s="69">
        <v>9.4628903999963878</v>
      </c>
      <c r="L110" s="69">
        <v>4.1059051651122038</v>
      </c>
      <c r="M110" s="69">
        <v>3.4115334382011524E-2</v>
      </c>
      <c r="N110" s="69">
        <v>1.4323570421218228E-2</v>
      </c>
      <c r="O110" s="70">
        <v>0</v>
      </c>
      <c r="Q110" s="39" t="s">
        <v>2</v>
      </c>
      <c r="R110" s="40" t="s">
        <v>18</v>
      </c>
      <c r="S110" s="67">
        <v>81.280363904842588</v>
      </c>
      <c r="T110" s="68">
        <v>20.241656424129541</v>
      </c>
      <c r="U110" s="69">
        <v>20.631013246703688</v>
      </c>
      <c r="V110" s="69">
        <v>12.730587961630045</v>
      </c>
      <c r="W110" s="69">
        <v>13.678874154096954</v>
      </c>
      <c r="X110" s="69">
        <v>9.727653336784547</v>
      </c>
      <c r="Y110" s="69">
        <v>4.2207846008593606</v>
      </c>
      <c r="Z110" s="69">
        <v>3.506984994107315E-2</v>
      </c>
      <c r="AA110" s="69">
        <v>1.4724330697382389E-2</v>
      </c>
      <c r="AB110" s="70">
        <v>0</v>
      </c>
      <c r="AD110" s="39" t="s">
        <v>2</v>
      </c>
      <c r="AE110" s="40" t="s">
        <v>18</v>
      </c>
      <c r="AF110" s="67">
        <v>81.616076879224337</v>
      </c>
      <c r="AG110" s="68">
        <v>20.325260708831237</v>
      </c>
      <c r="AH110" s="69">
        <v>20.716225695182253</v>
      </c>
      <c r="AI110" s="69">
        <v>12.783169216743898</v>
      </c>
      <c r="AJ110" s="69">
        <v>13.735372123690714</v>
      </c>
      <c r="AK110" s="69">
        <v>9.7678315456231513</v>
      </c>
      <c r="AL110" s="69">
        <v>4.2382177431892609</v>
      </c>
      <c r="AM110" s="69">
        <v>3.5214699238852169E-2</v>
      </c>
      <c r="AN110" s="69">
        <v>1.4785146724977761E-2</v>
      </c>
      <c r="AO110" s="70">
        <v>0</v>
      </c>
      <c r="AQ110" s="39" t="s">
        <v>2</v>
      </c>
      <c r="AR110" s="40" t="s">
        <v>18</v>
      </c>
      <c r="AS110" s="67">
        <v>80.45034851473028</v>
      </c>
      <c r="AT110" s="68">
        <v>20.034953531250487</v>
      </c>
      <c r="AU110" s="69">
        <v>20.420334336254637</v>
      </c>
      <c r="AV110" s="69">
        <v>12.60058628071112</v>
      </c>
      <c r="AW110" s="69">
        <v>13.53918880425524</v>
      </c>
      <c r="AX110" s="69">
        <v>9.6283168969445256</v>
      </c>
      <c r="AY110" s="69">
        <v>4.1776829707883669</v>
      </c>
      <c r="AZ110" s="69">
        <v>3.4711725127383852E-2</v>
      </c>
      <c r="BA110" s="69">
        <v>1.4573969398529958E-2</v>
      </c>
      <c r="BB110" s="70">
        <v>0</v>
      </c>
      <c r="BD110" s="39" t="s">
        <v>2</v>
      </c>
      <c r="BE110" s="40" t="s">
        <v>18</v>
      </c>
      <c r="BF110" s="67">
        <v>78.53630486129002</v>
      </c>
      <c r="BG110" s="68">
        <v>19.558289646488831</v>
      </c>
      <c r="BH110" s="69">
        <v>19.934501620063479</v>
      </c>
      <c r="BI110" s="69">
        <v>12.300797993332781</v>
      </c>
      <c r="BJ110" s="69">
        <v>13.217069647757498</v>
      </c>
      <c r="BK110" s="69">
        <v>9.3992436960181927</v>
      </c>
      <c r="BL110" s="69">
        <v>4.0782891493326545</v>
      </c>
      <c r="BM110" s="69">
        <v>3.3885877155229116E-2</v>
      </c>
      <c r="BN110" s="69">
        <v>1.4227231141360304E-2</v>
      </c>
      <c r="BO110" s="70">
        <v>0</v>
      </c>
      <c r="BQ110" s="39" t="s">
        <v>2</v>
      </c>
      <c r="BR110" s="40" t="s">
        <v>18</v>
      </c>
      <c r="BS110" s="67">
        <v>76.74116911917308</v>
      </c>
      <c r="BT110" s="68">
        <v>19.111237994885176</v>
      </c>
      <c r="BU110" s="69">
        <v>19.478850740859688</v>
      </c>
      <c r="BV110" s="69">
        <v>12.019633732124003</v>
      </c>
      <c r="BW110" s="69">
        <v>12.914961798748765</v>
      </c>
      <c r="BX110" s="69">
        <v>9.1844014222775279</v>
      </c>
      <c r="BY110" s="69">
        <v>3.9850700625474396</v>
      </c>
      <c r="BZ110" s="69">
        <v>3.3111334103556739E-2</v>
      </c>
      <c r="CA110" s="69">
        <v>1.3902033626932764E-2</v>
      </c>
      <c r="CB110" s="70">
        <v>0</v>
      </c>
    </row>
    <row r="111" spans="4:80">
      <c r="D111" s="40"/>
      <c r="E111" s="21" t="s">
        <v>19</v>
      </c>
      <c r="F111" s="59">
        <v>31.413606359460179</v>
      </c>
      <c r="G111" s="60">
        <v>13.37632357692374</v>
      </c>
      <c r="H111" s="61">
        <v>8.5609787325981603</v>
      </c>
      <c r="I111" s="61">
        <v>3.1028232193723877</v>
      </c>
      <c r="J111" s="61">
        <v>4.163175052655955</v>
      </c>
      <c r="K111" s="61">
        <v>1.4856227282685728</v>
      </c>
      <c r="L111" s="61">
        <v>0.72468304964135433</v>
      </c>
      <c r="M111" s="61">
        <v>0</v>
      </c>
      <c r="N111" s="61">
        <v>0</v>
      </c>
      <c r="O111" s="62">
        <v>0</v>
      </c>
      <c r="Q111" s="40"/>
      <c r="R111" s="21" t="s">
        <v>19</v>
      </c>
      <c r="S111" s="59">
        <v>32.292530062818408</v>
      </c>
      <c r="T111" s="60">
        <v>13.750580760929207</v>
      </c>
      <c r="U111" s="61">
        <v>8.8005070136215267</v>
      </c>
      <c r="V111" s="61">
        <v>3.1896373483721105</v>
      </c>
      <c r="W111" s="61">
        <v>4.2796568469822223</v>
      </c>
      <c r="X111" s="61">
        <v>1.5271890806058854</v>
      </c>
      <c r="Y111" s="61">
        <v>0.74495901230744599</v>
      </c>
      <c r="Z111" s="61">
        <v>0</v>
      </c>
      <c r="AA111" s="61">
        <v>0</v>
      </c>
      <c r="AB111" s="62">
        <v>0</v>
      </c>
      <c r="AD111" s="40"/>
      <c r="AE111" s="21" t="s">
        <v>19</v>
      </c>
      <c r="AF111" s="59">
        <v>32.425908172817927</v>
      </c>
      <c r="AG111" s="60">
        <v>13.807374900927552</v>
      </c>
      <c r="AH111" s="61">
        <v>8.8368558221611799</v>
      </c>
      <c r="AI111" s="61">
        <v>3.2028115344851886</v>
      </c>
      <c r="AJ111" s="61">
        <v>4.2973331498481357</v>
      </c>
      <c r="AK111" s="61">
        <v>1.5334968425801523</v>
      </c>
      <c r="AL111" s="61">
        <v>0.74803592281570874</v>
      </c>
      <c r="AM111" s="61">
        <v>0</v>
      </c>
      <c r="AN111" s="61">
        <v>0</v>
      </c>
      <c r="AO111" s="62">
        <v>0</v>
      </c>
      <c r="AQ111" s="40"/>
      <c r="AR111" s="21" t="s">
        <v>19</v>
      </c>
      <c r="AS111" s="59">
        <v>31.962766567059667</v>
      </c>
      <c r="AT111" s="60">
        <v>13.610163160585843</v>
      </c>
      <c r="AU111" s="61">
        <v>8.7106383674790369</v>
      </c>
      <c r="AV111" s="61">
        <v>3.157065544299908</v>
      </c>
      <c r="AW111" s="61">
        <v>4.2359540277926655</v>
      </c>
      <c r="AX111" s="61">
        <v>1.5115937955995542</v>
      </c>
      <c r="AY111" s="61">
        <v>0.73735167130265011</v>
      </c>
      <c r="AZ111" s="61">
        <v>0</v>
      </c>
      <c r="BA111" s="61">
        <v>0</v>
      </c>
      <c r="BB111" s="62">
        <v>0</v>
      </c>
      <c r="BD111" s="40"/>
      <c r="BE111" s="21" t="s">
        <v>19</v>
      </c>
      <c r="BF111" s="59">
        <v>31.202320756400791</v>
      </c>
      <c r="BG111" s="60">
        <v>13.28635540958479</v>
      </c>
      <c r="BH111" s="61">
        <v>8.5033982200776403</v>
      </c>
      <c r="BI111" s="61">
        <v>3.0819538588924078</v>
      </c>
      <c r="BJ111" s="61">
        <v>4.1351738438301711</v>
      </c>
      <c r="BK111" s="61">
        <v>1.4756305392002702</v>
      </c>
      <c r="BL111" s="61">
        <v>0.71980888481550398</v>
      </c>
      <c r="BM111" s="61">
        <v>0</v>
      </c>
      <c r="BN111" s="61">
        <v>0</v>
      </c>
      <c r="BO111" s="62">
        <v>0</v>
      </c>
      <c r="BQ111" s="40"/>
      <c r="BR111" s="21" t="s">
        <v>19</v>
      </c>
      <c r="BS111" s="59">
        <v>30.489116827011184</v>
      </c>
      <c r="BT111" s="60">
        <v>12.982663868197154</v>
      </c>
      <c r="BU111" s="61">
        <v>8.3090326448029259</v>
      </c>
      <c r="BV111" s="61">
        <v>3.0115084064685322</v>
      </c>
      <c r="BW111" s="61">
        <v>4.0406545208236029</v>
      </c>
      <c r="BX111" s="61">
        <v>1.4419014615748809</v>
      </c>
      <c r="BY111" s="61">
        <v>0.70335592514407774</v>
      </c>
      <c r="BZ111" s="61">
        <v>0</v>
      </c>
      <c r="CA111" s="61">
        <v>0</v>
      </c>
      <c r="CB111" s="62">
        <v>0</v>
      </c>
    </row>
    <row r="112" spans="4:80">
      <c r="D112" s="40"/>
      <c r="E112" s="21">
        <v>2</v>
      </c>
      <c r="F112" s="59">
        <v>27.249282681816801</v>
      </c>
      <c r="G112" s="60">
        <v>5.1631736297497142</v>
      </c>
      <c r="H112" s="61">
        <v>8.8113110157019321</v>
      </c>
      <c r="I112" s="61">
        <v>5.8937473638919951</v>
      </c>
      <c r="J112" s="61">
        <v>4.4048669603911019</v>
      </c>
      <c r="K112" s="61">
        <v>2.2178770427234444</v>
      </c>
      <c r="L112" s="61">
        <v>0.75830666935861235</v>
      </c>
      <c r="M112" s="61">
        <v>0</v>
      </c>
      <c r="N112" s="61">
        <v>0</v>
      </c>
      <c r="O112" s="62">
        <v>0</v>
      </c>
      <c r="Q112" s="40"/>
      <c r="R112" s="21">
        <v>2</v>
      </c>
      <c r="S112" s="59">
        <v>28.011692453382079</v>
      </c>
      <c r="T112" s="60">
        <v>5.3076344610154162</v>
      </c>
      <c r="U112" s="61">
        <v>9.057843362887521</v>
      </c>
      <c r="V112" s="61">
        <v>6.0586489737375562</v>
      </c>
      <c r="W112" s="61">
        <v>4.5281110711539956</v>
      </c>
      <c r="X112" s="61">
        <v>2.2799311947261685</v>
      </c>
      <c r="Y112" s="61">
        <v>0.77952338986142089</v>
      </c>
      <c r="Z112" s="61">
        <v>0</v>
      </c>
      <c r="AA112" s="61">
        <v>0</v>
      </c>
      <c r="AB112" s="62">
        <v>0</v>
      </c>
      <c r="AD112" s="40"/>
      <c r="AE112" s="21">
        <v>2</v>
      </c>
      <c r="AF112" s="59">
        <v>28.127389383602537</v>
      </c>
      <c r="AG112" s="60">
        <v>5.3295566285136413</v>
      </c>
      <c r="AH112" s="61">
        <v>9.0952550499267062</v>
      </c>
      <c r="AI112" s="61">
        <v>6.0836730628286144</v>
      </c>
      <c r="AJ112" s="61">
        <v>4.5468135666030536</v>
      </c>
      <c r="AK112" s="61">
        <v>2.2893480138199331</v>
      </c>
      <c r="AL112" s="61">
        <v>0.78274306191058762</v>
      </c>
      <c r="AM112" s="61">
        <v>0</v>
      </c>
      <c r="AN112" s="61">
        <v>0</v>
      </c>
      <c r="AO112" s="62">
        <v>0</v>
      </c>
      <c r="AQ112" s="40"/>
      <c r="AR112" s="21">
        <v>2</v>
      </c>
      <c r="AS112" s="59">
        <v>27.725643834473097</v>
      </c>
      <c r="AT112" s="60">
        <v>5.2534341834072755</v>
      </c>
      <c r="AU112" s="61">
        <v>8.9653468602731259</v>
      </c>
      <c r="AV112" s="61">
        <v>5.9967795178210253</v>
      </c>
      <c r="AW112" s="61">
        <v>4.481871097602748</v>
      </c>
      <c r="AX112" s="61">
        <v>2.256649089564394</v>
      </c>
      <c r="AY112" s="61">
        <v>0.77156308580452748</v>
      </c>
      <c r="AZ112" s="61">
        <v>0</v>
      </c>
      <c r="BA112" s="61">
        <v>0</v>
      </c>
      <c r="BB112" s="62">
        <v>0</v>
      </c>
      <c r="BD112" s="40"/>
      <c r="BE112" s="21">
        <v>2</v>
      </c>
      <c r="BF112" s="59">
        <v>27.066006013150275</v>
      </c>
      <c r="BG112" s="60">
        <v>5.1284465041348142</v>
      </c>
      <c r="BH112" s="61">
        <v>8.7520467866798537</v>
      </c>
      <c r="BI112" s="61">
        <v>5.8541064531410845</v>
      </c>
      <c r="BJ112" s="61">
        <v>4.3752401495922095</v>
      </c>
      <c r="BK112" s="61">
        <v>2.2029597650597075</v>
      </c>
      <c r="BL112" s="61">
        <v>0.75320635454260454</v>
      </c>
      <c r="BM112" s="61">
        <v>0</v>
      </c>
      <c r="BN112" s="61">
        <v>0</v>
      </c>
      <c r="BO112" s="62">
        <v>0</v>
      </c>
      <c r="BQ112" s="40"/>
      <c r="BR112" s="21">
        <v>2</v>
      </c>
      <c r="BS112" s="59">
        <v>26.447347484761753</v>
      </c>
      <c r="BT112" s="60">
        <v>5.0112235505292553</v>
      </c>
      <c r="BU112" s="61">
        <v>8.5519977516355201</v>
      </c>
      <c r="BV112" s="61">
        <v>5.7202967997489145</v>
      </c>
      <c r="BW112" s="61">
        <v>4.2752335349857553</v>
      </c>
      <c r="BX112" s="61">
        <v>2.1526058323188075</v>
      </c>
      <c r="BY112" s="61">
        <v>0.73599001554349952</v>
      </c>
      <c r="BZ112" s="61">
        <v>0</v>
      </c>
      <c r="CA112" s="61">
        <v>0</v>
      </c>
      <c r="CB112" s="62">
        <v>0</v>
      </c>
    </row>
    <row r="113" spans="4:80">
      <c r="D113" s="40"/>
      <c r="E113" s="21">
        <v>3</v>
      </c>
      <c r="F113" s="59">
        <v>13.331439899968855</v>
      </c>
      <c r="G113" s="60">
        <v>0.79575391228990189</v>
      </c>
      <c r="H113" s="61">
        <v>1.4970176162961211</v>
      </c>
      <c r="I113" s="61">
        <v>2.2644277992467754</v>
      </c>
      <c r="J113" s="61">
        <v>3.6386114779199672</v>
      </c>
      <c r="K113" s="61">
        <v>3.6669552072592144</v>
      </c>
      <c r="L113" s="61">
        <v>1.4686738869568736</v>
      </c>
      <c r="M113" s="61">
        <v>0</v>
      </c>
      <c r="N113" s="61">
        <v>0</v>
      </c>
      <c r="O113" s="62">
        <v>0</v>
      </c>
      <c r="Q113" s="40"/>
      <c r="R113" s="21">
        <v>3</v>
      </c>
      <c r="S113" s="59">
        <v>13.704441280131931</v>
      </c>
      <c r="T113" s="60">
        <v>0.81801837207679962</v>
      </c>
      <c r="U113" s="61">
        <v>1.538902787080126</v>
      </c>
      <c r="V113" s="61">
        <v>2.3277843984390847</v>
      </c>
      <c r="W113" s="61">
        <v>3.740416467727897</v>
      </c>
      <c r="X113" s="61">
        <v>3.769553228445738</v>
      </c>
      <c r="Y113" s="61">
        <v>1.509766026362285</v>
      </c>
      <c r="Z113" s="61">
        <v>0</v>
      </c>
      <c r="AA113" s="61">
        <v>0</v>
      </c>
      <c r="AB113" s="62">
        <v>0</v>
      </c>
      <c r="AD113" s="40"/>
      <c r="AE113" s="21">
        <v>3</v>
      </c>
      <c r="AF113" s="59">
        <v>13.761044849842563</v>
      </c>
      <c r="AG113" s="60">
        <v>0.82139704027654259</v>
      </c>
      <c r="AH113" s="61">
        <v>1.5452589302753001</v>
      </c>
      <c r="AI113" s="61">
        <v>2.3373988660248144</v>
      </c>
      <c r="AJ113" s="61">
        <v>3.7558655414953019</v>
      </c>
      <c r="AK113" s="61">
        <v>3.7851226460223302</v>
      </c>
      <c r="AL113" s="61">
        <v>1.5160018257482719</v>
      </c>
      <c r="AM113" s="61">
        <v>0</v>
      </c>
      <c r="AN113" s="61">
        <v>0</v>
      </c>
      <c r="AO113" s="62">
        <v>0</v>
      </c>
      <c r="AQ113" s="40"/>
      <c r="AR113" s="21">
        <v>3</v>
      </c>
      <c r="AS113" s="59">
        <v>13.564494844991499</v>
      </c>
      <c r="AT113" s="60">
        <v>0.80966496658499798</v>
      </c>
      <c r="AU113" s="61">
        <v>1.5231878845403366</v>
      </c>
      <c r="AV113" s="61">
        <v>2.3040136279510279</v>
      </c>
      <c r="AW113" s="61">
        <v>3.7022202406873994</v>
      </c>
      <c r="AX113" s="61">
        <v>3.7310594638617061</v>
      </c>
      <c r="AY113" s="61">
        <v>1.49434866136603</v>
      </c>
      <c r="AZ113" s="61">
        <v>0</v>
      </c>
      <c r="BA113" s="61">
        <v>0</v>
      </c>
      <c r="BB113" s="62">
        <v>0</v>
      </c>
      <c r="BD113" s="40"/>
      <c r="BE113" s="21">
        <v>3</v>
      </c>
      <c r="BF113" s="59">
        <v>13.241773616935845</v>
      </c>
      <c r="BG113" s="60">
        <v>0.79040173007557268</v>
      </c>
      <c r="BH113" s="61">
        <v>1.4869487860500707</v>
      </c>
      <c r="BI113" s="61">
        <v>2.2491974246226847</v>
      </c>
      <c r="BJ113" s="61">
        <v>3.6141384450687224</v>
      </c>
      <c r="BK113" s="61">
        <v>3.6422915365716815</v>
      </c>
      <c r="BL113" s="61">
        <v>1.4587956945471119</v>
      </c>
      <c r="BM113" s="61">
        <v>0</v>
      </c>
      <c r="BN113" s="61">
        <v>0</v>
      </c>
      <c r="BO113" s="62">
        <v>0</v>
      </c>
      <c r="BQ113" s="40"/>
      <c r="BR113" s="21">
        <v>3</v>
      </c>
      <c r="BS113" s="59">
        <v>12.939101099419693</v>
      </c>
      <c r="BT113" s="60">
        <v>0.77233520149626489</v>
      </c>
      <c r="BU113" s="61">
        <v>1.452961002728073</v>
      </c>
      <c r="BV113" s="61">
        <v>2.1977866191977449</v>
      </c>
      <c r="BW113" s="61">
        <v>3.5315286366347682</v>
      </c>
      <c r="BX113" s="61">
        <v>3.5590382216613619</v>
      </c>
      <c r="BY113" s="61">
        <v>1.4254514177014799</v>
      </c>
      <c r="BZ113" s="61">
        <v>0</v>
      </c>
      <c r="CA113" s="61">
        <v>0</v>
      </c>
      <c r="CB113" s="62">
        <v>0</v>
      </c>
    </row>
    <row r="114" spans="4:80">
      <c r="D114" s="40"/>
      <c r="E114" s="21">
        <v>4</v>
      </c>
      <c r="F114" s="59">
        <v>6.3576036919901879</v>
      </c>
      <c r="G114" s="60">
        <v>0.19791763960793293</v>
      </c>
      <c r="H114" s="61">
        <v>1.0139737350908993</v>
      </c>
      <c r="I114" s="61">
        <v>0.99418197113010587</v>
      </c>
      <c r="J114" s="61">
        <v>1.0139737350908993</v>
      </c>
      <c r="K114" s="61">
        <v>2.0064939992178488</v>
      </c>
      <c r="L114" s="61">
        <v>1.111270847891709</v>
      </c>
      <c r="M114" s="61">
        <v>1.9791763960793296E-2</v>
      </c>
      <c r="N114" s="61">
        <v>0</v>
      </c>
      <c r="O114" s="62">
        <v>0</v>
      </c>
      <c r="Q114" s="40"/>
      <c r="R114" s="21">
        <v>4</v>
      </c>
      <c r="S114" s="59">
        <v>6.5354835736410637</v>
      </c>
      <c r="T114" s="60">
        <v>0.20345519243690754</v>
      </c>
      <c r="U114" s="61">
        <v>1.0423437840485441</v>
      </c>
      <c r="V114" s="61">
        <v>1.0219982648048533</v>
      </c>
      <c r="W114" s="61">
        <v>1.0423437840485441</v>
      </c>
      <c r="X114" s="61">
        <v>2.062633848822462</v>
      </c>
      <c r="Y114" s="61">
        <v>1.1423631802360623</v>
      </c>
      <c r="Z114" s="61">
        <v>2.0345519243690754E-2</v>
      </c>
      <c r="AA114" s="61">
        <v>0</v>
      </c>
      <c r="AB114" s="62">
        <v>0</v>
      </c>
      <c r="AD114" s="40"/>
      <c r="AE114" s="21">
        <v>4</v>
      </c>
      <c r="AF114" s="59">
        <v>6.5624771367124444</v>
      </c>
      <c r="AG114" s="60">
        <v>0.20429552513874399</v>
      </c>
      <c r="AH114" s="61">
        <v>1.0466489853943566</v>
      </c>
      <c r="AI114" s="61">
        <v>1.0262194328804823</v>
      </c>
      <c r="AJ114" s="61">
        <v>1.0466489853943566</v>
      </c>
      <c r="AK114" s="61">
        <v>2.0711531628508704</v>
      </c>
      <c r="AL114" s="61">
        <v>1.1470814925397599</v>
      </c>
      <c r="AM114" s="61">
        <v>2.0429552513874401E-2</v>
      </c>
      <c r="AN114" s="61">
        <v>0</v>
      </c>
      <c r="AO114" s="62">
        <v>0</v>
      </c>
      <c r="AQ114" s="40"/>
      <c r="AR114" s="21">
        <v>4</v>
      </c>
      <c r="AS114" s="59">
        <v>6.4687447982795394</v>
      </c>
      <c r="AT114" s="60">
        <v>0.20137755728853893</v>
      </c>
      <c r="AU114" s="61">
        <v>1.031699621781246</v>
      </c>
      <c r="AV114" s="61">
        <v>1.011561866052392</v>
      </c>
      <c r="AW114" s="61">
        <v>1.031699621781246</v>
      </c>
      <c r="AX114" s="61">
        <v>2.0415707315276928</v>
      </c>
      <c r="AY114" s="61">
        <v>1.1306976441195702</v>
      </c>
      <c r="AZ114" s="61">
        <v>2.0137755728853894E-2</v>
      </c>
      <c r="BA114" s="61">
        <v>0</v>
      </c>
      <c r="BB114" s="62">
        <v>0</v>
      </c>
      <c r="BD114" s="40"/>
      <c r="BE114" s="21">
        <v>4</v>
      </c>
      <c r="BF114" s="59">
        <v>6.3148429177351106</v>
      </c>
      <c r="BG114" s="60">
        <v>0.19658646013868808</v>
      </c>
      <c r="BH114" s="61">
        <v>1.0071538224182319</v>
      </c>
      <c r="BI114" s="61">
        <v>0.98749517640436324</v>
      </c>
      <c r="BJ114" s="61">
        <v>1.0071538224182319</v>
      </c>
      <c r="BK114" s="61">
        <v>1.9929984683383732</v>
      </c>
      <c r="BL114" s="61">
        <v>1.1037965220033539</v>
      </c>
      <c r="BM114" s="61">
        <v>1.9658646013868811E-2</v>
      </c>
      <c r="BN114" s="61">
        <v>0</v>
      </c>
      <c r="BO114" s="62">
        <v>0</v>
      </c>
      <c r="BQ114" s="40"/>
      <c r="BR114" s="21">
        <v>4</v>
      </c>
      <c r="BS114" s="59">
        <v>6.170502026633832</v>
      </c>
      <c r="BT114" s="60">
        <v>0.19209300476623972</v>
      </c>
      <c r="BU114" s="61">
        <v>0.98413290454304181</v>
      </c>
      <c r="BV114" s="61">
        <v>0.96492360406641775</v>
      </c>
      <c r="BW114" s="61">
        <v>0.98413290454304181</v>
      </c>
      <c r="BX114" s="61">
        <v>1.9474437049608826</v>
      </c>
      <c r="BY114" s="61">
        <v>1.0785666032775845</v>
      </c>
      <c r="BZ114" s="61">
        <v>1.9209300476623975E-2</v>
      </c>
      <c r="CA114" s="61">
        <v>0</v>
      </c>
      <c r="CB114" s="62">
        <v>0</v>
      </c>
    </row>
    <row r="115" spans="4:80">
      <c r="D115" s="40"/>
      <c r="E115" s="21">
        <v>5</v>
      </c>
      <c r="F115" s="59">
        <v>0.71617852106091151</v>
      </c>
      <c r="G115" s="60">
        <v>0.15755927463340055</v>
      </c>
      <c r="H115" s="61">
        <v>0.18620641547583697</v>
      </c>
      <c r="I115" s="61">
        <v>0.12891213379096408</v>
      </c>
      <c r="J115" s="61">
        <v>8.594142252730938E-2</v>
      </c>
      <c r="K115" s="61">
        <v>8.594142252730938E-2</v>
      </c>
      <c r="L115" s="61">
        <v>4.297071126365469E-2</v>
      </c>
      <c r="M115" s="61">
        <v>1.4323570421218228E-2</v>
      </c>
      <c r="N115" s="61">
        <v>1.4323570421218228E-2</v>
      </c>
      <c r="O115" s="62">
        <v>0</v>
      </c>
      <c r="Q115" s="40"/>
      <c r="R115" s="21">
        <v>5</v>
      </c>
      <c r="S115" s="59">
        <v>0.73621653486911964</v>
      </c>
      <c r="T115" s="60">
        <v>0.16196763767120634</v>
      </c>
      <c r="U115" s="61">
        <v>0.19141629906597107</v>
      </c>
      <c r="V115" s="61">
        <v>0.13251897627644152</v>
      </c>
      <c r="W115" s="61">
        <v>8.8345984184294346E-2</v>
      </c>
      <c r="X115" s="61">
        <v>8.8345984184294346E-2</v>
      </c>
      <c r="Y115" s="61">
        <v>4.4172992092147173E-2</v>
      </c>
      <c r="Z115" s="61">
        <v>1.4724330697382389E-2</v>
      </c>
      <c r="AA115" s="61">
        <v>1.4724330697382389E-2</v>
      </c>
      <c r="AB115" s="62">
        <v>0</v>
      </c>
      <c r="AD115" s="40"/>
      <c r="AE115" s="21">
        <v>5</v>
      </c>
      <c r="AF115" s="59">
        <v>0.73925733624888823</v>
      </c>
      <c r="AG115" s="60">
        <v>0.16263661397475543</v>
      </c>
      <c r="AH115" s="61">
        <v>0.19220690742471092</v>
      </c>
      <c r="AI115" s="61">
        <v>0.13306632052479989</v>
      </c>
      <c r="AJ115" s="61">
        <v>8.8710880349866586E-2</v>
      </c>
      <c r="AK115" s="61">
        <v>8.8710880349866586E-2</v>
      </c>
      <c r="AL115" s="61">
        <v>4.4355440174933293E-2</v>
      </c>
      <c r="AM115" s="61">
        <v>1.4785146724977761E-2</v>
      </c>
      <c r="AN115" s="61">
        <v>1.4785146724977761E-2</v>
      </c>
      <c r="AO115" s="62">
        <v>0</v>
      </c>
      <c r="AQ115" s="40"/>
      <c r="AR115" s="21">
        <v>5</v>
      </c>
      <c r="AS115" s="59">
        <v>0.728698469926498</v>
      </c>
      <c r="AT115" s="60">
        <v>0.16031366338382957</v>
      </c>
      <c r="AU115" s="61">
        <v>0.18946160218088948</v>
      </c>
      <c r="AV115" s="61">
        <v>0.13116572458676964</v>
      </c>
      <c r="AW115" s="61">
        <v>8.7443816391179763E-2</v>
      </c>
      <c r="AX115" s="61">
        <v>8.7443816391179763E-2</v>
      </c>
      <c r="AY115" s="61">
        <v>4.3721908195589881E-2</v>
      </c>
      <c r="AZ115" s="61">
        <v>1.4573969398529958E-2</v>
      </c>
      <c r="BA115" s="61">
        <v>1.4573969398529958E-2</v>
      </c>
      <c r="BB115" s="62">
        <v>0</v>
      </c>
      <c r="BD115" s="40"/>
      <c r="BE115" s="21">
        <v>5</v>
      </c>
      <c r="BF115" s="59">
        <v>0.71136155706801529</v>
      </c>
      <c r="BG115" s="60">
        <v>0.1564995425549634</v>
      </c>
      <c r="BH115" s="61">
        <v>0.18495400483768396</v>
      </c>
      <c r="BI115" s="61">
        <v>0.12804508027224276</v>
      </c>
      <c r="BJ115" s="61">
        <v>8.5363386848161832E-2</v>
      </c>
      <c r="BK115" s="61">
        <v>8.5363386848161832E-2</v>
      </c>
      <c r="BL115" s="61">
        <v>4.2681693424080916E-2</v>
      </c>
      <c r="BM115" s="61">
        <v>1.4227231141360304E-2</v>
      </c>
      <c r="BN115" s="61">
        <v>1.4227231141360304E-2</v>
      </c>
      <c r="BO115" s="62">
        <v>0</v>
      </c>
      <c r="BQ115" s="40"/>
      <c r="BR115" s="21">
        <v>5</v>
      </c>
      <c r="BS115" s="59">
        <v>0.6951016813466383</v>
      </c>
      <c r="BT115" s="60">
        <v>0.15292236989626046</v>
      </c>
      <c r="BU115" s="61">
        <v>0.18072643715012593</v>
      </c>
      <c r="BV115" s="61">
        <v>0.1251183026423949</v>
      </c>
      <c r="BW115" s="61">
        <v>8.3412201761596597E-2</v>
      </c>
      <c r="BX115" s="61">
        <v>8.3412201761596597E-2</v>
      </c>
      <c r="BY115" s="61">
        <v>4.1706100880798298E-2</v>
      </c>
      <c r="BZ115" s="61">
        <v>1.3902033626932764E-2</v>
      </c>
      <c r="CA115" s="61">
        <v>1.3902033626932764E-2</v>
      </c>
      <c r="CB115" s="62">
        <v>0</v>
      </c>
    </row>
    <row r="116" spans="4:80">
      <c r="D116" s="40"/>
      <c r="E116" s="21">
        <v>6</v>
      </c>
      <c r="F116" s="59">
        <v>0</v>
      </c>
      <c r="G116" s="60">
        <v>0</v>
      </c>
      <c r="H116" s="61">
        <v>0</v>
      </c>
      <c r="I116" s="61">
        <v>0</v>
      </c>
      <c r="J116" s="61">
        <v>0</v>
      </c>
      <c r="K116" s="61">
        <v>0</v>
      </c>
      <c r="L116" s="61">
        <v>0</v>
      </c>
      <c r="M116" s="61">
        <v>0</v>
      </c>
      <c r="N116" s="61">
        <v>0</v>
      </c>
      <c r="O116" s="62">
        <v>0</v>
      </c>
      <c r="Q116" s="40"/>
      <c r="R116" s="21">
        <v>6</v>
      </c>
      <c r="S116" s="59">
        <v>0</v>
      </c>
      <c r="T116" s="60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62">
        <v>0</v>
      </c>
      <c r="AD116" s="40"/>
      <c r="AE116" s="21">
        <v>6</v>
      </c>
      <c r="AF116" s="59">
        <v>0</v>
      </c>
      <c r="AG116" s="60">
        <v>0</v>
      </c>
      <c r="AH116" s="61">
        <v>0</v>
      </c>
      <c r="AI116" s="61">
        <v>0</v>
      </c>
      <c r="AJ116" s="61">
        <v>0</v>
      </c>
      <c r="AK116" s="61">
        <v>0</v>
      </c>
      <c r="AL116" s="61">
        <v>0</v>
      </c>
      <c r="AM116" s="61">
        <v>0</v>
      </c>
      <c r="AN116" s="61">
        <v>0</v>
      </c>
      <c r="AO116" s="62">
        <v>0</v>
      </c>
      <c r="AQ116" s="40"/>
      <c r="AR116" s="21">
        <v>6</v>
      </c>
      <c r="AS116" s="59">
        <v>0</v>
      </c>
      <c r="AT116" s="60">
        <v>0</v>
      </c>
      <c r="AU116" s="61">
        <v>0</v>
      </c>
      <c r="AV116" s="61">
        <v>0</v>
      </c>
      <c r="AW116" s="61">
        <v>0</v>
      </c>
      <c r="AX116" s="61">
        <v>0</v>
      </c>
      <c r="AY116" s="61">
        <v>0</v>
      </c>
      <c r="AZ116" s="61">
        <v>0</v>
      </c>
      <c r="BA116" s="61">
        <v>0</v>
      </c>
      <c r="BB116" s="62">
        <v>0</v>
      </c>
      <c r="BD116" s="40"/>
      <c r="BE116" s="21">
        <v>6</v>
      </c>
      <c r="BF116" s="59">
        <v>0</v>
      </c>
      <c r="BG116" s="60">
        <v>0</v>
      </c>
      <c r="BH116" s="61">
        <v>0</v>
      </c>
      <c r="BI116" s="61">
        <v>0</v>
      </c>
      <c r="BJ116" s="61">
        <v>0</v>
      </c>
      <c r="BK116" s="61">
        <v>0</v>
      </c>
      <c r="BL116" s="61">
        <v>0</v>
      </c>
      <c r="BM116" s="61">
        <v>0</v>
      </c>
      <c r="BN116" s="61">
        <v>0</v>
      </c>
      <c r="BO116" s="62">
        <v>0</v>
      </c>
      <c r="BQ116" s="40"/>
      <c r="BR116" s="21">
        <v>6</v>
      </c>
      <c r="BS116" s="59">
        <v>0</v>
      </c>
      <c r="BT116" s="60">
        <v>0</v>
      </c>
      <c r="BU116" s="61">
        <v>0</v>
      </c>
      <c r="BV116" s="61">
        <v>0</v>
      </c>
      <c r="BW116" s="61">
        <v>0</v>
      </c>
      <c r="BX116" s="61">
        <v>0</v>
      </c>
      <c r="BY116" s="61">
        <v>0</v>
      </c>
      <c r="BZ116" s="61">
        <v>0</v>
      </c>
      <c r="CA116" s="61">
        <v>0</v>
      </c>
      <c r="CB116" s="62">
        <v>0</v>
      </c>
    </row>
    <row r="117" spans="4:80">
      <c r="D117" s="49"/>
      <c r="E117" s="22" t="s">
        <v>20</v>
      </c>
      <c r="F117" s="63">
        <v>0</v>
      </c>
      <c r="G117" s="64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6">
        <v>0</v>
      </c>
      <c r="Q117" s="49"/>
      <c r="R117" s="22" t="s">
        <v>20</v>
      </c>
      <c r="S117" s="63">
        <v>0</v>
      </c>
      <c r="T117" s="64">
        <v>0</v>
      </c>
      <c r="U117" s="65">
        <v>0</v>
      </c>
      <c r="V117" s="65">
        <v>0</v>
      </c>
      <c r="W117" s="65">
        <v>0</v>
      </c>
      <c r="X117" s="65">
        <v>0</v>
      </c>
      <c r="Y117" s="65">
        <v>0</v>
      </c>
      <c r="Z117" s="65">
        <v>0</v>
      </c>
      <c r="AA117" s="65">
        <v>0</v>
      </c>
      <c r="AB117" s="66">
        <v>0</v>
      </c>
      <c r="AD117" s="49"/>
      <c r="AE117" s="22" t="s">
        <v>20</v>
      </c>
      <c r="AF117" s="63">
        <v>0</v>
      </c>
      <c r="AG117" s="64">
        <v>0</v>
      </c>
      <c r="AH117" s="65">
        <v>0</v>
      </c>
      <c r="AI117" s="65">
        <v>0</v>
      </c>
      <c r="AJ117" s="65">
        <v>0</v>
      </c>
      <c r="AK117" s="65">
        <v>0</v>
      </c>
      <c r="AL117" s="65">
        <v>0</v>
      </c>
      <c r="AM117" s="65">
        <v>0</v>
      </c>
      <c r="AN117" s="65">
        <v>0</v>
      </c>
      <c r="AO117" s="66">
        <v>0</v>
      </c>
      <c r="AQ117" s="49"/>
      <c r="AR117" s="22" t="s">
        <v>20</v>
      </c>
      <c r="AS117" s="63">
        <v>0</v>
      </c>
      <c r="AT117" s="64">
        <v>0</v>
      </c>
      <c r="AU117" s="65">
        <v>0</v>
      </c>
      <c r="AV117" s="65">
        <v>0</v>
      </c>
      <c r="AW117" s="65">
        <v>0</v>
      </c>
      <c r="AX117" s="65">
        <v>0</v>
      </c>
      <c r="AY117" s="65">
        <v>0</v>
      </c>
      <c r="AZ117" s="65">
        <v>0</v>
      </c>
      <c r="BA117" s="65">
        <v>0</v>
      </c>
      <c r="BB117" s="66">
        <v>0</v>
      </c>
      <c r="BD117" s="49"/>
      <c r="BE117" s="22" t="s">
        <v>20</v>
      </c>
      <c r="BF117" s="63">
        <v>0</v>
      </c>
      <c r="BG117" s="64">
        <v>0</v>
      </c>
      <c r="BH117" s="65">
        <v>0</v>
      </c>
      <c r="BI117" s="65">
        <v>0</v>
      </c>
      <c r="BJ117" s="65">
        <v>0</v>
      </c>
      <c r="BK117" s="65">
        <v>0</v>
      </c>
      <c r="BL117" s="65">
        <v>0</v>
      </c>
      <c r="BM117" s="65">
        <v>0</v>
      </c>
      <c r="BN117" s="65">
        <v>0</v>
      </c>
      <c r="BO117" s="66">
        <v>0</v>
      </c>
      <c r="BQ117" s="49"/>
      <c r="BR117" s="22" t="s">
        <v>20</v>
      </c>
      <c r="BS117" s="63">
        <v>0</v>
      </c>
      <c r="BT117" s="64">
        <v>0</v>
      </c>
      <c r="BU117" s="65">
        <v>0</v>
      </c>
      <c r="BV117" s="65">
        <v>0</v>
      </c>
      <c r="BW117" s="65">
        <v>0</v>
      </c>
      <c r="BX117" s="65">
        <v>0</v>
      </c>
      <c r="BY117" s="65">
        <v>0</v>
      </c>
      <c r="BZ117" s="65">
        <v>0</v>
      </c>
      <c r="CA117" s="65">
        <v>0</v>
      </c>
      <c r="CB117" s="66">
        <v>0</v>
      </c>
    </row>
    <row r="118" spans="4:80">
      <c r="D118" s="40" t="s">
        <v>23</v>
      </c>
      <c r="E118" s="40" t="s">
        <v>18</v>
      </c>
      <c r="F118" s="67">
        <v>1932.6385014796383</v>
      </c>
      <c r="G118" s="68">
        <v>489.89867080709672</v>
      </c>
      <c r="H118" s="69">
        <v>336.47585145089863</v>
      </c>
      <c r="I118" s="69">
        <v>321.32947113405874</v>
      </c>
      <c r="J118" s="69">
        <v>257.28469785537339</v>
      </c>
      <c r="K118" s="69">
        <v>311.22030011721222</v>
      </c>
      <c r="L118" s="69">
        <v>128.49790382382369</v>
      </c>
      <c r="M118" s="69">
        <v>31.299414673491349</v>
      </c>
      <c r="N118" s="69">
        <v>3.5877715855591199</v>
      </c>
      <c r="O118" s="70">
        <v>0.6693223959773914</v>
      </c>
      <c r="Q118" s="40" t="s">
        <v>23</v>
      </c>
      <c r="R118" s="40" t="s">
        <v>18</v>
      </c>
      <c r="S118" s="67">
        <v>1991.6551714105849</v>
      </c>
      <c r="T118" s="68">
        <v>468.58564535242425</v>
      </c>
      <c r="U118" s="69">
        <v>324.69587344412577</v>
      </c>
      <c r="V118" s="69">
        <v>324.58219478619083</v>
      </c>
      <c r="W118" s="69">
        <v>269.69677201779615</v>
      </c>
      <c r="X118" s="69">
        <v>352.47322855370913</v>
      </c>
      <c r="Y118" s="69">
        <v>132.09315653725795</v>
      </c>
      <c r="Z118" s="69">
        <v>32.175143398903522</v>
      </c>
      <c r="AA118" s="69">
        <v>3.6881541221166714</v>
      </c>
      <c r="AB118" s="70">
        <v>0.68804941866563141</v>
      </c>
      <c r="AD118" s="40" t="s">
        <v>23</v>
      </c>
      <c r="AE118" s="40" t="s">
        <v>18</v>
      </c>
      <c r="AF118" s="67">
        <v>2004.1627104046852</v>
      </c>
      <c r="AG118" s="68">
        <v>440.18986809319961</v>
      </c>
      <c r="AH118" s="69">
        <v>307.68036802494925</v>
      </c>
      <c r="AI118" s="69">
        <v>320.95326205627362</v>
      </c>
      <c r="AJ118" s="69">
        <v>275.32616434542894</v>
      </c>
      <c r="AK118" s="69">
        <v>382.11689470307579</v>
      </c>
      <c r="AL118" s="69">
        <v>132.6387420187466</v>
      </c>
      <c r="AM118" s="69">
        <v>32.308036665772399</v>
      </c>
      <c r="AN118" s="69">
        <v>3.7033873362760428</v>
      </c>
      <c r="AO118" s="70">
        <v>0.69089127499802061</v>
      </c>
      <c r="AQ118" s="40" t="s">
        <v>23</v>
      </c>
      <c r="AR118" s="40" t="s">
        <v>18</v>
      </c>
      <c r="AS118" s="67">
        <v>1979.2475647496822</v>
      </c>
      <c r="AT118" s="68">
        <v>407.6161534607815</v>
      </c>
      <c r="AU118" s="69">
        <v>287.37704043005414</v>
      </c>
      <c r="AV118" s="69">
        <v>312.06220737229239</v>
      </c>
      <c r="AW118" s="69">
        <v>275.30697543415999</v>
      </c>
      <c r="AX118" s="69">
        <v>401.08802327486075</v>
      </c>
      <c r="AY118" s="69">
        <v>130.74425321562919</v>
      </c>
      <c r="AZ118" s="69">
        <v>31.846578627325659</v>
      </c>
      <c r="BA118" s="69">
        <v>3.6504915854916282</v>
      </c>
      <c r="BB118" s="70">
        <v>0.68102322464761622</v>
      </c>
      <c r="BD118" s="40" t="s">
        <v>23</v>
      </c>
      <c r="BE118" s="40" t="s">
        <v>18</v>
      </c>
      <c r="BF118" s="67">
        <v>1935.3899692670316</v>
      </c>
      <c r="BG118" s="68">
        <v>375.0221593313459</v>
      </c>
      <c r="BH118" s="69">
        <v>266.6830004296458</v>
      </c>
      <c r="BI118" s="69">
        <v>300.88636586895387</v>
      </c>
      <c r="BJ118" s="69">
        <v>272.16557187900952</v>
      </c>
      <c r="BK118" s="69">
        <v>412.82369493516421</v>
      </c>
      <c r="BL118" s="69">
        <v>127.63363638535725</v>
      </c>
      <c r="BM118" s="69">
        <v>31.08889711530265</v>
      </c>
      <c r="BN118" s="69">
        <v>3.5636404980800185</v>
      </c>
      <c r="BO118" s="70">
        <v>0.66482058283129741</v>
      </c>
      <c r="BQ118" s="40" t="s">
        <v>23</v>
      </c>
      <c r="BR118" s="40" t="s">
        <v>18</v>
      </c>
      <c r="BS118" s="67">
        <v>1894.0028993983676</v>
      </c>
      <c r="BT118" s="68">
        <v>346.25304669793974</v>
      </c>
      <c r="BU118" s="69">
        <v>248.36393432182123</v>
      </c>
      <c r="BV118" s="69">
        <v>290.69973166492451</v>
      </c>
      <c r="BW118" s="69">
        <v>268.95135301168938</v>
      </c>
      <c r="BX118" s="69">
        <v>422.15748315169952</v>
      </c>
      <c r="BY118" s="69">
        <v>124.71626329304816</v>
      </c>
      <c r="BZ118" s="69">
        <v>30.378285755457735</v>
      </c>
      <c r="CA118" s="69">
        <v>3.4821849414243093</v>
      </c>
      <c r="CB118" s="70">
        <v>0.6496245127788125</v>
      </c>
    </row>
    <row r="119" spans="4:80">
      <c r="D119" s="40"/>
      <c r="E119" s="21" t="s">
        <v>19</v>
      </c>
      <c r="F119" s="59">
        <v>1106.5206075257524</v>
      </c>
      <c r="G119" s="60">
        <v>375.12145522580056</v>
      </c>
      <c r="H119" s="61">
        <v>195.58692930979518</v>
      </c>
      <c r="I119" s="61">
        <v>153.97735761438972</v>
      </c>
      <c r="J119" s="61">
        <v>100.11522075421841</v>
      </c>
      <c r="K119" s="61">
        <v>85.991052605902809</v>
      </c>
      <c r="L119" s="61">
        <v>34.379284318008317</v>
      </c>
      <c r="M119" s="61">
        <v>9.2176433055967149</v>
      </c>
      <c r="N119" s="61">
        <v>1.5327314783396964</v>
      </c>
      <c r="O119" s="62">
        <v>0.66865045337378426</v>
      </c>
      <c r="Q119" s="40"/>
      <c r="R119" s="21" t="s">
        <v>19</v>
      </c>
      <c r="S119" s="59">
        <v>1219.4963425220155</v>
      </c>
      <c r="T119" s="60">
        <v>384.22657878080656</v>
      </c>
      <c r="U119" s="61">
        <v>201.05927101645375</v>
      </c>
      <c r="V119" s="61">
        <v>158.28550192100471</v>
      </c>
      <c r="W119" s="61">
        <v>102.91635219964779</v>
      </c>
      <c r="X119" s="61">
        <v>88.3970028666659</v>
      </c>
      <c r="Y119" s="61">
        <v>35.341184952587618</v>
      </c>
      <c r="Z119" s="61">
        <v>9.4755444551076948</v>
      </c>
      <c r="AA119" s="61">
        <v>1.5756158900108943</v>
      </c>
      <c r="AB119" s="62">
        <v>0.68735867572834564</v>
      </c>
      <c r="AD119" s="40"/>
      <c r="AE119" s="21" t="s">
        <v>19</v>
      </c>
      <c r="AF119" s="59">
        <v>1295.5685301257872</v>
      </c>
      <c r="AG119" s="60">
        <v>384.60928663606001</v>
      </c>
      <c r="AH119" s="61">
        <v>201.88970782378627</v>
      </c>
      <c r="AI119" s="61">
        <v>158.93926986812687</v>
      </c>
      <c r="AJ119" s="61">
        <v>103.34142847944783</v>
      </c>
      <c r="AK119" s="61">
        <v>88.762109755133366</v>
      </c>
      <c r="AL119" s="61">
        <v>35.487154947659235</v>
      </c>
      <c r="AM119" s="61">
        <v>9.5146813765003575</v>
      </c>
      <c r="AN119" s="61">
        <v>1.5821236696455669</v>
      </c>
      <c r="AO119" s="62">
        <v>0.69019767907933971</v>
      </c>
      <c r="AQ119" s="40"/>
      <c r="AR119" s="21" t="s">
        <v>19</v>
      </c>
      <c r="AS119" s="59">
        <v>1338.6264093466714</v>
      </c>
      <c r="AT119" s="60">
        <v>378.07220936225968</v>
      </c>
      <c r="AU119" s="61">
        <v>199.00610243733925</v>
      </c>
      <c r="AV119" s="61">
        <v>156.66912871209666</v>
      </c>
      <c r="AW119" s="61">
        <v>101.86539533729993</v>
      </c>
      <c r="AX119" s="61">
        <v>87.494314083123655</v>
      </c>
      <c r="AY119" s="61">
        <v>34.980289331478012</v>
      </c>
      <c r="AZ119" s="61">
        <v>9.3787824901066497</v>
      </c>
      <c r="BA119" s="61">
        <v>1.5595260821558805</v>
      </c>
      <c r="BB119" s="62">
        <v>0.68033953540990832</v>
      </c>
      <c r="BD119" s="40"/>
      <c r="BE119" s="21" t="s">
        <v>19</v>
      </c>
      <c r="BF119" s="59">
        <v>1360.4008530424626</v>
      </c>
      <c r="BG119" s="60">
        <v>368.16819464813739</v>
      </c>
      <c r="BH119" s="61">
        <v>194.27142602638088</v>
      </c>
      <c r="BI119" s="61">
        <v>152.94171724604817</v>
      </c>
      <c r="BJ119" s="61">
        <v>99.441853151962562</v>
      </c>
      <c r="BK119" s="61">
        <v>85.412683118501434</v>
      </c>
      <c r="BL119" s="61">
        <v>34.148051783393804</v>
      </c>
      <c r="BM119" s="61">
        <v>9.1556461155153279</v>
      </c>
      <c r="BN119" s="61">
        <v>1.5224224392875283</v>
      </c>
      <c r="BO119" s="62">
        <v>0.66415315966416</v>
      </c>
      <c r="BQ119" s="40"/>
      <c r="BR119" s="21" t="s">
        <v>19</v>
      </c>
      <c r="BS119" s="59">
        <v>1376.6069684953475</v>
      </c>
      <c r="BT119" s="60">
        <v>358.95092385049207</v>
      </c>
      <c r="BU119" s="61">
        <v>189.83088631486874</v>
      </c>
      <c r="BV119" s="61">
        <v>149.44586722389556</v>
      </c>
      <c r="BW119" s="61">
        <v>97.168870928381793</v>
      </c>
      <c r="BX119" s="61">
        <v>83.460371247361891</v>
      </c>
      <c r="BY119" s="61">
        <v>33.367516101350979</v>
      </c>
      <c r="BZ119" s="61">
        <v>8.94637184913414</v>
      </c>
      <c r="CA119" s="61">
        <v>1.4876238204806871</v>
      </c>
      <c r="CB119" s="62">
        <v>0.64897234517003832</v>
      </c>
    </row>
    <row r="120" spans="4:80">
      <c r="D120" s="40"/>
      <c r="E120" s="21">
        <v>2</v>
      </c>
      <c r="F120" s="59">
        <v>469.89421980212904</v>
      </c>
      <c r="G120" s="60">
        <v>112.70606527603975</v>
      </c>
      <c r="H120" s="61">
        <v>97.832030299174193</v>
      </c>
      <c r="I120" s="61">
        <v>82.011640367262174</v>
      </c>
      <c r="J120" s="61">
        <v>59.419138842691936</v>
      </c>
      <c r="K120" s="61">
        <v>68.669538297026051</v>
      </c>
      <c r="L120" s="61">
        <v>37.38002201146675</v>
      </c>
      <c r="M120" s="61">
        <v>9.0555513730393091</v>
      </c>
      <c r="N120" s="61">
        <v>0</v>
      </c>
      <c r="O120" s="62">
        <v>0</v>
      </c>
      <c r="Q120" s="40"/>
      <c r="R120" s="21">
        <v>2</v>
      </c>
      <c r="S120" s="59">
        <v>484.61033187178549</v>
      </c>
      <c r="T120" s="60">
        <v>115.85947692670555</v>
      </c>
      <c r="U120" s="61">
        <v>100.56928018362466</v>
      </c>
      <c r="V120" s="61">
        <v>84.306250347576324</v>
      </c>
      <c r="W120" s="61">
        <v>61.081631488852189</v>
      </c>
      <c r="X120" s="61">
        <v>70.590848579496878</v>
      </c>
      <c r="Y120" s="61">
        <v>38.425880516281062</v>
      </c>
      <c r="Z120" s="61">
        <v>9.3089173399285432</v>
      </c>
      <c r="AA120" s="61">
        <v>0</v>
      </c>
      <c r="AB120" s="62">
        <v>0</v>
      </c>
      <c r="AD120" s="40"/>
      <c r="AE120" s="21">
        <v>2</v>
      </c>
      <c r="AF120" s="59">
        <v>487.97076965738114</v>
      </c>
      <c r="AG120" s="60">
        <v>116.33801230401902</v>
      </c>
      <c r="AH120" s="61">
        <v>100.98466233202895</v>
      </c>
      <c r="AI120" s="61">
        <v>84.654461166320843</v>
      </c>
      <c r="AJ120" s="61">
        <v>61.333917467926049</v>
      </c>
      <c r="AK120" s="61">
        <v>70.882410558334712</v>
      </c>
      <c r="AL120" s="61">
        <v>38.584591255525062</v>
      </c>
      <c r="AM120" s="61">
        <v>9.3473660399383007</v>
      </c>
      <c r="AN120" s="61">
        <v>0</v>
      </c>
      <c r="AO120" s="62">
        <v>0</v>
      </c>
      <c r="AQ120" s="40"/>
      <c r="AR120" s="21">
        <v>2</v>
      </c>
      <c r="AS120" s="59">
        <v>482.17868995521133</v>
      </c>
      <c r="AT120" s="60">
        <v>114.67634800946658</v>
      </c>
      <c r="AU120" s="61">
        <v>99.542291052244167</v>
      </c>
      <c r="AV120" s="61">
        <v>83.44533533797977</v>
      </c>
      <c r="AW120" s="61">
        <v>60.457880662044005</v>
      </c>
      <c r="AX120" s="61">
        <v>69.869991930889043</v>
      </c>
      <c r="AY120" s="61">
        <v>38.033484731187521</v>
      </c>
      <c r="AZ120" s="61">
        <v>9.2138569306706604</v>
      </c>
      <c r="BA120" s="61">
        <v>0</v>
      </c>
      <c r="BB120" s="62">
        <v>0</v>
      </c>
      <c r="BD120" s="40"/>
      <c r="BE120" s="21">
        <v>2</v>
      </c>
      <c r="BF120" s="59">
        <v>471.73263612933692</v>
      </c>
      <c r="BG120" s="60">
        <v>111.94801258072648</v>
      </c>
      <c r="BH120" s="61">
        <v>97.174019267783635</v>
      </c>
      <c r="BI120" s="61">
        <v>81.460036113531899</v>
      </c>
      <c r="BJ120" s="61">
        <v>59.019490090492333</v>
      </c>
      <c r="BK120" s="61">
        <v>68.207672039300832</v>
      </c>
      <c r="BL120" s="61">
        <v>37.128606736101922</v>
      </c>
      <c r="BM120" s="61">
        <v>8.9946444013597677</v>
      </c>
      <c r="BN120" s="61">
        <v>0</v>
      </c>
      <c r="BO120" s="62">
        <v>0</v>
      </c>
      <c r="BQ120" s="40"/>
      <c r="BR120" s="21">
        <v>2</v>
      </c>
      <c r="BS120" s="59">
        <v>461.85489091706097</v>
      </c>
      <c r="BT120" s="60">
        <v>109.38917206744343</v>
      </c>
      <c r="BU120" s="61">
        <v>94.952873830640229</v>
      </c>
      <c r="BV120" s="61">
        <v>79.598071476415214</v>
      </c>
      <c r="BW120" s="61">
        <v>57.670457992151526</v>
      </c>
      <c r="BX120" s="61">
        <v>66.648621990019862</v>
      </c>
      <c r="BY120" s="61">
        <v>36.279943317002967</v>
      </c>
      <c r="BZ120" s="61">
        <v>8.7890502155748518</v>
      </c>
      <c r="CA120" s="61">
        <v>0</v>
      </c>
      <c r="CB120" s="62">
        <v>0</v>
      </c>
    </row>
    <row r="121" spans="4:80">
      <c r="D121" s="40"/>
      <c r="E121" s="21">
        <v>3</v>
      </c>
      <c r="F121" s="59">
        <v>218.15161703007192</v>
      </c>
      <c r="G121" s="60">
        <v>40.995315110485777</v>
      </c>
      <c r="H121" s="61">
        <v>47.235583465224217</v>
      </c>
      <c r="I121" s="61">
        <v>51.39095133291169</v>
      </c>
      <c r="J121" s="61">
        <v>48.408164979603775</v>
      </c>
      <c r="K121" s="61">
        <v>46.737283087336934</v>
      </c>
      <c r="L121" s="61">
        <v>28.150778944839807</v>
      </c>
      <c r="M121" s="61">
        <v>5.4867274600863167</v>
      </c>
      <c r="N121" s="61">
        <v>1.3508147237566235</v>
      </c>
      <c r="O121" s="62">
        <v>0</v>
      </c>
      <c r="Q121" s="40"/>
      <c r="R121" s="21">
        <v>3</v>
      </c>
      <c r="S121" s="59">
        <v>195.54781174695768</v>
      </c>
      <c r="T121" s="60">
        <v>42.142326178395045</v>
      </c>
      <c r="U121" s="61">
        <v>48.557191480377782</v>
      </c>
      <c r="V121" s="61">
        <v>52.828822704564075</v>
      </c>
      <c r="W121" s="61">
        <v>49.762580742945012</v>
      </c>
      <c r="X121" s="61">
        <v>48.044949117972521</v>
      </c>
      <c r="Y121" s="61">
        <v>28.938411749538979</v>
      </c>
      <c r="Z121" s="61">
        <v>5.6402410288040992</v>
      </c>
      <c r="AA121" s="61">
        <v>1.388609272589042</v>
      </c>
      <c r="AB121" s="62">
        <v>0</v>
      </c>
      <c r="AD121" s="40"/>
      <c r="AE121" s="21">
        <v>3</v>
      </c>
      <c r="AF121" s="59">
        <v>171.49159286622643</v>
      </c>
      <c r="AG121" s="60">
        <v>42.316386984585307</v>
      </c>
      <c r="AH121" s="61">
        <v>48.757747658971994</v>
      </c>
      <c r="AI121" s="61">
        <v>53.047022037726499</v>
      </c>
      <c r="AJ121" s="61">
        <v>49.968115551003756</v>
      </c>
      <c r="AK121" s="61">
        <v>48.243389577605519</v>
      </c>
      <c r="AL121" s="61">
        <v>29.057936316305135</v>
      </c>
      <c r="AM121" s="61">
        <v>5.6635369640219411</v>
      </c>
      <c r="AN121" s="61">
        <v>1.3943446572103597</v>
      </c>
      <c r="AO121" s="62">
        <v>0</v>
      </c>
      <c r="AQ121" s="40"/>
      <c r="AR121" s="21">
        <v>3</v>
      </c>
      <c r="AS121" s="59">
        <v>147.49392907857501</v>
      </c>
      <c r="AT121" s="60">
        <v>41.711978950322205</v>
      </c>
      <c r="AU121" s="61">
        <v>48.061337201519876</v>
      </c>
      <c r="AV121" s="61">
        <v>52.289347562232805</v>
      </c>
      <c r="AW121" s="61">
        <v>49.254417320882759</v>
      </c>
      <c r="AX121" s="61">
        <v>47.55432573405453</v>
      </c>
      <c r="AY121" s="61">
        <v>28.642899697628827</v>
      </c>
      <c r="AZ121" s="61">
        <v>5.5826442534829281</v>
      </c>
      <c r="BA121" s="61">
        <v>1.3744291310181835</v>
      </c>
      <c r="BB121" s="62">
        <v>0</v>
      </c>
      <c r="BD121" s="40"/>
      <c r="BE121" s="21">
        <v>3</v>
      </c>
      <c r="BF121" s="59">
        <v>125.2157638364246</v>
      </c>
      <c r="BG121" s="60">
        <v>40.719583639969017</v>
      </c>
      <c r="BH121" s="61">
        <v>46.917880409290099</v>
      </c>
      <c r="BI121" s="61">
        <v>51.045299578702959</v>
      </c>
      <c r="BJ121" s="61">
        <v>48.082575226753455</v>
      </c>
      <c r="BK121" s="61">
        <v>46.422931563049389</v>
      </c>
      <c r="BL121" s="61">
        <v>27.961438878694842</v>
      </c>
      <c r="BM121" s="61">
        <v>5.4498241352352457</v>
      </c>
      <c r="BN121" s="61">
        <v>1.3417292433993364</v>
      </c>
      <c r="BO121" s="62">
        <v>0</v>
      </c>
      <c r="BQ121" s="40"/>
      <c r="BR121" s="21">
        <v>3</v>
      </c>
      <c r="BS121" s="59">
        <v>105.79716210094209</v>
      </c>
      <c r="BT121" s="60">
        <v>39.788839825050147</v>
      </c>
      <c r="BU121" s="61">
        <v>45.845459645213658</v>
      </c>
      <c r="BV121" s="61">
        <v>49.878536743315706</v>
      </c>
      <c r="BW121" s="61">
        <v>46.983532567246876</v>
      </c>
      <c r="BX121" s="61">
        <v>45.361824042777528</v>
      </c>
      <c r="BY121" s="61">
        <v>27.322313083041273</v>
      </c>
      <c r="BZ121" s="61">
        <v>5.3252553245343694</v>
      </c>
      <c r="CA121" s="61">
        <v>1.3110608012651708</v>
      </c>
      <c r="CB121" s="62">
        <v>0</v>
      </c>
    </row>
    <row r="122" spans="4:80">
      <c r="D122" s="40"/>
      <c r="E122" s="21">
        <v>4</v>
      </c>
      <c r="F122" s="59">
        <v>159.48450280590725</v>
      </c>
      <c r="G122" s="60">
        <v>13.426676309312194</v>
      </c>
      <c r="H122" s="61">
        <v>23.401590671452347</v>
      </c>
      <c r="I122" s="61">
        <v>31.016889938344629</v>
      </c>
      <c r="J122" s="61">
        <v>28.214257819614911</v>
      </c>
      <c r="K122" s="61">
        <v>36.344113528387567</v>
      </c>
      <c r="L122" s="61">
        <v>21.489245324803875</v>
      </c>
      <c r="M122" s="61">
        <v>4.8888477157361576</v>
      </c>
      <c r="N122" s="61">
        <v>0.7028814982555861</v>
      </c>
      <c r="O122" s="62">
        <v>0</v>
      </c>
      <c r="Q122" s="40"/>
      <c r="R122" s="21">
        <v>4</v>
      </c>
      <c r="S122" s="59">
        <v>163.94673195051485</v>
      </c>
      <c r="T122" s="60">
        <v>13.802342316281782</v>
      </c>
      <c r="U122" s="61">
        <v>24.056345572945283</v>
      </c>
      <c r="V122" s="61">
        <v>31.884713882508066</v>
      </c>
      <c r="W122" s="61">
        <v>29.003666704623488</v>
      </c>
      <c r="X122" s="61">
        <v>37.360988270246757</v>
      </c>
      <c r="Y122" s="61">
        <v>22.090494569068444</v>
      </c>
      <c r="Z122" s="61">
        <v>5.0256331611988756</v>
      </c>
      <c r="AA122" s="61">
        <v>0.72254747364216354</v>
      </c>
      <c r="AB122" s="62">
        <v>0</v>
      </c>
      <c r="AD122" s="40"/>
      <c r="AE122" s="21">
        <v>4</v>
      </c>
      <c r="AF122" s="59">
        <v>164.62388252390195</v>
      </c>
      <c r="AG122" s="60">
        <v>13.859350247469921</v>
      </c>
      <c r="AH122" s="61">
        <v>24.155705700497169</v>
      </c>
      <c r="AI122" s="61">
        <v>32.016407585889361</v>
      </c>
      <c r="AJ122" s="61">
        <v>29.123460794482455</v>
      </c>
      <c r="AK122" s="61">
        <v>37.515300676041718</v>
      </c>
      <c r="AL122" s="61">
        <v>22.181735125594845</v>
      </c>
      <c r="AM122" s="61">
        <v>5.0463905763437307</v>
      </c>
      <c r="AN122" s="61">
        <v>0.72553181758275442</v>
      </c>
      <c r="AO122" s="62">
        <v>0</v>
      </c>
      <c r="AQ122" s="40"/>
      <c r="AR122" s="21">
        <v>4</v>
      </c>
      <c r="AS122" s="59">
        <v>162.27254763169395</v>
      </c>
      <c r="AT122" s="60">
        <v>13.661396139471794</v>
      </c>
      <c r="AU122" s="61">
        <v>23.810687998395288</v>
      </c>
      <c r="AV122" s="61">
        <v>31.559114906809679</v>
      </c>
      <c r="AW122" s="61">
        <v>28.707488284916746</v>
      </c>
      <c r="AX122" s="61">
        <v>36.979466906853077</v>
      </c>
      <c r="AY122" s="61">
        <v>21.864911788841415</v>
      </c>
      <c r="AZ122" s="61">
        <v>4.9743126125638168</v>
      </c>
      <c r="BA122" s="61">
        <v>0.71516899384214849</v>
      </c>
      <c r="BB122" s="62">
        <v>0</v>
      </c>
      <c r="BD122" s="40"/>
      <c r="BE122" s="21">
        <v>4</v>
      </c>
      <c r="BF122" s="59">
        <v>158.41182178455662</v>
      </c>
      <c r="BG122" s="60">
        <v>13.336369473203201</v>
      </c>
      <c r="BH122" s="61">
        <v>23.244193295901489</v>
      </c>
      <c r="BI122" s="61">
        <v>30.808272620719261</v>
      </c>
      <c r="BJ122" s="61">
        <v>28.024490799232829</v>
      </c>
      <c r="BK122" s="61">
        <v>36.099665697195093</v>
      </c>
      <c r="BL122" s="61">
        <v>21.344710243228466</v>
      </c>
      <c r="BM122" s="61">
        <v>4.8559656860174094</v>
      </c>
      <c r="BN122" s="61">
        <v>0.69815396905887872</v>
      </c>
      <c r="BO122" s="62">
        <v>0</v>
      </c>
      <c r="BQ122" s="40"/>
      <c r="BR122" s="21">
        <v>4</v>
      </c>
      <c r="BS122" s="59">
        <v>154.79093939441145</v>
      </c>
      <c r="BT122" s="60">
        <v>13.031534740353113</v>
      </c>
      <c r="BU122" s="61">
        <v>22.712891469875366</v>
      </c>
      <c r="BV122" s="61">
        <v>30.104075607223209</v>
      </c>
      <c r="BW122" s="61">
        <v>27.38392380060483</v>
      </c>
      <c r="BX122" s="61">
        <v>35.274521195095538</v>
      </c>
      <c r="BY122" s="61">
        <v>20.856825661309017</v>
      </c>
      <c r="BZ122" s="61">
        <v>4.7449709354894933</v>
      </c>
      <c r="CA122" s="61">
        <v>0.68219598446090302</v>
      </c>
      <c r="CB122" s="62">
        <v>0</v>
      </c>
    </row>
    <row r="123" spans="4:80">
      <c r="D123" s="40"/>
      <c r="E123" s="21">
        <v>5</v>
      </c>
      <c r="F123" s="59">
        <v>51.262209978080648</v>
      </c>
      <c r="G123" s="60">
        <v>6.6182500687296066</v>
      </c>
      <c r="H123" s="61">
        <v>8.0396346857421133</v>
      </c>
      <c r="I123" s="61">
        <v>9.4610193027546181</v>
      </c>
      <c r="J123" s="61">
        <v>8.0396346857421133</v>
      </c>
      <c r="K123" s="61">
        <v>11.23947454244597</v>
      </c>
      <c r="L123" s="61">
        <v>5.7348654668231323</v>
      </c>
      <c r="M123" s="61">
        <v>2.1293312258431043</v>
      </c>
      <c r="N123" s="61">
        <v>0</v>
      </c>
      <c r="O123" s="62">
        <v>0</v>
      </c>
      <c r="Q123" s="40"/>
      <c r="R123" s="21">
        <v>5</v>
      </c>
      <c r="S123" s="59">
        <v>52.696479285485189</v>
      </c>
      <c r="T123" s="60">
        <v>6.8034225953601535</v>
      </c>
      <c r="U123" s="61">
        <v>8.2645762416647983</v>
      </c>
      <c r="V123" s="61">
        <v>9.7257298879694396</v>
      </c>
      <c r="W123" s="61">
        <v>8.2645762416647983</v>
      </c>
      <c r="X123" s="61">
        <v>11.553944663310403</v>
      </c>
      <c r="Y123" s="61">
        <v>5.8953217078762528</v>
      </c>
      <c r="Z123" s="61">
        <v>2.18890794763935</v>
      </c>
      <c r="AA123" s="61">
        <v>0</v>
      </c>
      <c r="AB123" s="62">
        <v>0</v>
      </c>
      <c r="AD123" s="40"/>
      <c r="AE123" s="21">
        <v>5</v>
      </c>
      <c r="AF123" s="59">
        <v>52.914131999504633</v>
      </c>
      <c r="AG123" s="60">
        <v>6.8315228292387609</v>
      </c>
      <c r="AH123" s="61">
        <v>8.2987114908049513</v>
      </c>
      <c r="AI123" s="61">
        <v>9.7659001523711382</v>
      </c>
      <c r="AJ123" s="61">
        <v>8.2987114908049513</v>
      </c>
      <c r="AK123" s="61">
        <v>11.60166601865895</v>
      </c>
      <c r="AL123" s="61">
        <v>5.9196712049799505</v>
      </c>
      <c r="AM123" s="61">
        <v>2.1979488126459361</v>
      </c>
      <c r="AN123" s="61">
        <v>0</v>
      </c>
      <c r="AO123" s="62">
        <v>0</v>
      </c>
      <c r="AQ123" s="40"/>
      <c r="AR123" s="21">
        <v>5</v>
      </c>
      <c r="AS123" s="59">
        <v>52.158355602096009</v>
      </c>
      <c r="AT123" s="60">
        <v>6.733947691603599</v>
      </c>
      <c r="AU123" s="61">
        <v>8.1801803907632298</v>
      </c>
      <c r="AV123" s="61">
        <v>9.6264130899228597</v>
      </c>
      <c r="AW123" s="61">
        <v>8.1801803907632298</v>
      </c>
      <c r="AX123" s="61">
        <v>11.435958578771205</v>
      </c>
      <c r="AY123" s="61">
        <v>5.8351201104408741</v>
      </c>
      <c r="AZ123" s="61">
        <v>2.1665553498310182</v>
      </c>
      <c r="BA123" s="61">
        <v>0</v>
      </c>
      <c r="BB123" s="62">
        <v>0</v>
      </c>
      <c r="BD123" s="40"/>
      <c r="BE123" s="21">
        <v>5</v>
      </c>
      <c r="BF123" s="59">
        <v>50.917424128743932</v>
      </c>
      <c r="BG123" s="60">
        <v>6.5737362061387143</v>
      </c>
      <c r="BH123" s="61">
        <v>7.985560694888699</v>
      </c>
      <c r="BI123" s="61">
        <v>9.397385183638681</v>
      </c>
      <c r="BJ123" s="61">
        <v>7.985560694888699</v>
      </c>
      <c r="BK123" s="61">
        <v>11.163878664354241</v>
      </c>
      <c r="BL123" s="61">
        <v>5.6962931840117612</v>
      </c>
      <c r="BM123" s="61">
        <v>2.1150095008231444</v>
      </c>
      <c r="BN123" s="61">
        <v>0</v>
      </c>
      <c r="BO123" s="62">
        <v>0</v>
      </c>
      <c r="BQ123" s="40"/>
      <c r="BR123" s="21">
        <v>5</v>
      </c>
      <c r="BS123" s="59">
        <v>49.753584193678591</v>
      </c>
      <c r="BT123" s="60">
        <v>6.4234776875627499</v>
      </c>
      <c r="BU123" s="61">
        <v>7.8030315391109033</v>
      </c>
      <c r="BV123" s="61">
        <v>9.1825853906590549</v>
      </c>
      <c r="BW123" s="61">
        <v>7.8030315391109033</v>
      </c>
      <c r="BX123" s="61">
        <v>10.908701423122499</v>
      </c>
      <c r="BY123" s="61">
        <v>5.5660907316522188</v>
      </c>
      <c r="BZ123" s="61">
        <v>2.0666658824602706</v>
      </c>
      <c r="CA123" s="61">
        <v>0</v>
      </c>
      <c r="CB123" s="62">
        <v>0</v>
      </c>
    </row>
    <row r="124" spans="4:80">
      <c r="D124" s="40"/>
      <c r="E124" s="21">
        <v>6</v>
      </c>
      <c r="F124" s="59">
        <v>12.294757629320383</v>
      </c>
      <c r="G124" s="60">
        <v>1.3106242921968669</v>
      </c>
      <c r="H124" s="61">
        <v>1.3106242921968669</v>
      </c>
      <c r="I124" s="61">
        <v>2.6212485843937339</v>
      </c>
      <c r="J124" s="61">
        <v>2.6168807136092243</v>
      </c>
      <c r="K124" s="61">
        <v>2.6168807136092243</v>
      </c>
      <c r="L124" s="61">
        <v>1.3106242921968669</v>
      </c>
      <c r="M124" s="61">
        <v>0.50787474111760322</v>
      </c>
      <c r="N124" s="61">
        <v>0</v>
      </c>
      <c r="O124" s="62">
        <v>0</v>
      </c>
      <c r="Q124" s="40"/>
      <c r="R124" s="21">
        <v>6</v>
      </c>
      <c r="S124" s="59">
        <v>12.638753596666547</v>
      </c>
      <c r="T124" s="60">
        <v>1.3472943498600178</v>
      </c>
      <c r="U124" s="61">
        <v>1.3472943498600178</v>
      </c>
      <c r="V124" s="61">
        <v>2.6945886997200357</v>
      </c>
      <c r="W124" s="61">
        <v>2.6900986199436074</v>
      </c>
      <c r="X124" s="61">
        <v>2.6900986199436074</v>
      </c>
      <c r="Y124" s="61">
        <v>1.3472943498600178</v>
      </c>
      <c r="Z124" s="61">
        <v>0.52208460747924612</v>
      </c>
      <c r="AA124" s="61">
        <v>0</v>
      </c>
      <c r="AB124" s="62">
        <v>0</v>
      </c>
      <c r="AD124" s="40"/>
      <c r="AE124" s="21">
        <v>6</v>
      </c>
      <c r="AF124" s="59">
        <v>12.690955547526197</v>
      </c>
      <c r="AG124" s="60">
        <v>1.3528590911066092</v>
      </c>
      <c r="AH124" s="61">
        <v>1.3528590911066092</v>
      </c>
      <c r="AI124" s="61">
        <v>2.7057181822132184</v>
      </c>
      <c r="AJ124" s="61">
        <v>2.7012095570223198</v>
      </c>
      <c r="AK124" s="61">
        <v>2.7012095570223198</v>
      </c>
      <c r="AL124" s="61">
        <v>1.3528590911066092</v>
      </c>
      <c r="AM124" s="61">
        <v>0.52424097794851454</v>
      </c>
      <c r="AN124" s="61">
        <v>0</v>
      </c>
      <c r="AO124" s="62">
        <v>0</v>
      </c>
      <c r="AQ124" s="40"/>
      <c r="AR124" s="21">
        <v>6</v>
      </c>
      <c r="AS124" s="59">
        <v>12.509689706040371</v>
      </c>
      <c r="AT124" s="60">
        <v>1.3335361062736042</v>
      </c>
      <c r="AU124" s="61">
        <v>1.3335361062736042</v>
      </c>
      <c r="AV124" s="61">
        <v>2.6670722125472084</v>
      </c>
      <c r="AW124" s="61">
        <v>2.662627984377961</v>
      </c>
      <c r="AX124" s="61">
        <v>2.662627984377961</v>
      </c>
      <c r="AY124" s="61">
        <v>1.3335361062736042</v>
      </c>
      <c r="AZ124" s="61">
        <v>0.51675320591643037</v>
      </c>
      <c r="BA124" s="61">
        <v>0</v>
      </c>
      <c r="BB124" s="62">
        <v>0</v>
      </c>
      <c r="BD124" s="40"/>
      <c r="BE124" s="21">
        <v>6</v>
      </c>
      <c r="BF124" s="59">
        <v>12.212063994897933</v>
      </c>
      <c r="BG124" s="60">
        <v>1.3018091297226067</v>
      </c>
      <c r="BH124" s="61">
        <v>1.3018091297226067</v>
      </c>
      <c r="BI124" s="61">
        <v>2.6036182594452133</v>
      </c>
      <c r="BJ124" s="61">
        <v>2.5992797666379479</v>
      </c>
      <c r="BK124" s="61">
        <v>2.5992797666379479</v>
      </c>
      <c r="BL124" s="61">
        <v>1.3018091297226067</v>
      </c>
      <c r="BM124" s="61">
        <v>0.50445881300900686</v>
      </c>
      <c r="BN124" s="61">
        <v>0</v>
      </c>
      <c r="BO124" s="62">
        <v>0</v>
      </c>
      <c r="BQ124" s="40"/>
      <c r="BR124" s="21">
        <v>6</v>
      </c>
      <c r="BS124" s="59">
        <v>11.932927962193318</v>
      </c>
      <c r="BT124" s="60">
        <v>1.272053157598547</v>
      </c>
      <c r="BU124" s="61">
        <v>1.272053157598547</v>
      </c>
      <c r="BV124" s="61">
        <v>2.544106315197094</v>
      </c>
      <c r="BW124" s="61">
        <v>2.5398669890557293</v>
      </c>
      <c r="BX124" s="61">
        <v>2.5398669890557293</v>
      </c>
      <c r="BY124" s="61">
        <v>1.272053157598547</v>
      </c>
      <c r="BZ124" s="61">
        <v>0.49292819608912797</v>
      </c>
      <c r="CA124" s="61">
        <v>0</v>
      </c>
      <c r="CB124" s="62">
        <v>0</v>
      </c>
    </row>
    <row r="125" spans="4:80">
      <c r="D125" s="49"/>
      <c r="E125" s="22" t="s">
        <v>20</v>
      </c>
      <c r="F125" s="63">
        <v>4.7918447467596579</v>
      </c>
      <c r="G125" s="64">
        <v>0.17201730652343791</v>
      </c>
      <c r="H125" s="65">
        <v>1.1678390284047537</v>
      </c>
      <c r="I125" s="65">
        <v>1.1644793153867179</v>
      </c>
      <c r="J125" s="65">
        <v>1.0997423076861039</v>
      </c>
      <c r="K125" s="65">
        <v>1.1192286431907119</v>
      </c>
      <c r="L125" s="65">
        <v>5.308346568496719E-2</v>
      </c>
      <c r="M125" s="65">
        <v>1.3438852072143591E-2</v>
      </c>
      <c r="N125" s="65">
        <v>1.3438852072143593E-3</v>
      </c>
      <c r="O125" s="66">
        <v>6.7194260360717967E-4</v>
      </c>
      <c r="Q125" s="49"/>
      <c r="R125" s="22" t="s">
        <v>20</v>
      </c>
      <c r="S125" s="63">
        <v>4.9259161387083044</v>
      </c>
      <c r="T125" s="64">
        <v>0.176830191945164</v>
      </c>
      <c r="U125" s="65">
        <v>1.2005140862133479</v>
      </c>
      <c r="V125" s="65">
        <v>1.1970603715269188</v>
      </c>
      <c r="W125" s="65">
        <v>1.1305120821192169</v>
      </c>
      <c r="X125" s="65">
        <v>1.150543627300505</v>
      </c>
      <c r="Y125" s="65">
        <v>5.4568692045577974E-2</v>
      </c>
      <c r="Z125" s="65">
        <v>1.3814858745715941E-2</v>
      </c>
      <c r="AA125" s="65">
        <v>1.3814858745715944E-3</v>
      </c>
      <c r="AB125" s="66">
        <v>6.907429372857972E-4</v>
      </c>
      <c r="AD125" s="49"/>
      <c r="AE125" s="22" t="s">
        <v>20</v>
      </c>
      <c r="AF125" s="63">
        <v>4.9462616917919107</v>
      </c>
      <c r="AG125" s="64">
        <v>0.1775605551823157</v>
      </c>
      <c r="AH125" s="65">
        <v>1.2054725796957555</v>
      </c>
      <c r="AI125" s="65">
        <v>1.2020046001023508</v>
      </c>
      <c r="AJ125" s="65">
        <v>1.1351814457321441</v>
      </c>
      <c r="AK125" s="65">
        <v>1.1552957273738906</v>
      </c>
      <c r="AL125" s="65">
        <v>5.479407757579275E-2</v>
      </c>
      <c r="AM125" s="65">
        <v>1.3871918373618416E-2</v>
      </c>
      <c r="AN125" s="65">
        <v>1.3871918373618418E-3</v>
      </c>
      <c r="AO125" s="66">
        <v>6.9359591868092092E-4</v>
      </c>
      <c r="AQ125" s="49"/>
      <c r="AR125" s="22" t="s">
        <v>20</v>
      </c>
      <c r="AS125" s="63">
        <v>4.8756138761554801</v>
      </c>
      <c r="AT125" s="64">
        <v>0.17502444485324856</v>
      </c>
      <c r="AU125" s="65">
        <v>1.1882547271291506</v>
      </c>
      <c r="AV125" s="65">
        <v>1.1848362809406106</v>
      </c>
      <c r="AW125" s="65">
        <v>1.118967566546361</v>
      </c>
      <c r="AX125" s="65">
        <v>1.138794554439893</v>
      </c>
      <c r="AY125" s="65">
        <v>5.4011449778932193E-2</v>
      </c>
      <c r="AZ125" s="65">
        <v>1.3673784754160047E-2</v>
      </c>
      <c r="BA125" s="65">
        <v>1.367378475416005E-3</v>
      </c>
      <c r="BB125" s="66">
        <v>6.836892377080025E-4</v>
      </c>
      <c r="BD125" s="49"/>
      <c r="BE125" s="22" t="s">
        <v>20</v>
      </c>
      <c r="BF125" s="63">
        <v>4.7596151518668961</v>
      </c>
      <c r="BG125" s="64">
        <v>0.17086033078720536</v>
      </c>
      <c r="BH125" s="65">
        <v>1.159984229099978</v>
      </c>
      <c r="BI125" s="65">
        <v>1.1566471132642904</v>
      </c>
      <c r="BJ125" s="65">
        <v>1.0923455219102036</v>
      </c>
      <c r="BK125" s="65">
        <v>1.1117007937571917</v>
      </c>
      <c r="BL125" s="65">
        <v>5.2726430203864173E-2</v>
      </c>
      <c r="BM125" s="65">
        <v>1.3348463342750423E-2</v>
      </c>
      <c r="BN125" s="65">
        <v>1.3348463342750425E-3</v>
      </c>
      <c r="BO125" s="66">
        <v>6.6742316713752127E-4</v>
      </c>
      <c r="BQ125" s="49"/>
      <c r="BR125" s="22" t="s">
        <v>20</v>
      </c>
      <c r="BS125" s="63">
        <v>4.6508227240473268</v>
      </c>
      <c r="BT125" s="64">
        <v>0.16695490784621322</v>
      </c>
      <c r="BU125" s="65">
        <v>1.133470005472738</v>
      </c>
      <c r="BV125" s="65">
        <v>1.1302091674288666</v>
      </c>
      <c r="BW125" s="65">
        <v>1.0673773432750397</v>
      </c>
      <c r="BX125" s="65">
        <v>1.0862902039294935</v>
      </c>
      <c r="BY125" s="65">
        <v>5.1521241093167379E-2</v>
      </c>
      <c r="BZ125" s="65">
        <v>1.304335217548541E-2</v>
      </c>
      <c r="CA125" s="65">
        <v>1.3043352175485412E-3</v>
      </c>
      <c r="CB125" s="66">
        <v>6.5216760877427062E-4</v>
      </c>
    </row>
    <row r="126" spans="4:80">
      <c r="D126" s="39" t="s">
        <v>1</v>
      </c>
      <c r="E126" s="40" t="s">
        <v>18</v>
      </c>
      <c r="F126" s="67">
        <v>3108.0128020198927</v>
      </c>
      <c r="G126" s="68">
        <v>671.96235736620349</v>
      </c>
      <c r="H126" s="69">
        <v>461.22634116113187</v>
      </c>
      <c r="I126" s="69">
        <v>477.63846771317429</v>
      </c>
      <c r="J126" s="69">
        <v>412.18425245990704</v>
      </c>
      <c r="K126" s="69">
        <v>608.97410867055748</v>
      </c>
      <c r="L126" s="69">
        <v>340.97917364405964</v>
      </c>
      <c r="M126" s="69">
        <v>80.827431190159388</v>
      </c>
      <c r="N126" s="69">
        <v>9.3190224243489812</v>
      </c>
      <c r="O126" s="70">
        <v>5.7975664004227321</v>
      </c>
      <c r="Q126" s="39" t="s">
        <v>1</v>
      </c>
      <c r="R126" s="40" t="s">
        <v>18</v>
      </c>
      <c r="S126" s="67">
        <v>3220.4855142865258</v>
      </c>
      <c r="T126" s="68">
        <v>658.93509726453397</v>
      </c>
      <c r="U126" s="69">
        <v>466.2731916788012</v>
      </c>
      <c r="V126" s="69">
        <v>466.36830402677992</v>
      </c>
      <c r="W126" s="69">
        <v>420.2223342497237</v>
      </c>
      <c r="X126" s="69">
        <v>670.57357260968354</v>
      </c>
      <c r="Y126" s="69">
        <v>377.53265579304366</v>
      </c>
      <c r="Z126" s="69">
        <v>83.088908091018084</v>
      </c>
      <c r="AA126" s="69">
        <v>9.5797600680044841</v>
      </c>
      <c r="AB126" s="70">
        <v>5.9597769557093985</v>
      </c>
      <c r="AD126" s="39" t="s">
        <v>1</v>
      </c>
      <c r="AE126" s="40" t="s">
        <v>18</v>
      </c>
      <c r="AF126" s="67">
        <v>3255.8845546539601</v>
      </c>
      <c r="AG126" s="68">
        <v>634.08997014099498</v>
      </c>
      <c r="AH126" s="69">
        <v>461.39327893639728</v>
      </c>
      <c r="AI126" s="69">
        <v>446.95871085843919</v>
      </c>
      <c r="AJ126" s="69">
        <v>418.9313951925879</v>
      </c>
      <c r="AK126" s="69">
        <v>711.93799486522983</v>
      </c>
      <c r="AL126" s="69">
        <v>402.48843234470462</v>
      </c>
      <c r="AM126" s="69">
        <v>83.432090910745913</v>
      </c>
      <c r="AN126" s="69">
        <v>9.6193274320243916</v>
      </c>
      <c r="AO126" s="70">
        <v>5.9843926728682852</v>
      </c>
      <c r="AQ126" s="39" t="s">
        <v>1</v>
      </c>
      <c r="AR126" s="40" t="s">
        <v>18</v>
      </c>
      <c r="AS126" s="67">
        <v>3228.5312178880449</v>
      </c>
      <c r="AT126" s="68">
        <v>601.14256916709883</v>
      </c>
      <c r="AU126" s="69">
        <v>448.90496406090739</v>
      </c>
      <c r="AV126" s="69">
        <v>422.08411000579946</v>
      </c>
      <c r="AW126" s="69">
        <v>410.32478271394154</v>
      </c>
      <c r="AX126" s="69">
        <v>735.21738469527338</v>
      </c>
      <c r="AY126" s="69">
        <v>417.01614278891191</v>
      </c>
      <c r="AZ126" s="69">
        <v>82.240424285705515</v>
      </c>
      <c r="BA126" s="69">
        <v>9.4819338784055329</v>
      </c>
      <c r="BB126" s="70">
        <v>5.8989171568941918</v>
      </c>
      <c r="BD126" s="39" t="s">
        <v>1</v>
      </c>
      <c r="BE126" s="40" t="s">
        <v>18</v>
      </c>
      <c r="BF126" s="67">
        <v>3168.3999808091303</v>
      </c>
      <c r="BG126" s="68">
        <v>566.03107274431432</v>
      </c>
      <c r="BH126" s="69">
        <v>433.08731149866225</v>
      </c>
      <c r="BI126" s="69">
        <v>395.93622866954541</v>
      </c>
      <c r="BJ126" s="69">
        <v>398.27780917091678</v>
      </c>
      <c r="BK126" s="69">
        <v>746.85945582277736</v>
      </c>
      <c r="BL126" s="69">
        <v>424.75597228003141</v>
      </c>
      <c r="BM126" s="69">
        <v>80.283791840148524</v>
      </c>
      <c r="BN126" s="69">
        <v>9.2563433657804772</v>
      </c>
      <c r="BO126" s="70">
        <v>5.7585723957492991</v>
      </c>
      <c r="BQ126" s="39" t="s">
        <v>1</v>
      </c>
      <c r="BR126" s="40" t="s">
        <v>18</v>
      </c>
      <c r="BS126" s="67">
        <v>3110.6929519870159</v>
      </c>
      <c r="BT126" s="68">
        <v>534.73679780459645</v>
      </c>
      <c r="BU126" s="69">
        <v>418.6562041539687</v>
      </c>
      <c r="BV126" s="69">
        <v>372.67893923321759</v>
      </c>
      <c r="BW126" s="69">
        <v>387.15885481319481</v>
      </c>
      <c r="BX126" s="69">
        <v>755.48785700227768</v>
      </c>
      <c r="BY126" s="69">
        <v>430.62650262274963</v>
      </c>
      <c r="BZ126" s="69">
        <v>78.448713088996797</v>
      </c>
      <c r="CA126" s="69">
        <v>9.0447674220616179</v>
      </c>
      <c r="CB126" s="70">
        <v>5.6269464025295344</v>
      </c>
    </row>
    <row r="127" spans="4:80">
      <c r="D127" s="40"/>
      <c r="E127" s="21" t="s">
        <v>19</v>
      </c>
      <c r="F127" s="59">
        <v>2016.6022252550483</v>
      </c>
      <c r="G127" s="60">
        <v>580.38497037340812</v>
      </c>
      <c r="H127" s="61">
        <v>352.61731432470907</v>
      </c>
      <c r="I127" s="61">
        <v>317.36029347100481</v>
      </c>
      <c r="J127" s="61">
        <v>255.03462677335071</v>
      </c>
      <c r="K127" s="61">
        <v>302.48804044730832</v>
      </c>
      <c r="L127" s="61">
        <v>115.5203160302553</v>
      </c>
      <c r="M127" s="61">
        <v>32.956353842253286</v>
      </c>
      <c r="N127" s="61">
        <v>3.0630979939094565</v>
      </c>
      <c r="O127" s="62">
        <v>2.2982365105760172</v>
      </c>
      <c r="Q127" s="40"/>
      <c r="R127" s="21" t="s">
        <v>19</v>
      </c>
      <c r="S127" s="59">
        <v>2155.6785829737755</v>
      </c>
      <c r="T127" s="60">
        <v>574.16415806324505</v>
      </c>
      <c r="U127" s="61">
        <v>376.49075037805278</v>
      </c>
      <c r="V127" s="61">
        <v>330.21353830494013</v>
      </c>
      <c r="W127" s="61">
        <v>278.64942087247312</v>
      </c>
      <c r="X127" s="61">
        <v>351.0746618527188</v>
      </c>
      <c r="Y127" s="61">
        <v>118.75246781876997</v>
      </c>
      <c r="Z127" s="61">
        <v>33.878442195840059</v>
      </c>
      <c r="AA127" s="61">
        <v>3.1488006477769992</v>
      </c>
      <c r="AB127" s="62">
        <v>2.3625390462974614</v>
      </c>
      <c r="AD127" s="40"/>
      <c r="AE127" s="21" t="s">
        <v>19</v>
      </c>
      <c r="AF127" s="59">
        <v>2236.1695337084034</v>
      </c>
      <c r="AG127" s="60">
        <v>557.08324089485882</v>
      </c>
      <c r="AH127" s="61">
        <v>390.17785919789952</v>
      </c>
      <c r="AI127" s="61">
        <v>335.01917428290744</v>
      </c>
      <c r="AJ127" s="61">
        <v>294.07312400250498</v>
      </c>
      <c r="AK127" s="61">
        <v>387.2759582160491</v>
      </c>
      <c r="AL127" s="61">
        <v>119.24295214082943</v>
      </c>
      <c r="AM127" s="61">
        <v>34.018370612133822</v>
      </c>
      <c r="AN127" s="61">
        <v>3.1618061657202752</v>
      </c>
      <c r="AO127" s="62">
        <v>2.3722970612991423</v>
      </c>
      <c r="AQ127" s="40"/>
      <c r="AR127" s="21" t="s">
        <v>19</v>
      </c>
      <c r="AS127" s="59">
        <v>2266.2711660841492</v>
      </c>
      <c r="AT127" s="60">
        <v>532.26800757977935</v>
      </c>
      <c r="AU127" s="61">
        <v>395.11916593328732</v>
      </c>
      <c r="AV127" s="61">
        <v>333.21685800345807</v>
      </c>
      <c r="AW127" s="61">
        <v>302.24234255510783</v>
      </c>
      <c r="AX127" s="61">
        <v>411.86156147641367</v>
      </c>
      <c r="AY127" s="61">
        <v>117.53979637922291</v>
      </c>
      <c r="AZ127" s="61">
        <v>33.532483749486424</v>
      </c>
      <c r="BA127" s="61">
        <v>3.1166458582006356</v>
      </c>
      <c r="BB127" s="62">
        <v>2.338413369763042</v>
      </c>
      <c r="BD127" s="40"/>
      <c r="BE127" s="21" t="s">
        <v>19</v>
      </c>
      <c r="BF127" s="59">
        <v>2266.3921642470177</v>
      </c>
      <c r="BG127" s="60">
        <v>504.92043333015607</v>
      </c>
      <c r="BH127" s="61">
        <v>394.8768107064231</v>
      </c>
      <c r="BI127" s="61">
        <v>327.88717219729051</v>
      </c>
      <c r="BJ127" s="61">
        <v>305.82563751981775</v>
      </c>
      <c r="BK127" s="61">
        <v>428.29544284792371</v>
      </c>
      <c r="BL127" s="61">
        <v>114.74333489161208</v>
      </c>
      <c r="BM127" s="61">
        <v>32.734691833233363</v>
      </c>
      <c r="BN127" s="61">
        <v>3.042495822370554</v>
      </c>
      <c r="BO127" s="62">
        <v>2.2827787410492171</v>
      </c>
      <c r="BQ127" s="40"/>
      <c r="BR127" s="21" t="s">
        <v>19</v>
      </c>
      <c r="BS127" s="59">
        <v>2262.2572701634754</v>
      </c>
      <c r="BT127" s="60">
        <v>480.42620686241725</v>
      </c>
      <c r="BU127" s="61">
        <v>393.92952865202506</v>
      </c>
      <c r="BV127" s="61">
        <v>322.68433542151041</v>
      </c>
      <c r="BW127" s="61">
        <v>308.33930010141165</v>
      </c>
      <c r="BX127" s="61">
        <v>441.64606185991624</v>
      </c>
      <c r="BY127" s="61">
        <v>112.12060057787748</v>
      </c>
      <c r="BZ127" s="61">
        <v>31.986461885048158</v>
      </c>
      <c r="CA127" s="61">
        <v>2.9729522780743811</v>
      </c>
      <c r="CB127" s="62">
        <v>2.2306003540390336</v>
      </c>
    </row>
    <row r="128" spans="4:80">
      <c r="D128" s="40"/>
      <c r="E128" s="21">
        <v>2</v>
      </c>
      <c r="F128" s="59">
        <v>637.4004331561332</v>
      </c>
      <c r="G128" s="60">
        <v>71.27810780796851</v>
      </c>
      <c r="H128" s="61">
        <v>85.351387904683079</v>
      </c>
      <c r="I128" s="61">
        <v>106.88623517827443</v>
      </c>
      <c r="J128" s="61">
        <v>87.802235664023087</v>
      </c>
      <c r="K128" s="61">
        <v>153.45812253217025</v>
      </c>
      <c r="L128" s="61">
        <v>88.271795305239579</v>
      </c>
      <c r="M128" s="61">
        <v>25.664004869428226</v>
      </c>
      <c r="N128" s="61">
        <v>2.7565985204822918</v>
      </c>
      <c r="O128" s="62">
        <v>1.3705676268215634</v>
      </c>
      <c r="Q128" s="40"/>
      <c r="R128" s="21">
        <v>2</v>
      </c>
      <c r="S128" s="59">
        <v>663.33485396262699</v>
      </c>
      <c r="T128" s="60">
        <v>73.272403456996415</v>
      </c>
      <c r="U128" s="61">
        <v>87.739440937675823</v>
      </c>
      <c r="V128" s="61">
        <v>109.87681335595686</v>
      </c>
      <c r="W128" s="61">
        <v>90.258861154579506</v>
      </c>
      <c r="X128" s="61">
        <v>157.75173912056803</v>
      </c>
      <c r="Y128" s="61">
        <v>90.741558641036789</v>
      </c>
      <c r="Z128" s="61">
        <v>26.382060031408965</v>
      </c>
      <c r="AA128" s="61">
        <v>2.8337256020586636</v>
      </c>
      <c r="AB128" s="62">
        <v>1.4089148436448917</v>
      </c>
      <c r="AD128" s="40"/>
      <c r="AE128" s="21">
        <v>2</v>
      </c>
      <c r="AF128" s="59">
        <v>673.09060904419903</v>
      </c>
      <c r="AG128" s="60">
        <v>73.57504108462129</v>
      </c>
      <c r="AH128" s="61">
        <v>88.101831892547324</v>
      </c>
      <c r="AI128" s="61">
        <v>110.33063848733178</v>
      </c>
      <c r="AJ128" s="61">
        <v>90.631658092078311</v>
      </c>
      <c r="AK128" s="61">
        <v>158.40330246268178</v>
      </c>
      <c r="AL128" s="61">
        <v>91.116349268045823</v>
      </c>
      <c r="AM128" s="61">
        <v>26.491026077055999</v>
      </c>
      <c r="AN128" s="61">
        <v>2.8454297628761838</v>
      </c>
      <c r="AO128" s="62">
        <v>1.414734096538055</v>
      </c>
      <c r="AQ128" s="40"/>
      <c r="AR128" s="21">
        <v>2</v>
      </c>
      <c r="AS128" s="59">
        <v>669.55718835399296</v>
      </c>
      <c r="AT128" s="60">
        <v>72.524163419451483</v>
      </c>
      <c r="AU128" s="61">
        <v>86.843467017291076</v>
      </c>
      <c r="AV128" s="61">
        <v>108.75477795010273</v>
      </c>
      <c r="AW128" s="61">
        <v>89.337159525142695</v>
      </c>
      <c r="AX128" s="61">
        <v>156.14081656810083</v>
      </c>
      <c r="AY128" s="61">
        <v>89.814927821777488</v>
      </c>
      <c r="AZ128" s="61">
        <v>26.112652824096607</v>
      </c>
      <c r="BA128" s="61">
        <v>2.8047882825380777</v>
      </c>
      <c r="BB128" s="62">
        <v>1.3945273465004153</v>
      </c>
      <c r="BD128" s="40"/>
      <c r="BE128" s="21">
        <v>2</v>
      </c>
      <c r="BF128" s="59">
        <v>658.92350448464174</v>
      </c>
      <c r="BG128" s="60">
        <v>70.798696503809111</v>
      </c>
      <c r="BH128" s="61">
        <v>84.777320754956861</v>
      </c>
      <c r="BI128" s="61">
        <v>106.16732623162341</v>
      </c>
      <c r="BJ128" s="61">
        <v>87.211684292749254</v>
      </c>
      <c r="BK128" s="61">
        <v>152.42597450075499</v>
      </c>
      <c r="BL128" s="61">
        <v>87.678085710397539</v>
      </c>
      <c r="BM128" s="61">
        <v>25.491390662587143</v>
      </c>
      <c r="BN128" s="61">
        <v>2.7380578418308796</v>
      </c>
      <c r="BO128" s="62">
        <v>1.3613492898928756</v>
      </c>
      <c r="BQ128" s="40"/>
      <c r="BR128" s="21">
        <v>2</v>
      </c>
      <c r="BS128" s="59">
        <v>648.53406118954661</v>
      </c>
      <c r="BT128" s="60">
        <v>69.180422371689602</v>
      </c>
      <c r="BU128" s="61">
        <v>82.839531615565519</v>
      </c>
      <c r="BV128" s="61">
        <v>103.74061717903957</v>
      </c>
      <c r="BW128" s="61">
        <v>85.218251932000413</v>
      </c>
      <c r="BX128" s="61">
        <v>148.94191301687712</v>
      </c>
      <c r="BY128" s="61">
        <v>85.673992625841109</v>
      </c>
      <c r="BZ128" s="61">
        <v>24.908723747260556</v>
      </c>
      <c r="CA128" s="61">
        <v>2.6754729582597041</v>
      </c>
      <c r="CB128" s="62">
        <v>1.3302323845061448</v>
      </c>
    </row>
    <row r="129" spans="4:80">
      <c r="D129" s="40"/>
      <c r="E129" s="21">
        <v>3</v>
      </c>
      <c r="F129" s="59">
        <v>281.00844264139573</v>
      </c>
      <c r="G129" s="60">
        <v>27.647211177739678</v>
      </c>
      <c r="H129" s="61">
        <v>39.983705366108715</v>
      </c>
      <c r="I129" s="61">
        <v>63.878713807396579</v>
      </c>
      <c r="J129" s="61">
        <v>61.03007842958413</v>
      </c>
      <c r="K129" s="61">
        <v>85.06499090700656</v>
      </c>
      <c r="L129" s="61">
        <v>51.829129674484903</v>
      </c>
      <c r="M129" s="61">
        <v>14.534651464876097</v>
      </c>
      <c r="N129" s="61">
        <v>1.3713042315428972</v>
      </c>
      <c r="O129" s="62">
        <v>1.395372937077318</v>
      </c>
      <c r="Q129" s="40"/>
      <c r="R129" s="21">
        <v>3</v>
      </c>
      <c r="S129" s="59">
        <v>252.30679871130437</v>
      </c>
      <c r="T129" s="60">
        <v>28.420754621233808</v>
      </c>
      <c r="U129" s="61">
        <v>41.102412527337961</v>
      </c>
      <c r="V129" s="61">
        <v>65.665981243771313</v>
      </c>
      <c r="W129" s="61">
        <v>62.737643678087323</v>
      </c>
      <c r="X129" s="61">
        <v>87.445030816420029</v>
      </c>
      <c r="Y129" s="61">
        <v>53.279260871586807</v>
      </c>
      <c r="Z129" s="61">
        <v>14.94131759376145</v>
      </c>
      <c r="AA129" s="61">
        <v>1.4096720578862589</v>
      </c>
      <c r="AB129" s="62">
        <v>1.4344141835801256</v>
      </c>
      <c r="AD129" s="40"/>
      <c r="AE129" s="21">
        <v>3</v>
      </c>
      <c r="AF129" s="59">
        <v>221.68039217980612</v>
      </c>
      <c r="AG129" s="60">
        <v>28.538141104385367</v>
      </c>
      <c r="AH129" s="61">
        <v>41.272178169381256</v>
      </c>
      <c r="AI129" s="61">
        <v>65.937202001405367</v>
      </c>
      <c r="AJ129" s="61">
        <v>62.996769498310414</v>
      </c>
      <c r="AK129" s="61">
        <v>87.806205766678048</v>
      </c>
      <c r="AL129" s="61">
        <v>53.499320653319607</v>
      </c>
      <c r="AM129" s="61">
        <v>15.003029844169882</v>
      </c>
      <c r="AN129" s="61">
        <v>1.4154944383078067</v>
      </c>
      <c r="AO129" s="62">
        <v>1.440338756612658</v>
      </c>
      <c r="AQ129" s="40"/>
      <c r="AR129" s="21">
        <v>3</v>
      </c>
      <c r="AS129" s="59">
        <v>191.06866939478746</v>
      </c>
      <c r="AT129" s="60">
        <v>28.13052875854148</v>
      </c>
      <c r="AU129" s="61">
        <v>40.68268464560289</v>
      </c>
      <c r="AV129" s="61">
        <v>64.99541614759427</v>
      </c>
      <c r="AW129" s="61">
        <v>62.096982055888418</v>
      </c>
      <c r="AX129" s="61">
        <v>86.5520633408875</v>
      </c>
      <c r="AY129" s="61">
        <v>52.735185963789917</v>
      </c>
      <c r="AZ129" s="61">
        <v>14.788740477277369</v>
      </c>
      <c r="BA129" s="61">
        <v>1.3952768282533468</v>
      </c>
      <c r="BB129" s="62">
        <v>1.4197662933521644</v>
      </c>
      <c r="BD129" s="40"/>
      <c r="BE129" s="21">
        <v>3</v>
      </c>
      <c r="BF129" s="59">
        <v>162.61717627810961</v>
      </c>
      <c r="BG129" s="60">
        <v>27.461258071313239</v>
      </c>
      <c r="BH129" s="61">
        <v>39.714777908237167</v>
      </c>
      <c r="BI129" s="61">
        <v>63.449070282389798</v>
      </c>
      <c r="BJ129" s="61">
        <v>60.619594616353524</v>
      </c>
      <c r="BK129" s="61">
        <v>84.492850042396284</v>
      </c>
      <c r="BL129" s="61">
        <v>51.480530765018429</v>
      </c>
      <c r="BM129" s="61">
        <v>14.436892469462649</v>
      </c>
      <c r="BN129" s="61">
        <v>1.3620809402650977</v>
      </c>
      <c r="BO129" s="62">
        <v>1.3859877614585263</v>
      </c>
      <c r="BQ129" s="40"/>
      <c r="BR129" s="21">
        <v>3</v>
      </c>
      <c r="BS129" s="59">
        <v>137.81258059221312</v>
      </c>
      <c r="BT129" s="60">
        <v>26.833565108493318</v>
      </c>
      <c r="BU129" s="61">
        <v>38.807001339945217</v>
      </c>
      <c r="BV129" s="61">
        <v>61.998789497354444</v>
      </c>
      <c r="BW129" s="61">
        <v>59.233988288672933</v>
      </c>
      <c r="BX129" s="61">
        <v>82.561563163896963</v>
      </c>
      <c r="BY129" s="61">
        <v>50.303819676272191</v>
      </c>
      <c r="BZ129" s="61">
        <v>14.106902642174438</v>
      </c>
      <c r="CA129" s="61">
        <v>1.3309473112530801</v>
      </c>
      <c r="CB129" s="62">
        <v>1.3543076846695152</v>
      </c>
    </row>
    <row r="130" spans="4:80">
      <c r="D130" s="40"/>
      <c r="E130" s="21">
        <v>4</v>
      </c>
      <c r="F130" s="59">
        <v>187.66661665805634</v>
      </c>
      <c r="G130" s="60">
        <v>8.4247349641679214</v>
      </c>
      <c r="H130" s="61">
        <v>17.06548674840381</v>
      </c>
      <c r="I130" s="61">
        <v>32.936000897844892</v>
      </c>
      <c r="J130" s="61">
        <v>37.915837682248224</v>
      </c>
      <c r="K130" s="61">
        <v>50.588226430852956</v>
      </c>
      <c r="L130" s="61">
        <v>30.256191179882507</v>
      </c>
      <c r="M130" s="61">
        <v>7.6262783654465442</v>
      </c>
      <c r="N130" s="61">
        <v>2.1238268922184074</v>
      </c>
      <c r="O130" s="62">
        <v>0.73003349699108988</v>
      </c>
      <c r="Q130" s="40"/>
      <c r="R130" s="21">
        <v>4</v>
      </c>
      <c r="S130" s="59">
        <v>192.9173553291397</v>
      </c>
      <c r="T130" s="60">
        <v>8.6604512703375267</v>
      </c>
      <c r="U130" s="61">
        <v>17.542963311931221</v>
      </c>
      <c r="V130" s="61">
        <v>33.857519794837948</v>
      </c>
      <c r="W130" s="61">
        <v>38.976687814839742</v>
      </c>
      <c r="X130" s="61">
        <v>52.003638300860672</v>
      </c>
      <c r="Y130" s="61">
        <v>31.102731475098516</v>
      </c>
      <c r="Z130" s="61">
        <v>7.8396545931581532</v>
      </c>
      <c r="AA130" s="61">
        <v>2.1832496078417045</v>
      </c>
      <c r="AB130" s="62">
        <v>0.7504591602342322</v>
      </c>
      <c r="AD130" s="40"/>
      <c r="AE130" s="21">
        <v>4</v>
      </c>
      <c r="AF130" s="59">
        <v>193.71416351325698</v>
      </c>
      <c r="AG130" s="60">
        <v>8.6962216054563157</v>
      </c>
      <c r="AH130" s="61">
        <v>17.615421161650168</v>
      </c>
      <c r="AI130" s="61">
        <v>33.997361795161929</v>
      </c>
      <c r="AJ130" s="61">
        <v>39.137673558126863</v>
      </c>
      <c r="AK130" s="61">
        <v>52.218429367902324</v>
      </c>
      <c r="AL130" s="61">
        <v>31.231195349929671</v>
      </c>
      <c r="AM130" s="61">
        <v>7.872034784820138</v>
      </c>
      <c r="AN130" s="61">
        <v>2.1922671021595748</v>
      </c>
      <c r="AO130" s="62">
        <v>0.75355878804998877</v>
      </c>
      <c r="AQ130" s="40"/>
      <c r="AR130" s="21">
        <v>4</v>
      </c>
      <c r="AS130" s="59">
        <v>190.94733002105409</v>
      </c>
      <c r="AT130" s="60">
        <v>8.5720128395239872</v>
      </c>
      <c r="AU130" s="61">
        <v>17.363818819491136</v>
      </c>
      <c r="AV130" s="61">
        <v>33.511775002975952</v>
      </c>
      <c r="AW130" s="61">
        <v>38.578667319018706</v>
      </c>
      <c r="AX130" s="61">
        <v>51.472589741800562</v>
      </c>
      <c r="AY130" s="61">
        <v>30.785117914348646</v>
      </c>
      <c r="AZ130" s="61">
        <v>7.7595979392152179</v>
      </c>
      <c r="BA130" s="61">
        <v>2.1609547916289378</v>
      </c>
      <c r="BB130" s="62">
        <v>0.74279565305094242</v>
      </c>
      <c r="BD130" s="40"/>
      <c r="BE130" s="21">
        <v>4</v>
      </c>
      <c r="BF130" s="59">
        <v>186.40438481428168</v>
      </c>
      <c r="BG130" s="60">
        <v>8.3680708172008007</v>
      </c>
      <c r="BH130" s="61">
        <v>16.950705541245384</v>
      </c>
      <c r="BI130" s="61">
        <v>32.714475781230256</v>
      </c>
      <c r="BJ130" s="61">
        <v>37.660818550139467</v>
      </c>
      <c r="BK130" s="61">
        <v>50.247973745222389</v>
      </c>
      <c r="BL130" s="61">
        <v>30.052690266088302</v>
      </c>
      <c r="BM130" s="61">
        <v>7.5749845787636634</v>
      </c>
      <c r="BN130" s="61">
        <v>2.1095421889410653</v>
      </c>
      <c r="BO130" s="62">
        <v>0.72512334545037493</v>
      </c>
      <c r="BQ130" s="40"/>
      <c r="BR130" s="21">
        <v>4</v>
      </c>
      <c r="BS130" s="59">
        <v>182.14366521131029</v>
      </c>
      <c r="BT130" s="60">
        <v>8.1767984745173212</v>
      </c>
      <c r="BU130" s="61">
        <v>16.563256482813969</v>
      </c>
      <c r="BV130" s="61">
        <v>31.966707919434008</v>
      </c>
      <c r="BW130" s="61">
        <v>36.799990152672315</v>
      </c>
      <c r="BX130" s="61">
        <v>49.099435705416269</v>
      </c>
      <c r="BY130" s="61">
        <v>29.365763900775999</v>
      </c>
      <c r="BZ130" s="61">
        <v>7.4018401255411685</v>
      </c>
      <c r="CA130" s="61">
        <v>2.0613235391133187</v>
      </c>
      <c r="CB130" s="62">
        <v>0.70854891102593376</v>
      </c>
    </row>
    <row r="131" spans="4:80">
      <c r="D131" s="40"/>
      <c r="E131" s="21">
        <v>5</v>
      </c>
      <c r="F131" s="59">
        <v>31.410400228953186</v>
      </c>
      <c r="G131" s="60">
        <v>0.78558928937583505</v>
      </c>
      <c r="H131" s="61">
        <v>4.6190125736902194</v>
      </c>
      <c r="I131" s="61">
        <v>5.3872859205236994</v>
      </c>
      <c r="J131" s="61">
        <v>6.1302998749618096</v>
      </c>
      <c r="K131" s="61">
        <v>9.1435019848156482</v>
      </c>
      <c r="L131" s="61">
        <v>5.3447105855859744</v>
      </c>
      <c r="M131" s="61">
        <v>0</v>
      </c>
      <c r="N131" s="61">
        <v>0</v>
      </c>
      <c r="O131" s="62">
        <v>0</v>
      </c>
      <c r="Q131" s="40"/>
      <c r="R131" s="21">
        <v>5</v>
      </c>
      <c r="S131" s="59">
        <v>32.28923422773989</v>
      </c>
      <c r="T131" s="60">
        <v>0.80756935239807492</v>
      </c>
      <c r="U131" s="61">
        <v>4.7482482810035069</v>
      </c>
      <c r="V131" s="61">
        <v>5.5380172067738176</v>
      </c>
      <c r="W131" s="61">
        <v>6.301820005670244</v>
      </c>
      <c r="X131" s="61">
        <v>9.3993287286220735</v>
      </c>
      <c r="Y131" s="61">
        <v>5.4942506532721689</v>
      </c>
      <c r="Z131" s="61">
        <v>0</v>
      </c>
      <c r="AA131" s="61">
        <v>0</v>
      </c>
      <c r="AB131" s="62">
        <v>0</v>
      </c>
      <c r="AD131" s="40"/>
      <c r="AE131" s="21">
        <v>5</v>
      </c>
      <c r="AF131" s="59">
        <v>32.422598724923908</v>
      </c>
      <c r="AG131" s="60">
        <v>0.81090486292347685</v>
      </c>
      <c r="AH131" s="61">
        <v>4.767860011031992</v>
      </c>
      <c r="AI131" s="61">
        <v>5.560890926075075</v>
      </c>
      <c r="AJ131" s="61">
        <v>6.327848466130864</v>
      </c>
      <c r="AK131" s="61">
        <v>9.438150855555115</v>
      </c>
      <c r="AL131" s="61">
        <v>5.5169436032073866</v>
      </c>
      <c r="AM131" s="61">
        <v>0</v>
      </c>
      <c r="AN131" s="61">
        <v>0</v>
      </c>
      <c r="AO131" s="62">
        <v>0</v>
      </c>
      <c r="AQ131" s="40"/>
      <c r="AR131" s="21">
        <v>5</v>
      </c>
      <c r="AS131" s="59">
        <v>31.959504388250718</v>
      </c>
      <c r="AT131" s="60">
        <v>0.79932264976448231</v>
      </c>
      <c r="AU131" s="61">
        <v>4.6997603195824542</v>
      </c>
      <c r="AV131" s="61">
        <v>5.4814643163646357</v>
      </c>
      <c r="AW131" s="61">
        <v>6.2374673460715799</v>
      </c>
      <c r="AX131" s="61">
        <v>9.3033450601604688</v>
      </c>
      <c r="AY131" s="61">
        <v>5.4381446963070967</v>
      </c>
      <c r="AZ131" s="61">
        <v>0</v>
      </c>
      <c r="BA131" s="61">
        <v>0</v>
      </c>
      <c r="BB131" s="62">
        <v>0</v>
      </c>
      <c r="BD131" s="40"/>
      <c r="BE131" s="21">
        <v>5</v>
      </c>
      <c r="BF131" s="59">
        <v>31.19913619009149</v>
      </c>
      <c r="BG131" s="60">
        <v>0.78030547366669778</v>
      </c>
      <c r="BH131" s="61">
        <v>4.5879454352660716</v>
      </c>
      <c r="BI131" s="61">
        <v>5.3510514321447999</v>
      </c>
      <c r="BJ131" s="61">
        <v>6.0890679294412937</v>
      </c>
      <c r="BK131" s="61">
        <v>9.0820034637980296</v>
      </c>
      <c r="BL131" s="61">
        <v>5.3087624557745956</v>
      </c>
      <c r="BM131" s="61">
        <v>0</v>
      </c>
      <c r="BN131" s="61">
        <v>0</v>
      </c>
      <c r="BO131" s="62">
        <v>0</v>
      </c>
      <c r="BQ131" s="40"/>
      <c r="BR131" s="21">
        <v>5</v>
      </c>
      <c r="BS131" s="59">
        <v>30.486005051608139</v>
      </c>
      <c r="BT131" s="60">
        <v>0.76246971925957907</v>
      </c>
      <c r="BU131" s="61">
        <v>4.4830769308428673</v>
      </c>
      <c r="BV131" s="61">
        <v>5.2287403086368256</v>
      </c>
      <c r="BW131" s="61">
        <v>5.9498876675786594</v>
      </c>
      <c r="BX131" s="61">
        <v>8.874412476971127</v>
      </c>
      <c r="BY131" s="61">
        <v>5.1874179483190792</v>
      </c>
      <c r="BZ131" s="61">
        <v>0</v>
      </c>
      <c r="CA131" s="61">
        <v>0</v>
      </c>
      <c r="CB131" s="62">
        <v>0</v>
      </c>
    </row>
    <row r="132" spans="4:80">
      <c r="D132" s="40"/>
      <c r="E132" s="21">
        <v>6</v>
      </c>
      <c r="F132" s="59">
        <v>4.1175917450217598</v>
      </c>
      <c r="G132" s="60">
        <v>0.14136429480281451</v>
      </c>
      <c r="H132" s="61">
        <v>9.5641125267186086E-2</v>
      </c>
      <c r="I132" s="61">
        <v>2.5124727975444756</v>
      </c>
      <c r="J132" s="61">
        <v>8.7671031494920587E-2</v>
      </c>
      <c r="K132" s="61">
        <v>0.12710202173665519</v>
      </c>
      <c r="L132" s="61">
        <v>1.1264938425217608</v>
      </c>
      <c r="M132" s="61">
        <v>2.3071324077610676E-2</v>
      </c>
      <c r="N132" s="61">
        <v>2.0973930979646068E-3</v>
      </c>
      <c r="O132" s="62">
        <v>1.6779144783716855E-3</v>
      </c>
      <c r="Q132" s="40"/>
      <c r="R132" s="21">
        <v>6</v>
      </c>
      <c r="S132" s="59">
        <v>4.2327981604851637</v>
      </c>
      <c r="T132" s="60">
        <v>0.14531953725695881</v>
      </c>
      <c r="U132" s="61">
        <v>9.8317075651592312E-2</v>
      </c>
      <c r="V132" s="61">
        <v>2.5827694667818673</v>
      </c>
      <c r="W132" s="61">
        <v>9.0123986013959628E-2</v>
      </c>
      <c r="X132" s="61">
        <v>0.13065821895803714</v>
      </c>
      <c r="Y132" s="61">
        <v>1.1580121002012489</v>
      </c>
      <c r="Z132" s="61">
        <v>2.3716838424726213E-2</v>
      </c>
      <c r="AA132" s="61">
        <v>2.1560762204296557E-3</v>
      </c>
      <c r="AB132" s="62">
        <v>1.7248609763437246E-3</v>
      </c>
      <c r="AD132" s="40"/>
      <c r="AE132" s="21">
        <v>6</v>
      </c>
      <c r="AF132" s="59">
        <v>4.2502809225219789</v>
      </c>
      <c r="AG132" s="60">
        <v>0.14591975177058267</v>
      </c>
      <c r="AH132" s="61">
        <v>9.8723155500572229E-2</v>
      </c>
      <c r="AI132" s="61">
        <v>2.5934371013516486</v>
      </c>
      <c r="AJ132" s="61">
        <v>9.0496225875524555E-2</v>
      </c>
      <c r="AK132" s="61">
        <v>0.13119787770470784</v>
      </c>
      <c r="AL132" s="61">
        <v>1.1627950473714135</v>
      </c>
      <c r="AM132" s="61">
        <v>2.3814796283032773E-2</v>
      </c>
      <c r="AN132" s="61">
        <v>2.1649814802757066E-3</v>
      </c>
      <c r="AO132" s="62">
        <v>1.7319851842205654E-3</v>
      </c>
      <c r="AQ132" s="40"/>
      <c r="AR132" s="21">
        <v>6</v>
      </c>
      <c r="AS132" s="59">
        <v>4.1895738508529528</v>
      </c>
      <c r="AT132" s="60">
        <v>0.14383556933884659</v>
      </c>
      <c r="AU132" s="61">
        <v>9.7313085487409551E-2</v>
      </c>
      <c r="AV132" s="61">
        <v>2.5563948505332141</v>
      </c>
      <c r="AW132" s="61">
        <v>8.92036616967921E-2</v>
      </c>
      <c r="AX132" s="61">
        <v>0.12932396887142586</v>
      </c>
      <c r="AY132" s="61">
        <v>1.1461867611042367</v>
      </c>
      <c r="AZ132" s="61">
        <v>2.3474647814945286E-2</v>
      </c>
      <c r="BA132" s="61">
        <v>2.134058892267753E-3</v>
      </c>
      <c r="BB132" s="62">
        <v>1.7072471138142027E-3</v>
      </c>
      <c r="BD132" s="40"/>
      <c r="BE132" s="21">
        <v>6</v>
      </c>
      <c r="BF132" s="59">
        <v>4.0898971261663455</v>
      </c>
      <c r="BG132" s="60">
        <v>0.14041348896611111</v>
      </c>
      <c r="BH132" s="61">
        <v>9.4997850101701281E-2</v>
      </c>
      <c r="BI132" s="61">
        <v>2.4955740905279975</v>
      </c>
      <c r="BJ132" s="61">
        <v>8.7081362593226186E-2</v>
      </c>
      <c r="BK132" s="61">
        <v>0.12624714289831354</v>
      </c>
      <c r="BL132" s="61">
        <v>1.1189171278925532</v>
      </c>
      <c r="BM132" s="61">
        <v>2.2916148050848992E-2</v>
      </c>
      <c r="BN132" s="61">
        <v>2.0832861864408178E-3</v>
      </c>
      <c r="BO132" s="62">
        <v>1.6666289491526541E-3</v>
      </c>
      <c r="BQ132" s="40"/>
      <c r="BR132" s="21">
        <v>6</v>
      </c>
      <c r="BS132" s="59">
        <v>3.9964127112103607</v>
      </c>
      <c r="BT132" s="60">
        <v>0.1372040016702217</v>
      </c>
      <c r="BU132" s="61">
        <v>9.2826446233859189E-2</v>
      </c>
      <c r="BV132" s="61">
        <v>2.4385317550766401</v>
      </c>
      <c r="BW132" s="61">
        <v>8.5090909047704263E-2</v>
      </c>
      <c r="BX132" s="61">
        <v>0.1233614614423655</v>
      </c>
      <c r="BY132" s="61">
        <v>1.0933415914283111</v>
      </c>
      <c r="BZ132" s="61">
        <v>2.2392344486237961E-2</v>
      </c>
      <c r="CA132" s="61">
        <v>2.0356676805670876E-3</v>
      </c>
      <c r="CB132" s="62">
        <v>1.62853414445367E-3</v>
      </c>
    </row>
    <row r="133" spans="4:80">
      <c r="D133" s="49"/>
      <c r="E133" s="22" t="s">
        <v>20</v>
      </c>
      <c r="F133" s="63">
        <v>1.356023890674031</v>
      </c>
      <c r="G133" s="64">
        <v>0.14136429480281451</v>
      </c>
      <c r="H133" s="65">
        <v>0.79853680523503856</v>
      </c>
      <c r="I133" s="65">
        <v>0.10235278318067284</v>
      </c>
      <c r="J133" s="65">
        <v>8.7671031494920587E-2</v>
      </c>
      <c r="K133" s="65">
        <v>0.12710202173665519</v>
      </c>
      <c r="L133" s="65">
        <v>7.2150322569982481E-2</v>
      </c>
      <c r="M133" s="65">
        <v>2.3071324077610676E-2</v>
      </c>
      <c r="N133" s="65">
        <v>2.0973930979646068E-3</v>
      </c>
      <c r="O133" s="66">
        <v>1.6779144783716855E-3</v>
      </c>
      <c r="Q133" s="49"/>
      <c r="R133" s="22" t="s">
        <v>20</v>
      </c>
      <c r="S133" s="63">
        <v>1.3939641871874406</v>
      </c>
      <c r="T133" s="64">
        <v>0.14531953725695881</v>
      </c>
      <c r="U133" s="65">
        <v>0.82087912779723826</v>
      </c>
      <c r="V133" s="65">
        <v>0.10521651955696723</v>
      </c>
      <c r="W133" s="65">
        <v>9.0123986013959628E-2</v>
      </c>
      <c r="X133" s="65">
        <v>0.13065821895803714</v>
      </c>
      <c r="Y133" s="65">
        <v>7.4169021982780164E-2</v>
      </c>
      <c r="Z133" s="65">
        <v>2.3716838424726213E-2</v>
      </c>
      <c r="AA133" s="65">
        <v>2.1560762204296557E-3</v>
      </c>
      <c r="AB133" s="66">
        <v>1.7248609763437246E-3</v>
      </c>
      <c r="AD133" s="49"/>
      <c r="AE133" s="22" t="s">
        <v>20</v>
      </c>
      <c r="AF133" s="63">
        <v>1.3997216892578082</v>
      </c>
      <c r="AG133" s="64">
        <v>0.14591975177058267</v>
      </c>
      <c r="AH133" s="65">
        <v>0.82426961180052527</v>
      </c>
      <c r="AI133" s="65">
        <v>0.10565109623745451</v>
      </c>
      <c r="AJ133" s="65">
        <v>9.0496225875524555E-2</v>
      </c>
      <c r="AK133" s="65">
        <v>0.13119787770470784</v>
      </c>
      <c r="AL133" s="65">
        <v>7.4475362921484323E-2</v>
      </c>
      <c r="AM133" s="65">
        <v>2.3814796283032773E-2</v>
      </c>
      <c r="AN133" s="65">
        <v>2.1649814802757066E-3</v>
      </c>
      <c r="AO133" s="66">
        <v>1.7319851842205654E-3</v>
      </c>
      <c r="AQ133" s="49"/>
      <c r="AR133" s="22" t="s">
        <v>20</v>
      </c>
      <c r="AS133" s="63">
        <v>1.3797293625256626</v>
      </c>
      <c r="AT133" s="64">
        <v>0.14383556933884659</v>
      </c>
      <c r="AU133" s="65">
        <v>0.81249650896089376</v>
      </c>
      <c r="AV133" s="65">
        <v>0.10414207394266638</v>
      </c>
      <c r="AW133" s="65">
        <v>8.92036616967921E-2</v>
      </c>
      <c r="AX133" s="65">
        <v>0.12932396887142586</v>
      </c>
      <c r="AY133" s="65">
        <v>7.3411625894010721E-2</v>
      </c>
      <c r="AZ133" s="65">
        <v>2.3474647814945286E-2</v>
      </c>
      <c r="BA133" s="65">
        <v>2.134058892267753E-3</v>
      </c>
      <c r="BB133" s="66">
        <v>1.7072471138142027E-3</v>
      </c>
      <c r="BD133" s="49"/>
      <c r="BE133" s="22" t="s">
        <v>20</v>
      </c>
      <c r="BF133" s="63">
        <v>1.3469033738436633</v>
      </c>
      <c r="BG133" s="64">
        <v>0.14041348896611111</v>
      </c>
      <c r="BH133" s="65">
        <v>0.79316590548769417</v>
      </c>
      <c r="BI133" s="65">
        <v>0.10166436589831192</v>
      </c>
      <c r="BJ133" s="65">
        <v>8.7081362593226186E-2</v>
      </c>
      <c r="BK133" s="65">
        <v>0.12624714289831354</v>
      </c>
      <c r="BL133" s="65">
        <v>7.166504481356413E-2</v>
      </c>
      <c r="BM133" s="65">
        <v>2.2916148050848992E-2</v>
      </c>
      <c r="BN133" s="65">
        <v>2.0832861864408178E-3</v>
      </c>
      <c r="BO133" s="66">
        <v>1.6666289491526541E-3</v>
      </c>
      <c r="BQ133" s="49"/>
      <c r="BR133" s="22" t="s">
        <v>20</v>
      </c>
      <c r="BS133" s="63">
        <v>1.3161166645397933</v>
      </c>
      <c r="BT133" s="64">
        <v>0.1372040016702217</v>
      </c>
      <c r="BU133" s="65">
        <v>0.7750361950450616</v>
      </c>
      <c r="BV133" s="65">
        <v>9.9340582811673891E-2</v>
      </c>
      <c r="BW133" s="65">
        <v>8.5090909047704263E-2</v>
      </c>
      <c r="BX133" s="65">
        <v>0.1233614614423655</v>
      </c>
      <c r="BY133" s="65">
        <v>7.0026968211507806E-2</v>
      </c>
      <c r="BZ133" s="65">
        <v>2.2392344486237961E-2</v>
      </c>
      <c r="CA133" s="65">
        <v>2.0356676805670876E-3</v>
      </c>
      <c r="CB133" s="66">
        <v>1.62853414445367E-3</v>
      </c>
    </row>
    <row r="134" spans="4:80">
      <c r="D134" s="54" t="s">
        <v>0</v>
      </c>
      <c r="E134" s="39" t="s">
        <v>18</v>
      </c>
      <c r="F134" s="67">
        <v>510.43030984597709</v>
      </c>
      <c r="G134" s="68">
        <v>26.585299474694438</v>
      </c>
      <c r="H134" s="69">
        <v>68.56925381454775</v>
      </c>
      <c r="I134" s="69">
        <v>83.310400411463405</v>
      </c>
      <c r="J134" s="69">
        <v>69.896237648598543</v>
      </c>
      <c r="K134" s="69">
        <v>96.26056104603731</v>
      </c>
      <c r="L134" s="69">
        <v>83.246273209831983</v>
      </c>
      <c r="M134" s="69">
        <v>32.111141272976283</v>
      </c>
      <c r="N134" s="69">
        <v>0.67360747456361858</v>
      </c>
      <c r="O134" s="70">
        <v>0.73071265092968585</v>
      </c>
      <c r="Q134" s="54" t="s">
        <v>0</v>
      </c>
      <c r="R134" s="39" t="s">
        <v>18</v>
      </c>
      <c r="S134" s="67">
        <v>551.9965970658227</v>
      </c>
      <c r="T134" s="68">
        <v>27.329131609146241</v>
      </c>
      <c r="U134" s="69">
        <v>70.48775822978638</v>
      </c>
      <c r="V134" s="69">
        <v>85.641348498735439</v>
      </c>
      <c r="W134" s="69">
        <v>71.851869846377468</v>
      </c>
      <c r="X134" s="69">
        <v>98.953842671642349</v>
      </c>
      <c r="Y134" s="69">
        <v>85.575427077207749</v>
      </c>
      <c r="Z134" s="69">
        <v>33.009581359216313</v>
      </c>
      <c r="AA134" s="69">
        <v>0.69245438979450691</v>
      </c>
      <c r="AB134" s="70">
        <v>0.75115731627300186</v>
      </c>
      <c r="AD134" s="54" t="s">
        <v>0</v>
      </c>
      <c r="AE134" s="39" t="s">
        <v>18</v>
      </c>
      <c r="AF134" s="67">
        <v>577.90830229621008</v>
      </c>
      <c r="AG134" s="68">
        <v>27.442009352539689</v>
      </c>
      <c r="AH134" s="69">
        <v>70.778894413681016</v>
      </c>
      <c r="AI134" s="69">
        <v>85.995073684663922</v>
      </c>
      <c r="AJ134" s="69">
        <v>72.148640232017698</v>
      </c>
      <c r="AK134" s="69">
        <v>99.362552564829997</v>
      </c>
      <c r="AL134" s="69">
        <v>85.928879987331428</v>
      </c>
      <c r="AM134" s="69">
        <v>33.14592111224907</v>
      </c>
      <c r="AN134" s="69">
        <v>0.6953144400164003</v>
      </c>
      <c r="AO134" s="70">
        <v>0.75425982768854927</v>
      </c>
      <c r="AQ134" s="54" t="s">
        <v>0</v>
      </c>
      <c r="AR134" s="39" t="s">
        <v>18</v>
      </c>
      <c r="AS134" s="67">
        <v>590.13443381491595</v>
      </c>
      <c r="AT134" s="68">
        <v>27.05005313626253</v>
      </c>
      <c r="AU134" s="69">
        <v>69.767954314861342</v>
      </c>
      <c r="AV134" s="69">
        <v>84.766799790179689</v>
      </c>
      <c r="AW134" s="69">
        <v>71.118135954011294</v>
      </c>
      <c r="AX134" s="69">
        <v>97.943349996875654</v>
      </c>
      <c r="AY134" s="69">
        <v>84.701551542242484</v>
      </c>
      <c r="AZ134" s="69">
        <v>32.672495509288403</v>
      </c>
      <c r="BA134" s="69">
        <v>0.68538321327820662</v>
      </c>
      <c r="BB134" s="70">
        <v>0.74348667968933735</v>
      </c>
      <c r="BD134" s="54" t="s">
        <v>0</v>
      </c>
      <c r="BE134" s="39" t="s">
        <v>18</v>
      </c>
      <c r="BF134" s="67">
        <v>593.93315029149551</v>
      </c>
      <c r="BG134" s="68">
        <v>26.406488708182952</v>
      </c>
      <c r="BH134" s="69">
        <v>68.108062062866679</v>
      </c>
      <c r="BI134" s="69">
        <v>82.750060793317203</v>
      </c>
      <c r="BJ134" s="69">
        <v>69.426120701369427</v>
      </c>
      <c r="BK134" s="69">
        <v>95.613119601119536</v>
      </c>
      <c r="BL134" s="69">
        <v>82.68636490652159</v>
      </c>
      <c r="BM134" s="69">
        <v>31.895164101455425</v>
      </c>
      <c r="BN134" s="69">
        <v>0.6690768402945092</v>
      </c>
      <c r="BO134" s="70">
        <v>0.72579793144959315</v>
      </c>
      <c r="BQ134" s="54" t="s">
        <v>0</v>
      </c>
      <c r="BR134" s="39" t="s">
        <v>18</v>
      </c>
      <c r="BS134" s="67">
        <v>596.09343878059099</v>
      </c>
      <c r="BT134" s="68">
        <v>25.802905030702966</v>
      </c>
      <c r="BU134" s="69">
        <v>66.55128883867043</v>
      </c>
      <c r="BV134" s="69">
        <v>80.85860954596356</v>
      </c>
      <c r="BW134" s="69">
        <v>67.839220083525589</v>
      </c>
      <c r="BX134" s="69">
        <v>93.427652272163613</v>
      </c>
      <c r="BY134" s="69">
        <v>80.79636958153678</v>
      </c>
      <c r="BZ134" s="69">
        <v>31.166123574525454</v>
      </c>
      <c r="CA134" s="69">
        <v>0.65378348326228464</v>
      </c>
      <c r="CB134" s="70">
        <v>0.70920807774306993</v>
      </c>
    </row>
    <row r="135" spans="4:80">
      <c r="D135" s="55"/>
      <c r="E135" s="21" t="s">
        <v>19</v>
      </c>
      <c r="F135" s="59">
        <v>401.90650969270695</v>
      </c>
      <c r="G135" s="60">
        <v>23.768529666683165</v>
      </c>
      <c r="H135" s="61">
        <v>62.115165042925646</v>
      </c>
      <c r="I135" s="61">
        <v>66.170706899760518</v>
      </c>
      <c r="J135" s="61">
        <v>48.579039409762892</v>
      </c>
      <c r="K135" s="61">
        <v>50.216961490219404</v>
      </c>
      <c r="L135" s="61">
        <v>39.086804938195236</v>
      </c>
      <c r="M135" s="61">
        <v>15.418233331271686</v>
      </c>
      <c r="N135" s="61">
        <v>0.6690239505888369</v>
      </c>
      <c r="O135" s="62">
        <v>0</v>
      </c>
      <c r="Q135" s="55"/>
      <c r="R135" s="21" t="s">
        <v>19</v>
      </c>
      <c r="S135" s="59">
        <v>466.4909983978236</v>
      </c>
      <c r="T135" s="60">
        <v>24.433551182486614</v>
      </c>
      <c r="U135" s="61">
        <v>63.853090013065049</v>
      </c>
      <c r="V135" s="61">
        <v>68.02210218677935</v>
      </c>
      <c r="W135" s="61">
        <v>49.938236081900342</v>
      </c>
      <c r="X135" s="61">
        <v>51.62198570995816</v>
      </c>
      <c r="Y135" s="61">
        <v>40.18041765351385</v>
      </c>
      <c r="Z135" s="61">
        <v>15.849621265012747</v>
      </c>
      <c r="AA135" s="61">
        <v>0.68774262305064449</v>
      </c>
      <c r="AB135" s="62">
        <v>0</v>
      </c>
      <c r="AD135" s="55"/>
      <c r="AE135" s="21" t="s">
        <v>19</v>
      </c>
      <c r="AF135" s="59">
        <v>514.61573248688592</v>
      </c>
      <c r="AG135" s="60">
        <v>24.534469285557417</v>
      </c>
      <c r="AH135" s="61">
        <v>64.116822970718246</v>
      </c>
      <c r="AI135" s="61">
        <v>68.303054450668796</v>
      </c>
      <c r="AJ135" s="61">
        <v>50.144496400690997</v>
      </c>
      <c r="AK135" s="61">
        <v>51.835200434076171</v>
      </c>
      <c r="AL135" s="61">
        <v>40.346375172332962</v>
      </c>
      <c r="AM135" s="61">
        <v>15.915085089755598</v>
      </c>
      <c r="AN135" s="61">
        <v>0.69058321222251073</v>
      </c>
      <c r="AO135" s="62">
        <v>0</v>
      </c>
      <c r="AQ135" s="55"/>
      <c r="AR135" s="21" t="s">
        <v>19</v>
      </c>
      <c r="AS135" s="59">
        <v>547.30281810391841</v>
      </c>
      <c r="AT135" s="60">
        <v>24.184041675611088</v>
      </c>
      <c r="AU135" s="61">
        <v>63.201037723054171</v>
      </c>
      <c r="AV135" s="61">
        <v>67.32747695418422</v>
      </c>
      <c r="AW135" s="61">
        <v>49.428278910060357</v>
      </c>
      <c r="AX135" s="61">
        <v>51.094834494720189</v>
      </c>
      <c r="AY135" s="61">
        <v>39.770104960123341</v>
      </c>
      <c r="AZ135" s="61">
        <v>15.687768771428772</v>
      </c>
      <c r="BA135" s="61">
        <v>0.68071956195514383</v>
      </c>
      <c r="BB135" s="62">
        <v>0</v>
      </c>
      <c r="BD135" s="55"/>
      <c r="BE135" s="21" t="s">
        <v>19</v>
      </c>
      <c r="BF135" s="59">
        <v>569.15514716289954</v>
      </c>
      <c r="BG135" s="60">
        <v>23.608664286471964</v>
      </c>
      <c r="BH135" s="61">
        <v>61.697383017040046</v>
      </c>
      <c r="BI135" s="61">
        <v>65.725647597998062</v>
      </c>
      <c r="BJ135" s="61">
        <v>48.252300368078608</v>
      </c>
      <c r="BK135" s="61">
        <v>49.879205905239395</v>
      </c>
      <c r="BL135" s="61">
        <v>38.823909966553622</v>
      </c>
      <c r="BM135" s="61">
        <v>15.314531429292289</v>
      </c>
      <c r="BN135" s="61">
        <v>0.66452414476444865</v>
      </c>
      <c r="BO135" s="62">
        <v>0</v>
      </c>
      <c r="BQ135" s="55"/>
      <c r="BR135" s="21" t="s">
        <v>19</v>
      </c>
      <c r="BS135" s="59">
        <v>586.90828824635105</v>
      </c>
      <c r="BT135" s="60">
        <v>23.069031601191721</v>
      </c>
      <c r="BU135" s="61">
        <v>60.28714124866832</v>
      </c>
      <c r="BV135" s="61">
        <v>64.223330174414983</v>
      </c>
      <c r="BW135" s="61">
        <v>47.149378233110752</v>
      </c>
      <c r="BX135" s="61">
        <v>48.739096939493557</v>
      </c>
      <c r="BY135" s="61">
        <v>37.936496323235623</v>
      </c>
      <c r="BZ135" s="61">
        <v>14.964481057161194</v>
      </c>
      <c r="CA135" s="61">
        <v>0.6493348505154608</v>
      </c>
      <c r="CB135" s="62">
        <v>0</v>
      </c>
    </row>
    <row r="136" spans="4:80">
      <c r="D136" s="55"/>
      <c r="E136" s="21">
        <v>2</v>
      </c>
      <c r="F136" s="59">
        <v>57.510217490347571</v>
      </c>
      <c r="G136" s="60">
        <v>2.0708204730564921</v>
      </c>
      <c r="H136" s="61">
        <v>4.950658785121818</v>
      </c>
      <c r="I136" s="61">
        <v>7.1020762082448492</v>
      </c>
      <c r="J136" s="61">
        <v>7.0045566363263818</v>
      </c>
      <c r="K136" s="61">
        <v>13.354836102447592</v>
      </c>
      <c r="L136" s="61">
        <v>15.351512856766961</v>
      </c>
      <c r="M136" s="61">
        <v>6.9473355394411858</v>
      </c>
      <c r="N136" s="61">
        <v>0</v>
      </c>
      <c r="O136" s="62">
        <v>0.72842088894229495</v>
      </c>
      <c r="Q136" s="55"/>
      <c r="R136" s="21">
        <v>2</v>
      </c>
      <c r="S136" s="59">
        <v>59.119300279478885</v>
      </c>
      <c r="T136" s="60">
        <v>2.1287601180097604</v>
      </c>
      <c r="U136" s="61">
        <v>5.0891736472389404</v>
      </c>
      <c r="V136" s="61">
        <v>7.3007857435670518</v>
      </c>
      <c r="W136" s="61">
        <v>7.2005376640611498</v>
      </c>
      <c r="X136" s="61">
        <v>13.728492086755505</v>
      </c>
      <c r="Y136" s="61">
        <v>15.78103401323099</v>
      </c>
      <c r="Z136" s="61">
        <v>7.141715573714424</v>
      </c>
      <c r="AA136" s="61">
        <v>0</v>
      </c>
      <c r="AB136" s="62">
        <v>0.74880143290107071</v>
      </c>
      <c r="AD136" s="55"/>
      <c r="AE136" s="21">
        <v>2</v>
      </c>
      <c r="AF136" s="59">
        <v>59.363481225364261</v>
      </c>
      <c r="AG136" s="60">
        <v>2.1375525539269882</v>
      </c>
      <c r="AH136" s="61">
        <v>5.1101935041906152</v>
      </c>
      <c r="AI136" s="61">
        <v>7.3309402406626383</v>
      </c>
      <c r="AJ136" s="61">
        <v>7.2302781056662075</v>
      </c>
      <c r="AK136" s="61">
        <v>13.785194993716118</v>
      </c>
      <c r="AL136" s="61">
        <v>15.846214551467799</v>
      </c>
      <c r="AM136" s="61">
        <v>7.1712130619422947</v>
      </c>
      <c r="AN136" s="61">
        <v>0</v>
      </c>
      <c r="AO136" s="62">
        <v>0.75189421379160459</v>
      </c>
      <c r="AQ136" s="55"/>
      <c r="AR136" s="21">
        <v>2</v>
      </c>
      <c r="AS136" s="59">
        <v>58.515588303704696</v>
      </c>
      <c r="AT136" s="60">
        <v>2.1070217352698166</v>
      </c>
      <c r="AU136" s="61">
        <v>5.03720423854993</v>
      </c>
      <c r="AV136" s="61">
        <v>7.2262318878022391</v>
      </c>
      <c r="AW136" s="61">
        <v>7.1270075174041914</v>
      </c>
      <c r="AX136" s="61">
        <v>13.588300050602932</v>
      </c>
      <c r="AY136" s="61">
        <v>15.619881916050392</v>
      </c>
      <c r="AZ136" s="61">
        <v>7.0687861039973905</v>
      </c>
      <c r="BA136" s="61">
        <v>0</v>
      </c>
      <c r="BB136" s="62">
        <v>0.74115485402780601</v>
      </c>
      <c r="BD136" s="55"/>
      <c r="BE136" s="21">
        <v>2</v>
      </c>
      <c r="BF136" s="59">
        <v>57.123408002589876</v>
      </c>
      <c r="BG136" s="60">
        <v>2.0568922870510127</v>
      </c>
      <c r="BH136" s="61">
        <v>4.9173610187021808</v>
      </c>
      <c r="BI136" s="61">
        <v>7.054308166668787</v>
      </c>
      <c r="BJ136" s="61">
        <v>6.9574445042096515</v>
      </c>
      <c r="BK136" s="61">
        <v>13.265012458279619</v>
      </c>
      <c r="BL136" s="61">
        <v>15.248259711785753</v>
      </c>
      <c r="BM136" s="61">
        <v>6.9006082722083137</v>
      </c>
      <c r="BN136" s="61">
        <v>0</v>
      </c>
      <c r="BO136" s="62">
        <v>0.72352158368456299</v>
      </c>
      <c r="BQ136" s="55"/>
      <c r="BR136" s="21">
        <v>2</v>
      </c>
      <c r="BS136" s="59">
        <v>55.817715411143283</v>
      </c>
      <c r="BT136" s="60">
        <v>2.0098770770956755</v>
      </c>
      <c r="BU136" s="61">
        <v>4.8049629304911861</v>
      </c>
      <c r="BV136" s="61">
        <v>6.8930650225170398</v>
      </c>
      <c r="BW136" s="61">
        <v>6.7984154115453004</v>
      </c>
      <c r="BX136" s="61">
        <v>12.961808761269152</v>
      </c>
      <c r="BY136" s="61">
        <v>14.89972413881662</v>
      </c>
      <c r="BZ136" s="61">
        <v>6.7428783080386516</v>
      </c>
      <c r="CA136" s="61">
        <v>0</v>
      </c>
      <c r="CB136" s="62">
        <v>0.70698376136965813</v>
      </c>
    </row>
    <row r="137" spans="4:80">
      <c r="D137" s="55"/>
      <c r="E137" s="21">
        <v>3</v>
      </c>
      <c r="F137" s="59">
        <v>47.075573519023813</v>
      </c>
      <c r="G137" s="60">
        <v>0.70240585719435578</v>
      </c>
      <c r="H137" s="61">
        <v>1.3842583631559584</v>
      </c>
      <c r="I137" s="61">
        <v>5.54736707225186</v>
      </c>
      <c r="J137" s="61">
        <v>7.6340312926021756</v>
      </c>
      <c r="K137" s="61">
        <v>14.540050454986527</v>
      </c>
      <c r="L137" s="61">
        <v>13.832477787978156</v>
      </c>
      <c r="M137" s="61">
        <v>3.4349826908547798</v>
      </c>
      <c r="N137" s="61">
        <v>0</v>
      </c>
      <c r="O137" s="62">
        <v>0</v>
      </c>
      <c r="Q137" s="55"/>
      <c r="R137" s="21">
        <v>3</v>
      </c>
      <c r="S137" s="59">
        <v>48.392704603611705</v>
      </c>
      <c r="T137" s="60">
        <v>0.72205852458317521</v>
      </c>
      <c r="U137" s="61">
        <v>1.4229886341419651</v>
      </c>
      <c r="V137" s="61">
        <v>5.7025772813325748</v>
      </c>
      <c r="W137" s="61">
        <v>7.8476244400577162</v>
      </c>
      <c r="X137" s="61">
        <v>14.946867642630558</v>
      </c>
      <c r="Y137" s="61">
        <v>14.219497745665024</v>
      </c>
      <c r="Z137" s="61">
        <v>3.5310903352006924</v>
      </c>
      <c r="AA137" s="61">
        <v>0</v>
      </c>
      <c r="AB137" s="62">
        <v>0</v>
      </c>
      <c r="AD137" s="55"/>
      <c r="AE137" s="21">
        <v>3</v>
      </c>
      <c r="AF137" s="59">
        <v>48.592581400667825</v>
      </c>
      <c r="AG137" s="60">
        <v>0.72504084901333288</v>
      </c>
      <c r="AH137" s="61">
        <v>1.4288660161310334</v>
      </c>
      <c r="AI137" s="61">
        <v>5.7261306845013804</v>
      </c>
      <c r="AJ137" s="61">
        <v>7.8800375496457482</v>
      </c>
      <c r="AK137" s="61">
        <v>15.008602816452768</v>
      </c>
      <c r="AL137" s="61">
        <v>14.278228657450809</v>
      </c>
      <c r="AM137" s="61">
        <v>3.5456748274727583</v>
      </c>
      <c r="AN137" s="61">
        <v>0</v>
      </c>
      <c r="AO137" s="62">
        <v>0</v>
      </c>
      <c r="AQ137" s="55"/>
      <c r="AR137" s="21">
        <v>3</v>
      </c>
      <c r="AS137" s="59">
        <v>47.898530024900658</v>
      </c>
      <c r="AT137" s="60">
        <v>0.71468503781252712</v>
      </c>
      <c r="AU137" s="61">
        <v>1.4084574188576011</v>
      </c>
      <c r="AV137" s="61">
        <v>5.6443439432984084</v>
      </c>
      <c r="AW137" s="61">
        <v>7.7674863999685373</v>
      </c>
      <c r="AX137" s="61">
        <v>14.794233850391645</v>
      </c>
      <c r="AY137" s="61">
        <v>14.074291678645114</v>
      </c>
      <c r="AZ137" s="61">
        <v>3.4950316959268251</v>
      </c>
      <c r="BA137" s="61">
        <v>0</v>
      </c>
      <c r="BB137" s="62">
        <v>0</v>
      </c>
      <c r="BD137" s="55"/>
      <c r="BE137" s="21">
        <v>3</v>
      </c>
      <c r="BF137" s="59">
        <v>46.758946678204623</v>
      </c>
      <c r="BG137" s="60">
        <v>0.6976815271243999</v>
      </c>
      <c r="BH137" s="61">
        <v>1.3749479433428786</v>
      </c>
      <c r="BI137" s="61">
        <v>5.5100558898348959</v>
      </c>
      <c r="BJ137" s="61">
        <v>7.5826853603021753</v>
      </c>
      <c r="BK137" s="61">
        <v>14.442255146363179</v>
      </c>
      <c r="BL137" s="61">
        <v>13.739441561007087</v>
      </c>
      <c r="BM137" s="61">
        <v>3.4118792502300059</v>
      </c>
      <c r="BN137" s="61">
        <v>0</v>
      </c>
      <c r="BO137" s="62">
        <v>0</v>
      </c>
      <c r="BQ137" s="55"/>
      <c r="BR137" s="21">
        <v>3</v>
      </c>
      <c r="BS137" s="59">
        <v>45.690158726008029</v>
      </c>
      <c r="BT137" s="60">
        <v>0.68173434132074162</v>
      </c>
      <c r="BU137" s="61">
        <v>1.3435202080935018</v>
      </c>
      <c r="BV137" s="61">
        <v>5.3841103378207738</v>
      </c>
      <c r="BW137" s="61">
        <v>7.409364887235018</v>
      </c>
      <c r="BX137" s="61">
        <v>14.11214274222348</v>
      </c>
      <c r="BY137" s="61">
        <v>13.425393648179353</v>
      </c>
      <c r="BZ137" s="61">
        <v>3.3338925611351655</v>
      </c>
      <c r="CA137" s="61">
        <v>0</v>
      </c>
      <c r="CB137" s="62">
        <v>0</v>
      </c>
    </row>
    <row r="138" spans="4:80">
      <c r="D138" s="55"/>
      <c r="E138" s="21">
        <v>4</v>
      </c>
      <c r="F138" s="59">
        <v>39.089734807050014</v>
      </c>
      <c r="G138" s="60">
        <v>0</v>
      </c>
      <c r="H138" s="61">
        <v>0</v>
      </c>
      <c r="I138" s="61">
        <v>4.3687868458744594</v>
      </c>
      <c r="J138" s="61">
        <v>5.8776586872549279</v>
      </c>
      <c r="K138" s="61">
        <v>13.860796458313612</v>
      </c>
      <c r="L138" s="61">
        <v>10.066421081584783</v>
      </c>
      <c r="M138" s="61">
        <v>4.9160717340222337</v>
      </c>
      <c r="N138" s="61">
        <v>0</v>
      </c>
      <c r="O138" s="62">
        <v>0</v>
      </c>
      <c r="Q138" s="55"/>
      <c r="R138" s="21">
        <v>4</v>
      </c>
      <c r="S138" s="59">
        <v>40.183429497394179</v>
      </c>
      <c r="T138" s="60">
        <v>0</v>
      </c>
      <c r="U138" s="61">
        <v>0</v>
      </c>
      <c r="V138" s="61">
        <v>4.4910214683441048</v>
      </c>
      <c r="W138" s="61">
        <v>6.0421101507820385</v>
      </c>
      <c r="X138" s="61">
        <v>14.248608746251284</v>
      </c>
      <c r="Y138" s="61">
        <v>10.348070249634711</v>
      </c>
      <c r="Z138" s="61">
        <v>5.0536188823820494</v>
      </c>
      <c r="AA138" s="61">
        <v>0</v>
      </c>
      <c r="AB138" s="62">
        <v>0</v>
      </c>
      <c r="AD138" s="55"/>
      <c r="AE138" s="21">
        <v>4</v>
      </c>
      <c r="AF138" s="59">
        <v>40.349399456057547</v>
      </c>
      <c r="AG138" s="60">
        <v>0</v>
      </c>
      <c r="AH138" s="61">
        <v>0</v>
      </c>
      <c r="AI138" s="61">
        <v>4.5095707722930296</v>
      </c>
      <c r="AJ138" s="61">
        <v>6.0670659294327827</v>
      </c>
      <c r="AK138" s="61">
        <v>14.307459895448966</v>
      </c>
      <c r="AL138" s="61">
        <v>10.390810971695002</v>
      </c>
      <c r="AM138" s="61">
        <v>5.0744918871877678</v>
      </c>
      <c r="AN138" s="61">
        <v>0</v>
      </c>
      <c r="AO138" s="62">
        <v>0</v>
      </c>
      <c r="AQ138" s="55"/>
      <c r="AR138" s="21">
        <v>4</v>
      </c>
      <c r="AS138" s="59">
        <v>39.773086047783437</v>
      </c>
      <c r="AT138" s="60">
        <v>0</v>
      </c>
      <c r="AU138" s="61">
        <v>0</v>
      </c>
      <c r="AV138" s="61">
        <v>4.4451602448336596</v>
      </c>
      <c r="AW138" s="61">
        <v>5.9804095853198298</v>
      </c>
      <c r="AX138" s="61">
        <v>14.103105404744065</v>
      </c>
      <c r="AY138" s="61">
        <v>10.242398262545485</v>
      </c>
      <c r="AZ138" s="61">
        <v>5.0020125503404023</v>
      </c>
      <c r="BA138" s="61">
        <v>0</v>
      </c>
      <c r="BB138" s="62">
        <v>0</v>
      </c>
      <c r="BD138" s="55"/>
      <c r="BE138" s="21">
        <v>4</v>
      </c>
      <c r="BF138" s="59">
        <v>38.826820129326236</v>
      </c>
      <c r="BG138" s="60">
        <v>0</v>
      </c>
      <c r="BH138" s="61">
        <v>0</v>
      </c>
      <c r="BI138" s="61">
        <v>4.3394027072688468</v>
      </c>
      <c r="BJ138" s="61">
        <v>5.8381259877582998</v>
      </c>
      <c r="BK138" s="61">
        <v>13.767569762051268</v>
      </c>
      <c r="BL138" s="61">
        <v>9.9987150746865385</v>
      </c>
      <c r="BM138" s="61">
        <v>4.883006597561284</v>
      </c>
      <c r="BN138" s="61">
        <v>0</v>
      </c>
      <c r="BO138" s="62">
        <v>0</v>
      </c>
      <c r="BQ138" s="55"/>
      <c r="BR138" s="21">
        <v>4</v>
      </c>
      <c r="BS138" s="59">
        <v>37.939339967253403</v>
      </c>
      <c r="BT138" s="60">
        <v>0</v>
      </c>
      <c r="BU138" s="61">
        <v>0</v>
      </c>
      <c r="BV138" s="61">
        <v>4.2402152434199225</v>
      </c>
      <c r="BW138" s="61">
        <v>5.7046816062570729</v>
      </c>
      <c r="BX138" s="61">
        <v>13.452878911678344</v>
      </c>
      <c r="BY138" s="61">
        <v>9.7701704437987651</v>
      </c>
      <c r="BZ138" s="61">
        <v>4.7713937620993043</v>
      </c>
      <c r="CA138" s="61">
        <v>0</v>
      </c>
      <c r="CB138" s="62">
        <v>0</v>
      </c>
    </row>
    <row r="139" spans="4:80">
      <c r="D139" s="55"/>
      <c r="E139" s="21">
        <v>5</v>
      </c>
      <c r="F139" s="59">
        <v>9.6278243390065139</v>
      </c>
      <c r="G139" s="60">
        <v>0</v>
      </c>
      <c r="H139" s="61">
        <v>0</v>
      </c>
      <c r="I139" s="61">
        <v>0</v>
      </c>
      <c r="J139" s="61">
        <v>0.70240585719435589</v>
      </c>
      <c r="K139" s="61">
        <v>4.1733284407006295</v>
      </c>
      <c r="L139" s="61">
        <v>3.3988237794981684</v>
      </c>
      <c r="M139" s="61">
        <v>1.3532662616133604</v>
      </c>
      <c r="N139" s="61">
        <v>0</v>
      </c>
      <c r="O139" s="62">
        <v>0</v>
      </c>
      <c r="Q139" s="55"/>
      <c r="R139" s="21">
        <v>5</v>
      </c>
      <c r="S139" s="59">
        <v>9.897201975133088</v>
      </c>
      <c r="T139" s="60">
        <v>0</v>
      </c>
      <c r="U139" s="61">
        <v>0</v>
      </c>
      <c r="V139" s="61">
        <v>0</v>
      </c>
      <c r="W139" s="61">
        <v>0.72205852458317532</v>
      </c>
      <c r="X139" s="61">
        <v>4.290094317450281</v>
      </c>
      <c r="Y139" s="61">
        <v>3.4939197308879999</v>
      </c>
      <c r="Z139" s="61">
        <v>1.3911294022116305</v>
      </c>
      <c r="AA139" s="61">
        <v>0</v>
      </c>
      <c r="AB139" s="62">
        <v>0</v>
      </c>
      <c r="AD139" s="55"/>
      <c r="AE139" s="21">
        <v>5</v>
      </c>
      <c r="AF139" s="59">
        <v>9.9380804721464475</v>
      </c>
      <c r="AG139" s="60">
        <v>0</v>
      </c>
      <c r="AH139" s="61">
        <v>0</v>
      </c>
      <c r="AI139" s="61">
        <v>0</v>
      </c>
      <c r="AJ139" s="61">
        <v>0.7250408490133331</v>
      </c>
      <c r="AK139" s="61">
        <v>4.3078137302887329</v>
      </c>
      <c r="AL139" s="61">
        <v>3.508350697098741</v>
      </c>
      <c r="AM139" s="61">
        <v>1.39687519574564</v>
      </c>
      <c r="AN139" s="61">
        <v>0</v>
      </c>
      <c r="AO139" s="62">
        <v>0</v>
      </c>
      <c r="AQ139" s="55"/>
      <c r="AR139" s="21">
        <v>5</v>
      </c>
      <c r="AS139" s="59">
        <v>9.7961341456628883</v>
      </c>
      <c r="AT139" s="60">
        <v>0</v>
      </c>
      <c r="AU139" s="61">
        <v>0</v>
      </c>
      <c r="AV139" s="61">
        <v>0</v>
      </c>
      <c r="AW139" s="61">
        <v>0.71468503781252735</v>
      </c>
      <c r="AX139" s="61">
        <v>4.2462849133402569</v>
      </c>
      <c r="AY139" s="61">
        <v>3.458240668822663</v>
      </c>
      <c r="AZ139" s="61">
        <v>1.3769235256874413</v>
      </c>
      <c r="BA139" s="61">
        <v>0</v>
      </c>
      <c r="BB139" s="62">
        <v>0</v>
      </c>
      <c r="BD139" s="55"/>
      <c r="BE139" s="21">
        <v>5</v>
      </c>
      <c r="BF139" s="59">
        <v>9.5630683015003566</v>
      </c>
      <c r="BG139" s="60">
        <v>0</v>
      </c>
      <c r="BH139" s="61">
        <v>0</v>
      </c>
      <c r="BI139" s="61">
        <v>0</v>
      </c>
      <c r="BJ139" s="61">
        <v>0.69768152712440001</v>
      </c>
      <c r="BK139" s="61">
        <v>4.1452589409345579</v>
      </c>
      <c r="BL139" s="61">
        <v>3.3759635410484177</v>
      </c>
      <c r="BM139" s="61">
        <v>1.3441642923929815</v>
      </c>
      <c r="BN139" s="61">
        <v>0</v>
      </c>
      <c r="BO139" s="62">
        <v>0</v>
      </c>
      <c r="BQ139" s="55"/>
      <c r="BR139" s="21">
        <v>5</v>
      </c>
      <c r="BS139" s="59">
        <v>9.3444814232069486</v>
      </c>
      <c r="BT139" s="60">
        <v>0</v>
      </c>
      <c r="BU139" s="61">
        <v>0</v>
      </c>
      <c r="BV139" s="61">
        <v>0</v>
      </c>
      <c r="BW139" s="61">
        <v>0.68173434132074184</v>
      </c>
      <c r="BX139" s="61">
        <v>4.0505090988284875</v>
      </c>
      <c r="BY139" s="61">
        <v>3.2987977916879996</v>
      </c>
      <c r="BZ139" s="61">
        <v>1.3134401913697196</v>
      </c>
      <c r="CA139" s="61">
        <v>0</v>
      </c>
      <c r="CB139" s="62">
        <v>0</v>
      </c>
    </row>
    <row r="140" spans="4:80">
      <c r="D140" s="55"/>
      <c r="E140" s="21">
        <v>6</v>
      </c>
      <c r="F140" s="59">
        <v>2.0556721188077161</v>
      </c>
      <c r="G140" s="60">
        <v>4.3543477760426365E-2</v>
      </c>
      <c r="H140" s="61">
        <v>0.11917162334432475</v>
      </c>
      <c r="I140" s="61">
        <v>0.12146338533171561</v>
      </c>
      <c r="J140" s="61">
        <v>9.8545765457807008E-2</v>
      </c>
      <c r="K140" s="61">
        <v>0.11458809936954308</v>
      </c>
      <c r="L140" s="61">
        <v>1.5102327658086914</v>
      </c>
      <c r="M140" s="61">
        <v>4.1251715773035491E-2</v>
      </c>
      <c r="N140" s="61">
        <v>4.5835239747817214E-3</v>
      </c>
      <c r="O140" s="62">
        <v>2.2917619873908607E-3</v>
      </c>
      <c r="Q140" s="55"/>
      <c r="R140" s="21">
        <v>6</v>
      </c>
      <c r="S140" s="59">
        <v>2.1131879267948057</v>
      </c>
      <c r="T140" s="60">
        <v>4.4761784066692442E-2</v>
      </c>
      <c r="U140" s="61">
        <v>0.1225059353404214</v>
      </c>
      <c r="V140" s="61">
        <v>0.12486181871235257</v>
      </c>
      <c r="W140" s="61">
        <v>0.10130298499304077</v>
      </c>
      <c r="X140" s="61">
        <v>0.11779416859655907</v>
      </c>
      <c r="Y140" s="61">
        <v>1.5524876842751851</v>
      </c>
      <c r="Z140" s="61">
        <v>4.2405900694761252E-2</v>
      </c>
      <c r="AA140" s="61">
        <v>4.7117667438623615E-3</v>
      </c>
      <c r="AB140" s="62">
        <v>2.3558833719311808E-3</v>
      </c>
      <c r="AD140" s="55"/>
      <c r="AE140" s="21">
        <v>6</v>
      </c>
      <c r="AF140" s="59">
        <v>2.1219160447589727</v>
      </c>
      <c r="AG140" s="60">
        <v>4.4946664041950135E-2</v>
      </c>
      <c r="AH140" s="61">
        <v>0.12301192264112665</v>
      </c>
      <c r="AI140" s="61">
        <v>0.12537753653807138</v>
      </c>
      <c r="AJ140" s="61">
        <v>0.10172139756862396</v>
      </c>
      <c r="AK140" s="61">
        <v>0.1182806948472372</v>
      </c>
      <c r="AL140" s="61">
        <v>1.5588999372861243</v>
      </c>
      <c r="AM140" s="61">
        <v>4.2581050145005378E-2</v>
      </c>
      <c r="AN140" s="61">
        <v>4.7312277938894864E-3</v>
      </c>
      <c r="AO140" s="62">
        <v>2.3656138969447432E-3</v>
      </c>
      <c r="AQ140" s="55"/>
      <c r="AR140" s="21">
        <v>6</v>
      </c>
      <c r="AS140" s="59">
        <v>2.0916085634999679</v>
      </c>
      <c r="AT140" s="60">
        <v>4.430468756909637E-2</v>
      </c>
      <c r="AU140" s="61">
        <v>0.12125493439963213</v>
      </c>
      <c r="AV140" s="61">
        <v>0.12358676006116351</v>
      </c>
      <c r="AW140" s="61">
        <v>0.10026850344584964</v>
      </c>
      <c r="AX140" s="61">
        <v>0.11659128307656939</v>
      </c>
      <c r="AY140" s="61">
        <v>1.5366340560554985</v>
      </c>
      <c r="AZ140" s="61">
        <v>4.1972861907564968E-2</v>
      </c>
      <c r="BA140" s="61">
        <v>4.663651323062774E-3</v>
      </c>
      <c r="BB140" s="62">
        <v>2.331825661531387E-3</v>
      </c>
      <c r="BD140" s="55"/>
      <c r="BE140" s="21">
        <v>6</v>
      </c>
      <c r="BF140" s="59">
        <v>2.041845819517381</v>
      </c>
      <c r="BG140" s="60">
        <v>4.325060753557413E-2</v>
      </c>
      <c r="BH140" s="61">
        <v>0.11837008378157127</v>
      </c>
      <c r="BI140" s="61">
        <v>0.12064643154660148</v>
      </c>
      <c r="BJ140" s="61">
        <v>9.7882953896299321E-2</v>
      </c>
      <c r="BK140" s="61">
        <v>0.11381738825151087</v>
      </c>
      <c r="BL140" s="61">
        <v>1.5000750514401899</v>
      </c>
      <c r="BM140" s="61">
        <v>4.0974259770543899E-2</v>
      </c>
      <c r="BN140" s="61">
        <v>4.5526955300604329E-3</v>
      </c>
      <c r="BO140" s="62">
        <v>2.2763477650302164E-3</v>
      </c>
      <c r="BQ140" s="55"/>
      <c r="BR140" s="21">
        <v>6</v>
      </c>
      <c r="BS140" s="59">
        <v>1.9951745326904611</v>
      </c>
      <c r="BT140" s="60">
        <v>4.2262011094826003E-2</v>
      </c>
      <c r="BU140" s="61">
        <v>0.1156644514174185</v>
      </c>
      <c r="BV140" s="61">
        <v>0.11788876779083038</v>
      </c>
      <c r="BW140" s="61">
        <v>9.564560405671145E-2</v>
      </c>
      <c r="BX140" s="61">
        <v>0.11121581867059474</v>
      </c>
      <c r="BY140" s="61">
        <v>1.4657872358184307</v>
      </c>
      <c r="BZ140" s="61">
        <v>4.0037694721414094E-2</v>
      </c>
      <c r="CA140" s="61">
        <v>4.4486327468237878E-3</v>
      </c>
      <c r="CB140" s="62">
        <v>2.2243163734118939E-3</v>
      </c>
    </row>
    <row r="141" spans="4:80">
      <c r="D141" s="56"/>
      <c r="E141" s="22" t="s">
        <v>20</v>
      </c>
      <c r="F141" s="63">
        <v>0</v>
      </c>
      <c r="G141" s="64">
        <v>0</v>
      </c>
      <c r="H141" s="65">
        <v>0</v>
      </c>
      <c r="I141" s="65">
        <v>0</v>
      </c>
      <c r="J141" s="65">
        <v>0</v>
      </c>
      <c r="K141" s="65">
        <v>0</v>
      </c>
      <c r="L141" s="65">
        <v>0</v>
      </c>
      <c r="M141" s="65">
        <v>0</v>
      </c>
      <c r="N141" s="65">
        <v>0</v>
      </c>
      <c r="O141" s="66">
        <v>0</v>
      </c>
      <c r="Q141" s="56"/>
      <c r="R141" s="22" t="s">
        <v>20</v>
      </c>
      <c r="S141" s="63">
        <v>0</v>
      </c>
      <c r="T141" s="64">
        <v>0</v>
      </c>
      <c r="U141" s="65">
        <v>0</v>
      </c>
      <c r="V141" s="65">
        <v>0</v>
      </c>
      <c r="W141" s="65">
        <v>0</v>
      </c>
      <c r="X141" s="65">
        <v>0</v>
      </c>
      <c r="Y141" s="65">
        <v>0</v>
      </c>
      <c r="Z141" s="65">
        <v>0</v>
      </c>
      <c r="AA141" s="65">
        <v>0</v>
      </c>
      <c r="AB141" s="66">
        <v>0</v>
      </c>
      <c r="AD141" s="56"/>
      <c r="AE141" s="22" t="s">
        <v>20</v>
      </c>
      <c r="AF141" s="63">
        <v>0</v>
      </c>
      <c r="AG141" s="64">
        <v>0</v>
      </c>
      <c r="AH141" s="65">
        <v>0</v>
      </c>
      <c r="AI141" s="65">
        <v>0</v>
      </c>
      <c r="AJ141" s="65">
        <v>0</v>
      </c>
      <c r="AK141" s="65">
        <v>0</v>
      </c>
      <c r="AL141" s="65">
        <v>0</v>
      </c>
      <c r="AM141" s="65">
        <v>0</v>
      </c>
      <c r="AN141" s="65">
        <v>0</v>
      </c>
      <c r="AO141" s="66">
        <v>0</v>
      </c>
      <c r="AQ141" s="56"/>
      <c r="AR141" s="22" t="s">
        <v>20</v>
      </c>
      <c r="AS141" s="63">
        <v>0</v>
      </c>
      <c r="AT141" s="64">
        <v>0</v>
      </c>
      <c r="AU141" s="65">
        <v>0</v>
      </c>
      <c r="AV141" s="65">
        <v>0</v>
      </c>
      <c r="AW141" s="65">
        <v>0</v>
      </c>
      <c r="AX141" s="65">
        <v>0</v>
      </c>
      <c r="AY141" s="65">
        <v>0</v>
      </c>
      <c r="AZ141" s="65">
        <v>0</v>
      </c>
      <c r="BA141" s="65">
        <v>0</v>
      </c>
      <c r="BB141" s="66">
        <v>0</v>
      </c>
      <c r="BD141" s="56"/>
      <c r="BE141" s="22" t="s">
        <v>20</v>
      </c>
      <c r="BF141" s="63">
        <v>0</v>
      </c>
      <c r="BG141" s="64">
        <v>0</v>
      </c>
      <c r="BH141" s="65">
        <v>0</v>
      </c>
      <c r="BI141" s="65">
        <v>0</v>
      </c>
      <c r="BJ141" s="65">
        <v>0</v>
      </c>
      <c r="BK141" s="65">
        <v>0</v>
      </c>
      <c r="BL141" s="65">
        <v>0</v>
      </c>
      <c r="BM141" s="65">
        <v>0</v>
      </c>
      <c r="BN141" s="65">
        <v>0</v>
      </c>
      <c r="BO141" s="66">
        <v>0</v>
      </c>
      <c r="BQ141" s="56"/>
      <c r="BR141" s="22" t="s">
        <v>20</v>
      </c>
      <c r="BS141" s="63">
        <v>0</v>
      </c>
      <c r="BT141" s="64">
        <v>0</v>
      </c>
      <c r="BU141" s="65">
        <v>0</v>
      </c>
      <c r="BV141" s="65">
        <v>0</v>
      </c>
      <c r="BW141" s="65">
        <v>0</v>
      </c>
      <c r="BX141" s="65">
        <v>0</v>
      </c>
      <c r="BY141" s="65">
        <v>0</v>
      </c>
      <c r="BZ141" s="65">
        <v>0</v>
      </c>
      <c r="CA141" s="65">
        <v>0</v>
      </c>
      <c r="CB141" s="66">
        <v>0</v>
      </c>
    </row>
    <row r="142" spans="4:80">
      <c r="E142" s="30"/>
    </row>
  </sheetData>
  <mergeCells count="28"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  <mergeCell ref="BD92:BD93"/>
    <mergeCell ref="BE92:BE93"/>
    <mergeCell ref="BD18:BD19"/>
    <mergeCell ref="BE18:BE19"/>
    <mergeCell ref="E10:G10"/>
    <mergeCell ref="E11:G11"/>
    <mergeCell ref="E18:E19"/>
    <mergeCell ref="D18:D19"/>
    <mergeCell ref="E74:G74"/>
    <mergeCell ref="E75:G75"/>
    <mergeCell ref="D92:D93"/>
    <mergeCell ref="E92:E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19" t="s">
        <v>11</v>
      </c>
      <c r="C2" s="178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19" t="s">
        <v>62</v>
      </c>
      <c r="C3" s="183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188" t="s">
        <v>50</v>
      </c>
      <c r="E13" s="189"/>
      <c r="F13" s="189"/>
      <c r="G13" s="210"/>
      <c r="H13" s="189"/>
      <c r="I13" s="189"/>
      <c r="J13" s="189"/>
      <c r="K13" s="189"/>
      <c r="M13" s="188" t="s">
        <v>51</v>
      </c>
      <c r="N13" s="189"/>
      <c r="O13" s="189"/>
      <c r="P13" s="189"/>
      <c r="Q13" s="189"/>
      <c r="R13" s="189"/>
      <c r="S13" s="189"/>
      <c r="T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211"/>
      <c r="E14" s="191" t="s">
        <v>61</v>
      </c>
      <c r="F14" s="192" t="s">
        <v>8</v>
      </c>
      <c r="G14" s="193" t="s">
        <v>7</v>
      </c>
      <c r="H14" s="193" t="s">
        <v>6</v>
      </c>
      <c r="I14" s="193" t="s">
        <v>5</v>
      </c>
      <c r="J14" s="193" t="s">
        <v>4</v>
      </c>
      <c r="K14" s="194" t="s">
        <v>3</v>
      </c>
      <c r="M14" s="190"/>
      <c r="N14" s="191" t="s">
        <v>61</v>
      </c>
      <c r="O14" s="192" t="s">
        <v>8</v>
      </c>
      <c r="P14" s="193" t="s">
        <v>7</v>
      </c>
      <c r="Q14" s="193" t="s">
        <v>6</v>
      </c>
      <c r="R14" s="193" t="s">
        <v>5</v>
      </c>
      <c r="S14" s="193" t="s">
        <v>4</v>
      </c>
      <c r="T14" s="194" t="s">
        <v>3</v>
      </c>
      <c r="V14" s="119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19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18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195" t="s">
        <v>55</v>
      </c>
      <c r="E15" s="196">
        <f>'[1]031_31_借家世帯数_0323'!$F$138</f>
        <v>0</v>
      </c>
      <c r="F15" s="196">
        <f>SUM('[1]031_31_借家世帯数_0323'!$F$140:$F$150)</f>
        <v>0</v>
      </c>
      <c r="G15" s="197">
        <f>SUM('[1]031_31_借家世帯数_0323'!$F$141:$F$150)</f>
        <v>0</v>
      </c>
      <c r="H15" s="197">
        <f>SUM('[1]031_31_借家世帯数_0323'!$F$143:$F$150)</f>
        <v>0</v>
      </c>
      <c r="I15" s="197">
        <f>SUM('[1]031_31_借家世帯数_0323'!$F$145:$F$150)</f>
        <v>0</v>
      </c>
      <c r="J15" s="197">
        <f>SUM('[1]031_31_借家世帯数_0323'!$F$147:$F$150)</f>
        <v>0</v>
      </c>
      <c r="K15" s="198">
        <f>'[1]031_31_借家世帯数_0323'!$F$150</f>
        <v>0</v>
      </c>
      <c r="M15" s="195" t="s">
        <v>55</v>
      </c>
      <c r="N15" s="196">
        <f>'[1]031_31_借家世帯数_0323'!$P$138</f>
        <v>0</v>
      </c>
      <c r="O15" s="196">
        <f>SUM('[1]031_31_借家世帯数_0323'!$P$140:$P$150)</f>
        <v>0</v>
      </c>
      <c r="P15" s="197">
        <f>SUM('[1]031_31_借家世帯数_0323'!$P$141:$P$150)</f>
        <v>0</v>
      </c>
      <c r="Q15" s="197">
        <f>SUM('[1]031_31_借家世帯数_0323'!$P$143:$P$150)</f>
        <v>0</v>
      </c>
      <c r="R15" s="197">
        <f>SUM('[1]031_31_借家世帯数_0323'!$P$145:$P$150)</f>
        <v>0</v>
      </c>
      <c r="S15" s="197">
        <f>SUM('[1]031_31_借家世帯数_0323'!$P$147:$P$150)</f>
        <v>0</v>
      </c>
      <c r="T15" s="198">
        <f>'[1]031_31_借家世帯数_0323'!$P$150</f>
        <v>0</v>
      </c>
      <c r="V15" s="92" t="s">
        <v>55</v>
      </c>
      <c r="W15" s="80">
        <f>'[1]031_31_借家世帯数_0323'!$Z$138</f>
        <v>145700</v>
      </c>
      <c r="X15" s="81">
        <f>SUM('[1]031_31_借家世帯数_0323'!$Z$140:$Z$150)</f>
        <v>120781.92681105301</v>
      </c>
      <c r="Y15" s="82">
        <f>SUM('[1]031_31_借家世帯数_0323'!$Z$141:$Z$150)</f>
        <v>105004.10754294248</v>
      </c>
      <c r="Z15" s="82">
        <f>SUM('[1]031_31_借家世帯数_0323'!$Z$143:$Z$150)</f>
        <v>76059.970126960427</v>
      </c>
      <c r="AA15" s="82">
        <f>SUM('[1]031_31_借家世帯数_0323'!$Z$145:$Z$150)</f>
        <v>52556.460044809559</v>
      </c>
      <c r="AB15" s="82">
        <f>SUM('[1]031_31_借家世帯数_0323'!$Z$147:$Z$150)</f>
        <v>33079.0141896938</v>
      </c>
      <c r="AC15" s="83">
        <f>'[1]031_31_借家世帯数_0323'!$Z$150</f>
        <v>10010.75429424944</v>
      </c>
      <c r="AE15" s="92" t="s">
        <v>55</v>
      </c>
      <c r="AF15" s="80">
        <f>'[1]031_31_借家世帯数_0323'!$AJ$138</f>
        <v>160100</v>
      </c>
      <c r="AG15" s="81">
        <f>SUM('[1]031_31_借家世帯数_0323'!$AJ$140:$AJ$150)</f>
        <v>134134.69090909089</v>
      </c>
      <c r="AH15" s="82">
        <f>SUM('[1]031_31_借家世帯数_0323'!$AJ$141:$AJ$150)</f>
        <v>115970.61818181816</v>
      </c>
      <c r="AI15" s="82">
        <f>SUM('[1]031_31_借家世帯数_0323'!$AJ$143:$AJ$150)</f>
        <v>89423.127272727259</v>
      </c>
      <c r="AJ15" s="82">
        <f>SUM('[1]031_31_借家世帯数_0323'!$AJ$145:$AJ$150)</f>
        <v>62875.636363636368</v>
      </c>
      <c r="AK15" s="82">
        <f>SUM('[1]031_31_借家世帯数_0323'!$AJ$147:$AJ$150)</f>
        <v>39006.181818181816</v>
      </c>
      <c r="AL15" s="83">
        <f>'[1]031_31_借家世帯数_0323'!$AJ$150</f>
        <v>12458.690909090908</v>
      </c>
      <c r="AN15" s="92" t="s">
        <v>55</v>
      </c>
      <c r="AO15" s="80">
        <f>'[1]031_31_借家世帯数_0323'!$AT$138</f>
        <v>191122.5144323284</v>
      </c>
      <c r="AP15" s="81">
        <f>SUM('[1]031_31_借家世帯数_0323'!$AT$140:$AT$150)</f>
        <v>158841.76802686811</v>
      </c>
      <c r="AQ15" s="82">
        <f>SUM('[1]031_31_借家世帯数_0323'!$AT$141:$AT$150)</f>
        <v>133017.17090249987</v>
      </c>
      <c r="AR15" s="82">
        <f>SUM('[1]031_31_借家世帯数_0323'!$AT$143:$AT$150)</f>
        <v>104528.13121768094</v>
      </c>
      <c r="AS15" s="82">
        <f>SUM('[1]031_31_借家世帯数_0323'!$AT$145:$AT$150)</f>
        <v>75936.612972844683</v>
      </c>
      <c r="AT15" s="82">
        <f>SUM('[1]031_31_借家世帯数_0323'!$AT$147:$AT$150)</f>
        <v>44065.780807453732</v>
      </c>
      <c r="AU15" s="83">
        <f>'[1]031_31_借家世帯数_0323'!$AT$150</f>
        <v>14859.391202513469</v>
      </c>
    </row>
    <row r="16" spans="1:54">
      <c r="D16" s="199" t="s">
        <v>56</v>
      </c>
      <c r="E16" s="200">
        <f>'[1]031_31_借家世帯数_0323'!$F$152</f>
        <v>0</v>
      </c>
      <c r="F16" s="201">
        <f>SUM('[1]031_31_借家世帯数_0323'!$F$154:$F$164)</f>
        <v>0</v>
      </c>
      <c r="G16" s="202">
        <f>SUM('[1]031_31_借家世帯数_0323'!$F$155:$F$164)</f>
        <v>0</v>
      </c>
      <c r="H16" s="202">
        <f>SUM('[1]031_31_借家世帯数_0323'!$F$157:$F$164)</f>
        <v>0</v>
      </c>
      <c r="I16" s="202">
        <f>SUM('[1]031_31_借家世帯数_0323'!$F$159:$F$164)</f>
        <v>0</v>
      </c>
      <c r="J16" s="202">
        <f>SUM('[1]031_31_借家世帯数_0323'!$F$161:$F$164)</f>
        <v>0</v>
      </c>
      <c r="K16" s="203">
        <f>'[1]031_31_借家世帯数_0323'!$F$164</f>
        <v>0</v>
      </c>
      <c r="M16" s="199" t="s">
        <v>56</v>
      </c>
      <c r="N16" s="200">
        <f>'[1]031_31_借家世帯数_0323'!$P$152</f>
        <v>0</v>
      </c>
      <c r="O16" s="201">
        <f>SUM('[1]031_31_借家世帯数_0323'!$P$154:$P$164)</f>
        <v>0</v>
      </c>
      <c r="P16" s="202">
        <f>SUM('[1]031_31_借家世帯数_0323'!$P$155:$P$164)</f>
        <v>0</v>
      </c>
      <c r="Q16" s="202">
        <f>SUM('[1]031_31_借家世帯数_0323'!$P$157:$P$164)</f>
        <v>0</v>
      </c>
      <c r="R16" s="202">
        <f>SUM('[1]031_31_借家世帯数_0323'!$P$159:$P$164)</f>
        <v>0</v>
      </c>
      <c r="S16" s="202">
        <f>SUM('[1]031_31_借家世帯数_0323'!$P$161:$P$164)</f>
        <v>0</v>
      </c>
      <c r="T16" s="203">
        <f>'[1]031_31_借家世帯数_0323'!$P$164</f>
        <v>0</v>
      </c>
      <c r="V16" s="93" t="s">
        <v>56</v>
      </c>
      <c r="W16" s="84">
        <f>'[1]031_31_借家世帯数_0323'!$Z$152</f>
        <v>7630.0395256917</v>
      </c>
      <c r="X16" s="85">
        <f>SUM('[1]031_31_借家世帯数_0323'!$Z$154:$Z$164)</f>
        <v>7630.0395256917</v>
      </c>
      <c r="Y16" s="86">
        <f>SUM('[1]031_31_借家世帯数_0323'!$Z$155:$Z$164)</f>
        <v>7630.0395256917</v>
      </c>
      <c r="Z16" s="86">
        <f>SUM('[1]031_31_借家世帯数_0323'!$Z$157:$Z$164)</f>
        <v>7418.0939833113753</v>
      </c>
      <c r="AA16" s="86">
        <f>SUM('[1]031_31_借家世帯数_0323'!$Z$159:$Z$164)</f>
        <v>6888.2301273605626</v>
      </c>
      <c r="AB16" s="86">
        <f>SUM('[1]031_31_借家世帯数_0323'!$Z$161:$Z$164)</f>
        <v>5722.529644268775</v>
      </c>
      <c r="AC16" s="87">
        <f>'[1]031_31_借家世帯数_0323'!$Z$164</f>
        <v>2119.4554238032501</v>
      </c>
      <c r="AE16" s="93" t="s">
        <v>56</v>
      </c>
      <c r="AF16" s="84">
        <f>'[1]031_31_借家世帯数_0323'!$AJ$152</f>
        <v>10200</v>
      </c>
      <c r="AG16" s="85">
        <f>SUM('[1]031_31_借家世帯数_0323'!$AJ$154:$AJ$164)</f>
        <v>10200</v>
      </c>
      <c r="AH16" s="86">
        <f>SUM('[1]031_31_借家世帯数_0323'!$AJ$155:$AJ$164)</f>
        <v>10200</v>
      </c>
      <c r="AI16" s="86">
        <f>SUM('[1]031_31_借家世帯数_0323'!$AJ$157:$AJ$164)</f>
        <v>10082.758620689656</v>
      </c>
      <c r="AJ16" s="86">
        <f>SUM('[1]031_31_借家世帯数_0323'!$AJ$159:$AJ$164)</f>
        <v>9496.5517241379312</v>
      </c>
      <c r="AK16" s="86">
        <f>SUM('[1]031_31_借家世帯数_0323'!$AJ$161:$AJ$164)</f>
        <v>8089.6551724137926</v>
      </c>
      <c r="AL16" s="87">
        <f>'[1]031_31_借家世帯数_0323'!$AJ$164</f>
        <v>2931.0344827586205</v>
      </c>
      <c r="AN16" s="93" t="s">
        <v>56</v>
      </c>
      <c r="AO16" s="84">
        <f>'[1]031_31_借家世帯数_0323'!$AT$152</f>
        <v>10646.69603524229</v>
      </c>
      <c r="AP16" s="85">
        <f>SUM('[1]031_31_借家世帯数_0323'!$AT$154:$AT$164)</f>
        <v>10545.298930144745</v>
      </c>
      <c r="AQ16" s="86">
        <f>SUM('[1]031_31_借家世帯数_0323'!$AT$155:$AT$164)</f>
        <v>10545.298930144745</v>
      </c>
      <c r="AR16" s="86">
        <f>SUM('[1]031_31_借家世帯数_0323'!$AT$157:$AT$164)</f>
        <v>10443.9018250472</v>
      </c>
      <c r="AS16" s="86">
        <f>SUM('[1]031_31_借家世帯数_0323'!$AT$159:$AT$164)</f>
        <v>10038.313404657018</v>
      </c>
      <c r="AT16" s="86">
        <f>SUM('[1]031_31_借家世帯数_0323'!$AT$161:$AT$164)</f>
        <v>8618.7539332913784</v>
      </c>
      <c r="AU16" s="87">
        <f>'[1]031_31_借家世帯数_0323'!$AT$164</f>
        <v>3751.6928886091878</v>
      </c>
    </row>
    <row r="17" spans="1:54">
      <c r="D17" s="204" t="s">
        <v>57</v>
      </c>
      <c r="E17" s="200">
        <f>'[1]031_31_借家世帯数_0323'!$F$166</f>
        <v>0</v>
      </c>
      <c r="F17" s="201">
        <f>SUM('[1]031_31_借家世帯数_0323'!$F$168:$F$178)</f>
        <v>0</v>
      </c>
      <c r="G17" s="202">
        <f>SUM('[1]031_31_借家世帯数_0323'!$F$169:$F$178)</f>
        <v>0</v>
      </c>
      <c r="H17" s="202">
        <f>SUM('[1]031_31_借家世帯数_0323'!$F$171:$F$178)</f>
        <v>0</v>
      </c>
      <c r="I17" s="202">
        <f>SUM('[1]031_31_借家世帯数_0323'!$F$173:$F$178)</f>
        <v>0</v>
      </c>
      <c r="J17" s="202">
        <f>SUM('[1]031_31_借家世帯数_0323'!$F$175:$F$178)</f>
        <v>0</v>
      </c>
      <c r="K17" s="203">
        <f>'[1]031_31_借家世帯数_0323'!$F$178</f>
        <v>0</v>
      </c>
      <c r="M17" s="204" t="s">
        <v>57</v>
      </c>
      <c r="N17" s="200">
        <f>'[1]031_31_借家世帯数_0323'!$P$166</f>
        <v>0</v>
      </c>
      <c r="O17" s="201">
        <f>SUM('[1]031_31_借家世帯数_0323'!$P$168:$P$178)</f>
        <v>0</v>
      </c>
      <c r="P17" s="202">
        <f>SUM('[1]031_31_借家世帯数_0323'!$P$169:$P$178)</f>
        <v>0</v>
      </c>
      <c r="Q17" s="202">
        <f>SUM('[1]031_31_借家世帯数_0323'!$P$171:$P$178)</f>
        <v>0</v>
      </c>
      <c r="R17" s="202">
        <f>SUM('[1]031_31_借家世帯数_0323'!$P$173:$P$178)</f>
        <v>0</v>
      </c>
      <c r="S17" s="202">
        <f>SUM('[1]031_31_借家世帯数_0323'!$P$175:$P$178)</f>
        <v>0</v>
      </c>
      <c r="T17" s="203">
        <f>'[1]031_31_借家世帯数_0323'!$P$178</f>
        <v>0</v>
      </c>
      <c r="V17" s="94" t="s">
        <v>57</v>
      </c>
      <c r="W17" s="84">
        <f>'[1]031_31_借家世帯数_0323'!$Z$166</f>
        <v>1733.3333333333333</v>
      </c>
      <c r="X17" s="85">
        <f>SUM('[1]031_31_借家世帯数_0323'!$Z$168:$Z$178)</f>
        <v>1733.333333333333</v>
      </c>
      <c r="Y17" s="86">
        <f>SUM('[1]031_31_借家世帯数_0323'!$Z$169:$Z$178)</f>
        <v>1733.333333333333</v>
      </c>
      <c r="Z17" s="86">
        <f>SUM('[1]031_31_借家世帯数_0323'!$Z$171:$Z$178)</f>
        <v>1408.3333333333333</v>
      </c>
      <c r="AA17" s="86">
        <f>SUM('[1]031_31_借家世帯数_0323'!$Z$173:$Z$178)</f>
        <v>1191.6666666666665</v>
      </c>
      <c r="AB17" s="86">
        <f>SUM('[1]031_31_借家世帯数_0323'!$Z$175:$Z$178)</f>
        <v>1083.3333333333333</v>
      </c>
      <c r="AC17" s="87">
        <f>'[1]031_31_借家世帯数_0323'!$Z$178</f>
        <v>541.66666666666663</v>
      </c>
      <c r="AE17" s="94" t="s">
        <v>57</v>
      </c>
      <c r="AF17" s="84">
        <f>'[1]031_31_借家世帯数_0323'!$AJ$166</f>
        <v>1448.2758620689656</v>
      </c>
      <c r="AG17" s="85">
        <f>SUM('[1]031_31_借家世帯数_0323'!$AJ$168:$AJ$178)</f>
        <v>1448.2758620689656</v>
      </c>
      <c r="AH17" s="86">
        <f>SUM('[1]031_31_借家世帯数_0323'!$AJ$169:$AJ$178)</f>
        <v>1448.2758620689656</v>
      </c>
      <c r="AI17" s="86">
        <f>SUM('[1]031_31_借家世帯数_0323'!$AJ$171:$AJ$178)</f>
        <v>1448.2758620689656</v>
      </c>
      <c r="AJ17" s="86">
        <f>SUM('[1]031_31_借家世帯数_0323'!$AJ$173:$AJ$178)</f>
        <v>1241.3793103448277</v>
      </c>
      <c r="AK17" s="86">
        <f>SUM('[1]031_31_借家世帯数_0323'!$AJ$175:$AJ$178)</f>
        <v>827.58620689655174</v>
      </c>
      <c r="AL17" s="87">
        <f>'[1]031_31_借家世帯数_0323'!$AJ$178</f>
        <v>413.79310344827587</v>
      </c>
      <c r="AN17" s="94" t="s">
        <v>57</v>
      </c>
      <c r="AO17" s="84">
        <f>'[1]031_31_借家世帯数_0323'!$AT$166</f>
        <v>1442.4242424242425</v>
      </c>
      <c r="AP17" s="85">
        <f>SUM('[1]031_31_借家世帯数_0323'!$AT$168:$AT$178)</f>
        <v>1442.4242424242425</v>
      </c>
      <c r="AQ17" s="86">
        <f>SUM('[1]031_31_借家世帯数_0323'!$AT$169:$AT$178)</f>
        <v>1346.2626262626263</v>
      </c>
      <c r="AR17" s="86">
        <f>SUM('[1]031_31_借家世帯数_0323'!$AT$171:$AT$178)</f>
        <v>1250.1010101010102</v>
      </c>
      <c r="AS17" s="86">
        <f>SUM('[1]031_31_借家世帯数_0323'!$AT$173:$AT$178)</f>
        <v>1057.7777777777778</v>
      </c>
      <c r="AT17" s="86">
        <f>SUM('[1]031_31_借家世帯数_0323'!$AT$175:$AT$178)</f>
        <v>865.4545454545455</v>
      </c>
      <c r="AU17" s="87">
        <f>'[1]031_31_借家世帯数_0323'!$AT$178</f>
        <v>480.80808080808083</v>
      </c>
    </row>
    <row r="18" spans="1:54">
      <c r="D18" s="199" t="s">
        <v>58</v>
      </c>
      <c r="E18" s="200">
        <f>'[1]031_31_借家世帯数_0323'!$F$180</f>
        <v>0</v>
      </c>
      <c r="F18" s="201">
        <f>SUM('[1]031_31_借家世帯数_0323'!$F$182:$F$192)</f>
        <v>0</v>
      </c>
      <c r="G18" s="202">
        <f>SUM('[1]031_31_借家世帯数_0323'!$F$183:$F$192)</f>
        <v>0</v>
      </c>
      <c r="H18" s="202">
        <f>SUM('[1]031_31_借家世帯数_0323'!$F$185:$F$192)</f>
        <v>0</v>
      </c>
      <c r="I18" s="202">
        <f>SUM('[1]031_31_借家世帯数_0323'!$F$187:$F$192)</f>
        <v>0</v>
      </c>
      <c r="J18" s="202">
        <f>SUM('[1]031_31_借家世帯数_0323'!$F$189:$F$192)</f>
        <v>0</v>
      </c>
      <c r="K18" s="203">
        <f>'[1]031_31_借家世帯数_0323'!$F$192</f>
        <v>0</v>
      </c>
      <c r="M18" s="199" t="s">
        <v>58</v>
      </c>
      <c r="N18" s="200">
        <f>'[1]031_31_借家世帯数_0323'!$P$180</f>
        <v>0</v>
      </c>
      <c r="O18" s="201">
        <f>SUM('[1]031_31_借家世帯数_0323'!$P$182:$P$192)</f>
        <v>0</v>
      </c>
      <c r="P18" s="202">
        <f>SUM('[1]031_31_借家世帯数_0323'!$P$183:$P$192)</f>
        <v>0</v>
      </c>
      <c r="Q18" s="202">
        <f>SUM('[1]031_31_借家世帯数_0323'!$P$185:$P$192)</f>
        <v>0</v>
      </c>
      <c r="R18" s="202">
        <f>SUM('[1]031_31_借家世帯数_0323'!$P$187:$P$192)</f>
        <v>0</v>
      </c>
      <c r="S18" s="202">
        <f>SUM('[1]031_31_借家世帯数_0323'!$P$189:$P$192)</f>
        <v>0</v>
      </c>
      <c r="T18" s="203">
        <f>'[1]031_31_借家世帯数_0323'!$P$192</f>
        <v>0</v>
      </c>
      <c r="V18" s="93" t="s">
        <v>58</v>
      </c>
      <c r="W18" s="84">
        <f>'[1]031_31_借家世帯数_0323'!$Z$180</f>
        <v>40800</v>
      </c>
      <c r="X18" s="85">
        <f>SUM('[1]031_31_借家世帯数_0323'!$Z$182:$Z$192)</f>
        <v>37561.904761904763</v>
      </c>
      <c r="Y18" s="86">
        <f>SUM('[1]031_31_借家世帯数_0323'!$Z$183:$Z$192)</f>
        <v>34323.809523809527</v>
      </c>
      <c r="Z18" s="86">
        <f>SUM('[1]031_31_借家世帯数_0323'!$Z$185:$Z$192)</f>
        <v>26552.38095238095</v>
      </c>
      <c r="AA18" s="86">
        <f>SUM('[1]031_31_借家世帯数_0323'!$Z$187:$Z$192)</f>
        <v>20615.873015873014</v>
      </c>
      <c r="AB18" s="86">
        <f>SUM('[1]031_31_借家世帯数_0323'!$Z$189:$Z$192)</f>
        <v>14247.619047619046</v>
      </c>
      <c r="AC18" s="87">
        <f>'[1]031_31_借家世帯数_0323'!$Z$192</f>
        <v>4101.5873015873012</v>
      </c>
      <c r="AE18" s="93" t="s">
        <v>58</v>
      </c>
      <c r="AF18" s="84">
        <f>'[1]031_31_借家世帯数_0323'!$AJ$180</f>
        <v>45251.757188498399</v>
      </c>
      <c r="AG18" s="85">
        <f>SUM('[1]031_31_借家世帯数_0323'!$AJ$182:$AJ$192)</f>
        <v>40806.370462172359</v>
      </c>
      <c r="AH18" s="86">
        <f>SUM('[1]031_31_借家世帯数_0323'!$AJ$183:$AJ$192)</f>
        <v>36474.968010880322</v>
      </c>
      <c r="AI18" s="86">
        <f>SUM('[1]031_31_借家世帯数_0323'!$AJ$185:$AJ$192)</f>
        <v>28952.005858636257</v>
      </c>
      <c r="AJ18" s="86">
        <f>SUM('[1]031_31_借家世帯数_0323'!$AJ$187:$AJ$192)</f>
        <v>21657.012256460192</v>
      </c>
      <c r="AK18" s="86">
        <f>SUM('[1]031_31_借家世帯数_0323'!$AJ$189:$AJ$192)</f>
        <v>14476.002929318129</v>
      </c>
      <c r="AL18" s="87">
        <f>'[1]031_31_借家世帯数_0323'!$AJ$192</f>
        <v>4331.4024512920387</v>
      </c>
      <c r="AN18" s="93" t="s">
        <v>58</v>
      </c>
      <c r="AO18" s="84">
        <f>'[1]031_31_借家世帯数_0323'!$AT$180</f>
        <v>56000</v>
      </c>
      <c r="AP18" s="85">
        <f>SUM('[1]031_31_借家世帯数_0323'!$AT$182:$AT$192)</f>
        <v>48499.082568807346</v>
      </c>
      <c r="AQ18" s="86">
        <f>SUM('[1]031_31_借家世帯数_0323'!$AT$183:$AT$192)</f>
        <v>42847.706422018346</v>
      </c>
      <c r="AR18" s="86">
        <f>SUM('[1]031_31_借家世帯数_0323'!$AT$185:$AT$192)</f>
        <v>34935.779816513757</v>
      </c>
      <c r="AS18" s="86">
        <f>SUM('[1]031_31_借家世帯数_0323'!$AT$187:$AT$192)</f>
        <v>26304.587155963301</v>
      </c>
      <c r="AT18" s="86">
        <f>SUM('[1]031_31_借家世帯数_0323'!$AT$189:$AT$192)</f>
        <v>16337.614678899083</v>
      </c>
      <c r="AU18" s="87">
        <f>'[1]031_31_借家世帯数_0323'!$AT$192</f>
        <v>6165.1376146788989</v>
      </c>
    </row>
    <row r="19" spans="1:54">
      <c r="D19" s="199" t="s">
        <v>59</v>
      </c>
      <c r="E19" s="200">
        <f>'[1]031_31_借家世帯数_0323'!$F$194</f>
        <v>0</v>
      </c>
      <c r="F19" s="201">
        <f>SUM('[1]031_31_借家世帯数_0323'!$F$196:$F$206)</f>
        <v>0</v>
      </c>
      <c r="G19" s="202">
        <f>SUM('[1]031_31_借家世帯数_0323'!$F$197:$F$206)</f>
        <v>0</v>
      </c>
      <c r="H19" s="202">
        <f>SUM('[1]031_31_借家世帯数_0323'!$F$199:$F$206)</f>
        <v>0</v>
      </c>
      <c r="I19" s="202">
        <f>SUM('[1]031_31_借家世帯数_0323'!$F$201:$F$206)</f>
        <v>0</v>
      </c>
      <c r="J19" s="202">
        <f>SUM('[1]031_31_借家世帯数_0323'!$F$203:$F$206)</f>
        <v>0</v>
      </c>
      <c r="K19" s="203">
        <f>'[1]031_31_借家世帯数_0323'!$F$206</f>
        <v>0</v>
      </c>
      <c r="M19" s="199" t="s">
        <v>59</v>
      </c>
      <c r="N19" s="200">
        <f>'[1]031_31_借家世帯数_0323'!$P$194</f>
        <v>0</v>
      </c>
      <c r="O19" s="201">
        <f>SUM('[1]031_31_借家世帯数_0323'!$P$196:$P$206)</f>
        <v>0</v>
      </c>
      <c r="P19" s="202">
        <f>SUM('[1]031_31_借家世帯数_0323'!$P$197:$P$206)</f>
        <v>0</v>
      </c>
      <c r="Q19" s="202">
        <f>SUM('[1]031_31_借家世帯数_0323'!$P$199:$P$206)</f>
        <v>0</v>
      </c>
      <c r="R19" s="202">
        <f>SUM('[1]031_31_借家世帯数_0323'!$P$201:$P$206)</f>
        <v>0</v>
      </c>
      <c r="S19" s="202">
        <f>SUM('[1]031_31_借家世帯数_0323'!$P$203:$P$206)</f>
        <v>0</v>
      </c>
      <c r="T19" s="203">
        <f>'[1]031_31_借家世帯数_0323'!$P$206</f>
        <v>0</v>
      </c>
      <c r="V19" s="93" t="s">
        <v>59</v>
      </c>
      <c r="W19" s="84">
        <f>'[1]031_31_借家世帯数_0323'!$Z$194</f>
        <v>82757.670850767085</v>
      </c>
      <c r="X19" s="85">
        <f>SUM('[1]031_31_借家世帯数_0323'!$Z$196:$Z$206)</f>
        <v>63542.169439507175</v>
      </c>
      <c r="Y19" s="86">
        <f>SUM('[1]031_31_借家世帯数_0323'!$Z$197:$Z$206)</f>
        <v>53716.060763294721</v>
      </c>
      <c r="Z19" s="86">
        <f>SUM('[1]031_31_借家世帯数_0323'!$Z$199:$Z$206)</f>
        <v>35483.170219656073</v>
      </c>
      <c r="AA19" s="86">
        <f>SUM('[1]031_31_借家世帯数_0323'!$Z$201:$Z$206)</f>
        <v>21180.723146502394</v>
      </c>
      <c r="AB19" s="86">
        <f>SUM('[1]031_31_借家世帯数_0323'!$Z$203:$Z$206)</f>
        <v>11245.435484998692</v>
      </c>
      <c r="AC19" s="87">
        <f>'[1]031_31_借家世帯数_0323'!$Z$206</f>
        <v>3057.0115881549846</v>
      </c>
      <c r="AE19" s="93" t="s">
        <v>59</v>
      </c>
      <c r="AF19" s="84">
        <f>'[1]031_31_借家世帯数_0323'!$AJ$194</f>
        <v>92600</v>
      </c>
      <c r="AG19" s="85">
        <f>SUM('[1]031_31_借家世帯数_0323'!$AJ$196:$AJ$206)</f>
        <v>73338.24289405685</v>
      </c>
      <c r="AH19" s="86">
        <f>SUM('[1]031_31_借家世帯数_0323'!$AJ$197:$AJ$206)</f>
        <v>61374.418604651168</v>
      </c>
      <c r="AI19" s="86">
        <f>SUM('[1]031_31_借家世帯数_0323'!$AJ$199:$AJ$206)</f>
        <v>44864.34108527132</v>
      </c>
      <c r="AJ19" s="86">
        <f>SUM('[1]031_31_借家世帯数_0323'!$AJ$201:$AJ$206)</f>
        <v>28473.901808785526</v>
      </c>
      <c r="AK19" s="86">
        <f>SUM('[1]031_31_借家世帯数_0323'!$AJ$203:$AJ$206)</f>
        <v>15433.333333333336</v>
      </c>
      <c r="AL19" s="87">
        <f>'[1]031_31_借家世帯数_0323'!$AJ$206</f>
        <v>4905.1679586563305</v>
      </c>
      <c r="AN19" s="93" t="s">
        <v>59</v>
      </c>
      <c r="AO19" s="84">
        <f>'[1]031_31_借家世帯数_0323'!$AT$194</f>
        <v>100900</v>
      </c>
      <c r="AP19" s="85">
        <f>SUM('[1]031_31_借家世帯数_0323'!$AT$196:$AT$206)</f>
        <v>81923.862487360966</v>
      </c>
      <c r="AQ19" s="86">
        <f>SUM('[1]031_31_借家世帯数_0323'!$AT$197:$AT$206)</f>
        <v>67334.681496461068</v>
      </c>
      <c r="AR19" s="86">
        <f>SUM('[1]031_31_借家世帯数_0323'!$AT$199:$AT$206)</f>
        <v>50296.966632962591</v>
      </c>
      <c r="AS19" s="86">
        <f>SUM('[1]031_31_借家世帯数_0323'!$AT$201:$AT$206)</f>
        <v>34381.496461071787</v>
      </c>
      <c r="AT19" s="86">
        <f>SUM('[1]031_31_借家世帯数_0323'!$AT$203:$AT$206)</f>
        <v>17037.714863498484</v>
      </c>
      <c r="AU19" s="87">
        <f>'[1]031_31_借家世帯数_0323'!$AT$206</f>
        <v>4284.9342770475232</v>
      </c>
    </row>
    <row r="20" spans="1:54">
      <c r="D20" s="205" t="s">
        <v>60</v>
      </c>
      <c r="E20" s="206">
        <f>'[1]031_31_借家世帯数_0323'!$F$208</f>
        <v>0</v>
      </c>
      <c r="F20" s="207">
        <f>SUM('[1]031_31_借家世帯数_0323'!$F$210:$F$220)</f>
        <v>0</v>
      </c>
      <c r="G20" s="208">
        <f>SUM('[1]031_31_借家世帯数_0323'!$F$211:$F$220)</f>
        <v>0</v>
      </c>
      <c r="H20" s="208">
        <f>SUM('[1]031_31_借家世帯数_0323'!$F$213:$F$220)</f>
        <v>0</v>
      </c>
      <c r="I20" s="208">
        <f>SUM('[1]031_31_借家世帯数_0323'!$F$215:$F$220)</f>
        <v>0</v>
      </c>
      <c r="J20" s="208">
        <f>SUM('[1]031_31_借家世帯数_0323'!$F$217:$F$220)</f>
        <v>0</v>
      </c>
      <c r="K20" s="209">
        <f>'[1]031_31_借家世帯数_0323'!$F$220</f>
        <v>0</v>
      </c>
      <c r="M20" s="205" t="s">
        <v>60</v>
      </c>
      <c r="N20" s="206">
        <f>'[1]031_31_借家世帯数_0323'!$P$208</f>
        <v>0</v>
      </c>
      <c r="O20" s="207">
        <f>SUM('[1]031_31_借家世帯数_0323'!$P$210:$P$220)</f>
        <v>0</v>
      </c>
      <c r="P20" s="208">
        <f>SUM('[1]031_31_借家世帯数_0323'!$P$211:$P$220)</f>
        <v>0</v>
      </c>
      <c r="Q20" s="208">
        <f>SUM('[1]031_31_借家世帯数_0323'!$P$213:$P$220)</f>
        <v>0</v>
      </c>
      <c r="R20" s="208">
        <f>SUM('[1]031_31_借家世帯数_0323'!$P$215:$P$220)</f>
        <v>0</v>
      </c>
      <c r="S20" s="208">
        <f>SUM('[1]031_31_借家世帯数_0323'!$P$217:$P$220)</f>
        <v>0</v>
      </c>
      <c r="T20" s="209">
        <f>'[1]031_31_借家世帯数_0323'!$P$220</f>
        <v>0</v>
      </c>
      <c r="V20" s="95" t="s">
        <v>60</v>
      </c>
      <c r="W20" s="88">
        <f>'[1]031_31_借家世帯数_0323'!$Z$208</f>
        <v>12800</v>
      </c>
      <c r="X20" s="89">
        <f>SUM('[1]031_31_借家世帯数_0323'!$Z$210:$Z$220)</f>
        <v>10346.666666666666</v>
      </c>
      <c r="Y20" s="90">
        <f>SUM('[1]031_31_借家世帯数_0323'!$Z$211:$Z$220)</f>
        <v>7573.333333333333</v>
      </c>
      <c r="Z20" s="90">
        <f>SUM('[1]031_31_借家世帯数_0323'!$Z$213:$Z$220)</f>
        <v>5226.6666666666679</v>
      </c>
      <c r="AA20" s="90">
        <f>SUM('[1]031_31_借家世帯数_0323'!$Z$215:$Z$220)</f>
        <v>2666.6666666666661</v>
      </c>
      <c r="AB20" s="90">
        <f>SUM('[1]031_31_借家世帯数_0323'!$Z$217:$Z$220)</f>
        <v>640</v>
      </c>
      <c r="AC20" s="91">
        <f>'[1]031_31_借家世帯数_0323'!$Z$220</f>
        <v>106.66666666666667</v>
      </c>
      <c r="AE20" s="95" t="s">
        <v>60</v>
      </c>
      <c r="AF20" s="88">
        <f>'[1]031_31_借家世帯数_0323'!$AJ$208</f>
        <v>10661.988304093567</v>
      </c>
      <c r="AG20" s="89">
        <f>SUM('[1]031_31_借家世帯数_0323'!$AJ$210:$AJ$220)</f>
        <v>8406.5677013045442</v>
      </c>
      <c r="AH20" s="90">
        <f>SUM('[1]031_31_借家世帯数_0323'!$AJ$211:$AJ$220)</f>
        <v>6561.223571749887</v>
      </c>
      <c r="AI20" s="90">
        <f>SUM('[1]031_31_借家世帯数_0323'!$AJ$213:$AJ$220)</f>
        <v>4203.2838506522712</v>
      </c>
      <c r="AJ20" s="90">
        <f>SUM('[1]031_31_借家世帯数_0323'!$AJ$215:$AJ$220)</f>
        <v>2152.9014844804319</v>
      </c>
      <c r="AK20" s="90">
        <f>SUM('[1]031_31_借家世帯数_0323'!$AJ$217:$AJ$220)</f>
        <v>410.076473234368</v>
      </c>
      <c r="AL20" s="91">
        <f>'[1]031_31_借家世帯数_0323'!$AJ$220</f>
        <v>102.519118308592</v>
      </c>
      <c r="AN20" s="95" t="s">
        <v>60</v>
      </c>
      <c r="AO20" s="88">
        <f>'[1]031_31_借家世帯数_0323'!$AT$208</f>
        <v>22023.263888888891</v>
      </c>
      <c r="AP20" s="89">
        <f>SUM('[1]031_31_借家世帯数_0323'!$AT$210:$AT$220)</f>
        <v>16415.488361625517</v>
      </c>
      <c r="AQ20" s="90">
        <f>SUM('[1]031_31_借家世帯数_0323'!$AT$211:$AT$220)</f>
        <v>11011.631944444445</v>
      </c>
      <c r="AR20" s="90">
        <f>SUM('[1]031_31_借家世帯数_0323'!$AT$213:$AT$220)</f>
        <v>7646.9666280864203</v>
      </c>
      <c r="AS20" s="90">
        <f>SUM('[1]031_31_借家世帯数_0323'!$AT$215:$AT$220)</f>
        <v>4078.3822016460908</v>
      </c>
      <c r="AT20" s="90">
        <f>SUM('[1]031_31_借家世帯数_0323'!$AT$217:$AT$220)</f>
        <v>1223.5146604938273</v>
      </c>
      <c r="AU20" s="91">
        <f>'[1]031_31_借家世帯数_0323'!$AT$220</f>
        <v>203.91911008230454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19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19"/>
      <c r="M31" s="118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19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19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19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19"/>
      <c r="AS31" s="118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>
        <f t="array" ref="E32:J32">_xlfn.IFS(E15=0,0,
         TRUE,F15:K15/E15
)</f>
        <v>0</v>
      </c>
      <c r="F32" s="213">
        <v>0</v>
      </c>
      <c r="G32" s="214">
        <v>0</v>
      </c>
      <c r="H32" s="214">
        <v>0</v>
      </c>
      <c r="I32" s="213">
        <v>0</v>
      </c>
      <c r="J32" s="215">
        <v>0</v>
      </c>
      <c r="L32" s="204" t="s">
        <v>50</v>
      </c>
      <c r="M32" s="212">
        <f t="array" ref="M32:R32">_xlfn.IFS(E16=0,0,
         TRUE,F16:K16/E16
)</f>
        <v>0</v>
      </c>
      <c r="N32" s="213">
        <v>0</v>
      </c>
      <c r="O32" s="214">
        <v>0</v>
      </c>
      <c r="P32" s="214">
        <v>0</v>
      </c>
      <c r="Q32" s="213">
        <v>0</v>
      </c>
      <c r="R32" s="215">
        <v>0</v>
      </c>
      <c r="T32" s="204" t="s">
        <v>50</v>
      </c>
      <c r="U32" s="212">
        <f t="array" ref="U32:Z32">_xlfn.IFS(E17=0,0,
         TRUE,F17:K17/E17
)</f>
        <v>0</v>
      </c>
      <c r="V32" s="213">
        <v>0</v>
      </c>
      <c r="W32" s="214">
        <v>0</v>
      </c>
      <c r="X32" s="214">
        <v>0</v>
      </c>
      <c r="Y32" s="213">
        <v>0</v>
      </c>
      <c r="Z32" s="215">
        <v>0</v>
      </c>
      <c r="AB32" s="204" t="s">
        <v>50</v>
      </c>
      <c r="AC32" s="212">
        <f t="array" ref="AC32:AH32">_xlfn.IFS(E18=0,0,
         TRUE,F18:K18/E18
)</f>
        <v>0</v>
      </c>
      <c r="AD32" s="213">
        <v>0</v>
      </c>
      <c r="AE32" s="214">
        <v>0</v>
      </c>
      <c r="AF32" s="214">
        <v>0</v>
      </c>
      <c r="AG32" s="213">
        <v>0</v>
      </c>
      <c r="AH32" s="215">
        <v>0</v>
      </c>
      <c r="AJ32" s="204" t="s">
        <v>50</v>
      </c>
      <c r="AK32" s="212">
        <f t="array" ref="AK32:AP32">_xlfn.IFS(E19=0,0,
         TRUE,F19:K19/E19
)</f>
        <v>0</v>
      </c>
      <c r="AL32" s="213">
        <v>0</v>
      </c>
      <c r="AM32" s="214">
        <v>0</v>
      </c>
      <c r="AN32" s="214">
        <v>0</v>
      </c>
      <c r="AO32" s="213">
        <v>0</v>
      </c>
      <c r="AP32" s="215">
        <v>0</v>
      </c>
      <c r="AR32" s="204" t="s">
        <v>50</v>
      </c>
      <c r="AS32" s="212">
        <f t="array" ref="AS32:AX32">_xlfn.IFS(E20=0,0,
         TRUE,F20:K20/E20
)</f>
        <v>0</v>
      </c>
      <c r="AT32" s="213">
        <v>0</v>
      </c>
      <c r="AU32" s="214">
        <v>0</v>
      </c>
      <c r="AV32" s="214">
        <v>0</v>
      </c>
      <c r="AW32" s="213">
        <v>0</v>
      </c>
      <c r="AX32" s="215">
        <v>0</v>
      </c>
      <c r="AZ32" s="122">
        <f>2003-1996</f>
        <v>7</v>
      </c>
      <c r="BA32" s="129">
        <f t="shared" ref="BA32:BA36" si="0">LN(AZ32)</f>
        <v>1.9459101490553132</v>
      </c>
    </row>
    <row r="33" spans="1:54">
      <c r="D33" s="204" t="s">
        <v>51</v>
      </c>
      <c r="E33" s="216">
        <f t="array" ref="E33:J33">_xlfn.IFS(N15=0,0,
        TRUE,O15:T15/N15)</f>
        <v>0</v>
      </c>
      <c r="F33" s="217">
        <v>0</v>
      </c>
      <c r="G33" s="218">
        <v>0</v>
      </c>
      <c r="H33" s="218">
        <v>0</v>
      </c>
      <c r="I33" s="217">
        <v>0</v>
      </c>
      <c r="J33" s="219">
        <v>0</v>
      </c>
      <c r="L33" s="204" t="s">
        <v>51</v>
      </c>
      <c r="M33" s="216">
        <f t="array" ref="M33:R33">_xlfn.IFS(N16=0,0,
        TRUE,O16:T16/N16)</f>
        <v>0</v>
      </c>
      <c r="N33" s="217">
        <v>0</v>
      </c>
      <c r="O33" s="218">
        <v>0</v>
      </c>
      <c r="P33" s="218">
        <v>0</v>
      </c>
      <c r="Q33" s="217">
        <v>0</v>
      </c>
      <c r="R33" s="219">
        <v>0</v>
      </c>
      <c r="T33" s="204" t="s">
        <v>51</v>
      </c>
      <c r="U33" s="216">
        <f t="array" ref="U33:Z33">_xlfn.IFS(N17=0,0,
        TRUE,O17:T17/N17)</f>
        <v>0</v>
      </c>
      <c r="V33" s="217">
        <v>0</v>
      </c>
      <c r="W33" s="218">
        <v>0</v>
      </c>
      <c r="X33" s="218">
        <v>0</v>
      </c>
      <c r="Y33" s="217">
        <v>0</v>
      </c>
      <c r="Z33" s="219">
        <v>0</v>
      </c>
      <c r="AB33" s="204" t="s">
        <v>51</v>
      </c>
      <c r="AC33" s="216">
        <f t="array" ref="AC33:AH33">_xlfn.IFS(N18=0,0,
        TRUE,O18:T18/N18)</f>
        <v>0</v>
      </c>
      <c r="AD33" s="217">
        <v>0</v>
      </c>
      <c r="AE33" s="218">
        <v>0</v>
      </c>
      <c r="AF33" s="218">
        <v>0</v>
      </c>
      <c r="AG33" s="217">
        <v>0</v>
      </c>
      <c r="AH33" s="219">
        <v>0</v>
      </c>
      <c r="AJ33" s="204" t="s">
        <v>51</v>
      </c>
      <c r="AK33" s="216">
        <f t="array" ref="AK33:AP33">_xlfn.IFS(N19=0,0,
        TRUE,O19:T19/N19)</f>
        <v>0</v>
      </c>
      <c r="AL33" s="217">
        <v>0</v>
      </c>
      <c r="AM33" s="218">
        <v>0</v>
      </c>
      <c r="AN33" s="218">
        <v>0</v>
      </c>
      <c r="AO33" s="217">
        <v>0</v>
      </c>
      <c r="AP33" s="219">
        <v>0</v>
      </c>
      <c r="AR33" s="204" t="s">
        <v>51</v>
      </c>
      <c r="AS33" s="216">
        <f t="array" ref="AS33:AX33">_xlfn.IFS(N20=0,0,
        TRUE,O20:T20/N20)</f>
        <v>0</v>
      </c>
      <c r="AT33" s="217">
        <v>0</v>
      </c>
      <c r="AU33" s="218">
        <v>0</v>
      </c>
      <c r="AV33" s="218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1:54">
      <c r="D34" s="94" t="s">
        <v>52</v>
      </c>
      <c r="E34" s="110">
        <f t="array" ref="E34:J34">_xlfn.IFS(W15=0,0,
        TRUE,X15:AC15/W15)</f>
        <v>0.82897684839432406</v>
      </c>
      <c r="F34" s="111">
        <v>0.72068707991038083</v>
      </c>
      <c r="G34" s="112">
        <v>0.52203136669156092</v>
      </c>
      <c r="H34" s="112">
        <v>0.36071695294996264</v>
      </c>
      <c r="I34" s="111">
        <v>0.22703510082150857</v>
      </c>
      <c r="J34" s="113">
        <v>6.8707991038088126E-2</v>
      </c>
      <c r="L34" s="94" t="s">
        <v>52</v>
      </c>
      <c r="M34" s="110">
        <f t="array" ref="M34:R34">_xlfn.IFS(W16=0,0,
        TRUE,X16:AC16/W16)</f>
        <v>1</v>
      </c>
      <c r="N34" s="111">
        <v>1</v>
      </c>
      <c r="O34" s="112">
        <v>0.97222222222222221</v>
      </c>
      <c r="P34" s="112">
        <v>0.90277777777777779</v>
      </c>
      <c r="Q34" s="111">
        <v>0.75</v>
      </c>
      <c r="R34" s="113">
        <v>0.27777777777777779</v>
      </c>
      <c r="T34" s="94" t="s">
        <v>52</v>
      </c>
      <c r="U34" s="110">
        <f t="array" ref="U34:Z34">_xlfn.IFS(W17=0,0,
        TRUE,X17:AC17/W17)</f>
        <v>0.99999999999999989</v>
      </c>
      <c r="V34" s="111">
        <v>0.99999999999999989</v>
      </c>
      <c r="W34" s="112">
        <v>0.8125</v>
      </c>
      <c r="X34" s="112">
        <v>0.68749999999999989</v>
      </c>
      <c r="Y34" s="111">
        <v>0.625</v>
      </c>
      <c r="Z34" s="113">
        <v>0.3125</v>
      </c>
      <c r="AB34" s="94" t="s">
        <v>52</v>
      </c>
      <c r="AC34" s="110">
        <f t="array" ref="AC34:AH34">_xlfn.IFS(W18=0,0,
        TRUE,X18:AC18/W18)</f>
        <v>0.92063492063492069</v>
      </c>
      <c r="AD34" s="111">
        <v>0.84126984126984139</v>
      </c>
      <c r="AE34" s="112">
        <v>0.6507936507936507</v>
      </c>
      <c r="AF34" s="112">
        <v>0.50529100529100524</v>
      </c>
      <c r="AG34" s="111">
        <v>0.34920634920634919</v>
      </c>
      <c r="AH34" s="113">
        <v>0.10052910052910052</v>
      </c>
      <c r="AJ34" s="94" t="s">
        <v>52</v>
      </c>
      <c r="AK34" s="110">
        <f t="array" ref="AK34:AP34">_xlfn.IFS(W19=0,0,
        TRUE,X19:AC19/W19)</f>
        <v>0.76781002638522422</v>
      </c>
      <c r="AL34" s="111">
        <v>0.64907651715039572</v>
      </c>
      <c r="AM34" s="112">
        <v>0.4287598944591029</v>
      </c>
      <c r="AN34" s="112">
        <v>0.25593667546174143</v>
      </c>
      <c r="AO34" s="111">
        <v>0.13588390501319259</v>
      </c>
      <c r="AP34" s="113">
        <v>3.6939313984168866E-2</v>
      </c>
      <c r="AR34" s="94" t="s">
        <v>52</v>
      </c>
      <c r="AS34" s="110">
        <f t="array" ref="AS34:AX34">_xlfn.IFS(W20=0,0,
        TRUE,X20:AC20/W20)</f>
        <v>0.80833333333333324</v>
      </c>
      <c r="AT34" s="111">
        <v>0.59166666666666667</v>
      </c>
      <c r="AU34" s="112">
        <v>0.40833333333333344</v>
      </c>
      <c r="AV34" s="112">
        <v>0.20833333333333329</v>
      </c>
      <c r="AW34" s="111">
        <v>0.05</v>
      </c>
      <c r="AX34" s="113">
        <v>8.3333333333333332E-3</v>
      </c>
      <c r="AZ34" s="170">
        <f>AZ33+5</f>
        <v>17</v>
      </c>
      <c r="BA34" s="125">
        <f t="shared" si="0"/>
        <v>2.8332133440562162</v>
      </c>
    </row>
    <row r="35" spans="1:54">
      <c r="D35" s="94" t="s">
        <v>53</v>
      </c>
      <c r="E35" s="110">
        <f t="array" ref="E35:J35">_xlfn.IFS(AF15=0,0,
        TRUE,AG15:AL15/AF15)</f>
        <v>0.83781818181818168</v>
      </c>
      <c r="F35" s="111">
        <v>0.72436363636363621</v>
      </c>
      <c r="G35" s="112">
        <v>0.55854545454545446</v>
      </c>
      <c r="H35" s="112">
        <v>0.39272727272727276</v>
      </c>
      <c r="I35" s="111">
        <v>0.24363636363636362</v>
      </c>
      <c r="J35" s="113">
        <v>7.7818181818181814E-2</v>
      </c>
      <c r="L35" s="94" t="s">
        <v>53</v>
      </c>
      <c r="M35" s="110">
        <f t="array" ref="M35:R35">_xlfn.IFS(AF16=0,0,
        TRUE,AG16:AL16/AF16)</f>
        <v>1</v>
      </c>
      <c r="N35" s="111">
        <v>1</v>
      </c>
      <c r="O35" s="112">
        <v>0.9885057471264368</v>
      </c>
      <c r="P35" s="112">
        <v>0.93103448275862066</v>
      </c>
      <c r="Q35" s="111">
        <v>0.79310344827586199</v>
      </c>
      <c r="R35" s="113">
        <v>0.28735632183908044</v>
      </c>
      <c r="T35" s="94" t="s">
        <v>53</v>
      </c>
      <c r="U35" s="110">
        <f t="array" ref="U35:Z35">_xlfn.IFS(AF17=0,0,
        TRUE,AG17:AL17/AF17)</f>
        <v>1</v>
      </c>
      <c r="V35" s="111">
        <v>1</v>
      </c>
      <c r="W35" s="112">
        <v>1</v>
      </c>
      <c r="X35" s="112">
        <v>0.85714285714285721</v>
      </c>
      <c r="Y35" s="111">
        <v>0.5714285714285714</v>
      </c>
      <c r="Z35" s="113">
        <v>0.2857142857142857</v>
      </c>
      <c r="AB35" s="94" t="s">
        <v>53</v>
      </c>
      <c r="AC35" s="110">
        <f t="array" ref="AC35:AH35">_xlfn.IFS(AF18=0,0,
        TRUE,AG18:AL18/AF18)</f>
        <v>0.90176322418136023</v>
      </c>
      <c r="AD35" s="111">
        <v>0.80604534005037787</v>
      </c>
      <c r="AE35" s="112">
        <v>0.63979848866498745</v>
      </c>
      <c r="AF35" s="112">
        <v>0.47858942065491183</v>
      </c>
      <c r="AG35" s="111">
        <v>0.31989924433249373</v>
      </c>
      <c r="AH35" s="113">
        <v>9.5717884130982381E-2</v>
      </c>
      <c r="AJ35" s="94" t="s">
        <v>53</v>
      </c>
      <c r="AK35" s="110">
        <f t="array" ref="AK35:AP35">_xlfn.IFS(AF19=0,0,
        TRUE,AG19:AL19/AF19)</f>
        <v>0.79198966408268734</v>
      </c>
      <c r="AL35" s="111">
        <v>0.66279069767441867</v>
      </c>
      <c r="AM35" s="112">
        <v>0.48449612403100778</v>
      </c>
      <c r="AN35" s="112">
        <v>0.30749354005167956</v>
      </c>
      <c r="AO35" s="111">
        <v>0.16666666666666669</v>
      </c>
      <c r="AP35" s="113">
        <v>5.2971576227390176E-2</v>
      </c>
      <c r="AR35" s="94" t="s">
        <v>53</v>
      </c>
      <c r="AS35" s="110">
        <f t="array" ref="AS35:AX35">_xlfn.IFS(AF20=0,0,
        TRUE,AG20:AL20/AF20)</f>
        <v>0.78846153846153855</v>
      </c>
      <c r="AT35" s="111">
        <v>0.61538461538461531</v>
      </c>
      <c r="AU35" s="112">
        <v>0.39423076923076916</v>
      </c>
      <c r="AV35" s="112">
        <v>0.20192307692307693</v>
      </c>
      <c r="AW35" s="111">
        <v>3.8461538461538464E-2</v>
      </c>
      <c r="AX35" s="113">
        <v>9.6153846153846159E-3</v>
      </c>
      <c r="AZ35" s="123">
        <f>AZ34+5</f>
        <v>22</v>
      </c>
      <c r="BA35" s="125">
        <f t="shared" si="0"/>
        <v>3.0910424533583161</v>
      </c>
    </row>
    <row r="36" spans="1:54">
      <c r="D36" s="107" t="s">
        <v>54</v>
      </c>
      <c r="E36" s="114">
        <f t="array" ref="E36:J36">_xlfn.IFS(AO15=0,0,
         TRUE,AP15:AU15/AO15)</f>
        <v>0.83109919571045576</v>
      </c>
      <c r="F36" s="115">
        <v>0.69597855227882033</v>
      </c>
      <c r="G36" s="116">
        <v>0.54691689008042887</v>
      </c>
      <c r="H36" s="116">
        <v>0.39731903485254688</v>
      </c>
      <c r="I36" s="115">
        <v>0.23056300268096513</v>
      </c>
      <c r="J36" s="117">
        <v>7.7747989276139406E-2</v>
      </c>
      <c r="L36" s="107" t="s">
        <v>54</v>
      </c>
      <c r="M36" s="114">
        <f t="array" ref="M36:R36">_xlfn.IFS(AO16=0,0,
         TRUE,AP16:AU16/AO16)</f>
        <v>0.99047619047619051</v>
      </c>
      <c r="N36" s="115">
        <v>0.99047619047619051</v>
      </c>
      <c r="O36" s="116">
        <v>0.98095238095238102</v>
      </c>
      <c r="P36" s="116">
        <v>0.94285714285714295</v>
      </c>
      <c r="Q36" s="115">
        <v>0.80952380952380953</v>
      </c>
      <c r="R36" s="117">
        <v>0.35238095238095235</v>
      </c>
      <c r="T36" s="107" t="s">
        <v>54</v>
      </c>
      <c r="U36" s="114">
        <f t="array" ref="U36:Z36">_xlfn.IFS(AO17=0,0,
         TRUE,AP17:AU17/AO17)</f>
        <v>1</v>
      </c>
      <c r="V36" s="115">
        <v>0.93333333333333335</v>
      </c>
      <c r="W36" s="116">
        <v>0.8666666666666667</v>
      </c>
      <c r="X36" s="116">
        <v>0.73333333333333328</v>
      </c>
      <c r="Y36" s="115">
        <v>0.6</v>
      </c>
      <c r="Z36" s="117">
        <v>0.33333333333333331</v>
      </c>
      <c r="AB36" s="107" t="s">
        <v>54</v>
      </c>
      <c r="AC36" s="114">
        <f t="array" ref="AC36:AH36">_xlfn.IFS(AO18=0,0,
         TRUE,AP18:AU18/AO18)</f>
        <v>0.86605504587155979</v>
      </c>
      <c r="AD36" s="115">
        <v>0.76513761467889907</v>
      </c>
      <c r="AE36" s="116">
        <v>0.62385321100917424</v>
      </c>
      <c r="AF36" s="116">
        <v>0.46972477064220181</v>
      </c>
      <c r="AG36" s="115">
        <v>0.29174311926605506</v>
      </c>
      <c r="AH36" s="117">
        <v>0.11009174311926605</v>
      </c>
      <c r="AJ36" s="107" t="s">
        <v>54</v>
      </c>
      <c r="AK36" s="114">
        <f t="array" ref="AK36:AP36">_xlfn.IFS(AO19=0,0,
         TRUE,AP19:AU19/AO19)</f>
        <v>0.8119312436804853</v>
      </c>
      <c r="AL36" s="115">
        <v>0.66734074823053591</v>
      </c>
      <c r="AM36" s="116">
        <v>0.49848331648129424</v>
      </c>
      <c r="AN36" s="116">
        <v>0.34074823053589481</v>
      </c>
      <c r="AO36" s="115">
        <v>0.16885743174924167</v>
      </c>
      <c r="AP36" s="117">
        <v>4.2467138523761383E-2</v>
      </c>
      <c r="AR36" s="107" t="s">
        <v>54</v>
      </c>
      <c r="AS36" s="114">
        <f t="array" ref="AS36:AX36">_xlfn.IFS(AO20=0,0,
         TRUE,AP20:AU20/AO20)</f>
        <v>0.74537037037037046</v>
      </c>
      <c r="AT36" s="115">
        <v>0.5</v>
      </c>
      <c r="AU36" s="116">
        <v>0.34722222222222221</v>
      </c>
      <c r="AV36" s="116">
        <v>0.18518518518518517</v>
      </c>
      <c r="AW36" s="115">
        <v>5.5555555555555552E-2</v>
      </c>
      <c r="AX36" s="117">
        <v>9.2592592592592587E-3</v>
      </c>
      <c r="AZ36" s="124">
        <f>AZ35+5</f>
        <v>27</v>
      </c>
      <c r="BA36" s="126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69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19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19"/>
      <c r="M44" s="118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38"/>
      <c r="U44" s="157" t="s">
        <v>8</v>
      </c>
      <c r="V44" s="157" t="s">
        <v>7</v>
      </c>
      <c r="W44" s="158" t="s">
        <v>6</v>
      </c>
      <c r="X44" s="158" t="s">
        <v>5</v>
      </c>
      <c r="Y44" s="157" t="s">
        <v>4</v>
      </c>
      <c r="Z44" s="14" t="s">
        <v>3</v>
      </c>
      <c r="AB44" s="119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19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19"/>
      <c r="AS44" s="187" t="s">
        <v>8</v>
      </c>
      <c r="AT44" s="157" t="s">
        <v>7</v>
      </c>
      <c r="AU44" s="158" t="s">
        <v>6</v>
      </c>
      <c r="AV44" s="158" t="s">
        <v>5</v>
      </c>
      <c r="AW44" s="157" t="s">
        <v>4</v>
      </c>
      <c r="AX44" s="14" t="s">
        <v>3</v>
      </c>
      <c r="AZ44" s="127" t="s">
        <v>10</v>
      </c>
      <c r="BA44" s="128" t="s">
        <v>9</v>
      </c>
      <c r="BB44" s="9"/>
    </row>
    <row r="45" spans="1:54">
      <c r="D45" s="130" t="s">
        <v>67</v>
      </c>
      <c r="E45" s="132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0.83435011813030913</v>
      </c>
      <c r="F45" s="133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0.69882115838360792</v>
      </c>
      <c r="G45" s="133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0.55940391536170686</v>
      </c>
      <c r="H45" s="133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0.40740454255674685</v>
      </c>
      <c r="I45" s="133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0.23669385301886656</v>
      </c>
      <c r="J45" s="134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8.0698556691940232E-2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0.99103097875670121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0.99103097875670121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0.98665891139815209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0.95130741166111454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0.8225080819841919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0.35169104400885726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1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0.93721685129690835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0.93507619990030988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0.79541260235251421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0.58100920735661254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0.32189617802985221</v>
      </c>
      <c r="AB45" s="130" t="s">
        <v>67</v>
      </c>
      <c r="AC45" s="132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0.862031536543028</v>
      </c>
      <c r="AD45" s="133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0.7561280604654419</v>
      </c>
      <c r="AE45" s="133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0.62122593911354873</v>
      </c>
      <c r="AF45" s="133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0.46160515692568782</v>
      </c>
      <c r="AG45" s="133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0.28390459271026358</v>
      </c>
      <c r="AH45" s="134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0.10769835041232222</v>
      </c>
      <c r="AJ45" s="130" t="s">
        <v>67</v>
      </c>
      <c r="AK45" s="132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0.81858993071598252</v>
      </c>
      <c r="AL45" s="133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0.67151122668042851</v>
      </c>
      <c r="AM45" s="133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0.51569510592652201</v>
      </c>
      <c r="AN45" s="133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0.35548591683534131</v>
      </c>
      <c r="AO45" s="133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0.17868577916613126</v>
      </c>
      <c r="AP45" s="134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4.8264312017692393E-2</v>
      </c>
      <c r="AR45" s="184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0.74145348216006979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0.514392490151795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0.34539945517690401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0.18408696596257015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5.0827935730649573E-2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9.069325735992402E-3</v>
      </c>
      <c r="AZ45" s="171">
        <f>AZ36+2</f>
        <v>29</v>
      </c>
      <c r="BA45" s="129">
        <f t="shared" ref="BA45:BA50" si="1">LN(AZ45)</f>
        <v>3.3672958299864741</v>
      </c>
    </row>
    <row r="46" spans="1:54">
      <c r="D46" s="94" t="s">
        <v>68</v>
      </c>
      <c r="E46" s="135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0.83528021884710069</v>
      </c>
      <c r="F46" s="136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0.69078204984604508</v>
      </c>
      <c r="G46" s="136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0.56855281085272302</v>
      </c>
      <c r="H46" s="136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0.42029329001624816</v>
      </c>
      <c r="I46" s="136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0.23828975711345121</v>
      </c>
      <c r="J46" s="137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8.3913332548565034E-2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0.98789525836150538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0.98789525836150538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0.98995934890270332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0.96524285071820159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0.8432340533602235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0.37650479130590436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1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0.91526680853053732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0.95781618688933634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0.81494163616323467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0.57137634782169489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0.32805476964557889</v>
      </c>
      <c r="AB46" s="94" t="s">
        <v>68</v>
      </c>
      <c r="AC46" s="135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0.84356733608642642</v>
      </c>
      <c r="AD46" s="136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0.73013989462711448</v>
      </c>
      <c r="AE46" s="136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0.61206811474111944</v>
      </c>
      <c r="AF46" s="136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0.44919635569386052</v>
      </c>
      <c r="AG46" s="136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0.26421802330105959</v>
      </c>
      <c r="AH46" s="137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0.11072098038664269</v>
      </c>
      <c r="AJ46" s="94" t="s">
        <v>68</v>
      </c>
      <c r="AK46" s="135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0.83374948357610723</v>
      </c>
      <c r="AL46" s="136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0.67788354166325415</v>
      </c>
      <c r="AM46" s="136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0.54010981871089658</v>
      </c>
      <c r="AN46" s="136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0.38475906205143756</v>
      </c>
      <c r="AO46" s="136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0.19034770580964361</v>
      </c>
      <c r="AP46" s="137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5.0503805130962559E-2</v>
      </c>
      <c r="AR46" s="185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0.72020297888249085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0.48483171590506013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0.32490961614769726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0.17629771129291866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5.2355224284789739E-2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9.069325735992402E-3</v>
      </c>
      <c r="AZ46" s="172">
        <f>AZ45+5</f>
        <v>34</v>
      </c>
      <c r="BA46" s="125">
        <f t="shared" si="1"/>
        <v>3.5263605246161616</v>
      </c>
    </row>
    <row r="47" spans="1:54">
      <c r="D47" s="94" t="s">
        <v>44</v>
      </c>
      <c r="E47" s="135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0.83608247645531075</v>
      </c>
      <c r="F47" s="136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0.68384792338957368</v>
      </c>
      <c r="G47" s="136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0.57644418313303547</v>
      </c>
      <c r="H47" s="136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0.43141046853574605</v>
      </c>
      <c r="I47" s="136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0.23966630287751739</v>
      </c>
      <c r="J47" s="137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8.668623481936899E-2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0.98519054531392958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0.98519054531392958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0.99280613855746491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0.97726285221423637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0.86111122292238229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0.39790786862631727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1.0000000000000002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0.89633381719750638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0.97743054396184637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0.83178638821298045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0.56306753275340182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0.33336685777794783</v>
      </c>
      <c r="AB47" s="94" t="s">
        <v>44</v>
      </c>
      <c r="AC47" s="135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0.82764105517039255</v>
      </c>
      <c r="AD47" s="136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0.70772382355994323</v>
      </c>
      <c r="AE47" s="136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0.60416904086148859</v>
      </c>
      <c r="AF47" s="136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0.43849315439826092</v>
      </c>
      <c r="AG47" s="136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0.24723738905042347</v>
      </c>
      <c r="AH47" s="137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0.11332814738471546</v>
      </c>
      <c r="AJ47" s="94" t="s">
        <v>44</v>
      </c>
      <c r="AK47" s="135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0.8468253434260522</v>
      </c>
      <c r="AL47" s="136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0.68337997671011519</v>
      </c>
      <c r="AM47" s="136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0.56116870914063122</v>
      </c>
      <c r="AN47" s="136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0.41000858937882939</v>
      </c>
      <c r="AO47" s="136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0.200406691043437</v>
      </c>
      <c r="AP47" s="137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5.2435478073708998E-2</v>
      </c>
      <c r="AR47" s="185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0.70187337476010847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0.45933409439388162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0.30723612234706066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0.16957909608469585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5.3672585770885545E-2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9.069325735992402E-3</v>
      </c>
      <c r="AZ47" s="172">
        <f>AZ46+5</f>
        <v>39</v>
      </c>
      <c r="BA47" s="125">
        <f t="shared" si="1"/>
        <v>3.6635616461296463</v>
      </c>
    </row>
    <row r="48" spans="1:54">
      <c r="D48" s="94" t="s">
        <v>45</v>
      </c>
      <c r="E48" s="135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0.83678782579866129</v>
      </c>
      <c r="F48" s="136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0.67775140091010011</v>
      </c>
      <c r="G48" s="136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0.58338232145555191</v>
      </c>
      <c r="H48" s="136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0.44118475361374404</v>
      </c>
      <c r="I48" s="136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0.24087656955600023</v>
      </c>
      <c r="J48" s="137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8.9124185891282709E-2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0.98281254658567119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0.98281254658567119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0.99530905182758411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0.98783090426576636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0.87682892965721482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0.41672557303838936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1.0000000000000002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0.87968782609969809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0.99467559560081376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0.84659638773881718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0.55576237641400994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0.33803727515715609</v>
      </c>
      <c r="AB48" s="94" t="s">
        <v>45</v>
      </c>
      <c r="AC48" s="135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0.81363858056475635</v>
      </c>
      <c r="AD48" s="136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0.6880154894214815</v>
      </c>
      <c r="AE48" s="136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0.59722413125009144</v>
      </c>
      <c r="AF48" s="136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0.42908284039395617</v>
      </c>
      <c r="AG48" s="136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0.23230792113913279</v>
      </c>
      <c r="AH48" s="137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0.11562038308466556</v>
      </c>
      <c r="AJ48" s="94" t="s">
        <v>45</v>
      </c>
      <c r="AK48" s="135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0.85832171200456819</v>
      </c>
      <c r="AL48" s="136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0.68821247292005683</v>
      </c>
      <c r="AM48" s="136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0.57968380252745977</v>
      </c>
      <c r="AN48" s="136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0.43220811399290143</v>
      </c>
      <c r="AO48" s="136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0.20925060670945167</v>
      </c>
      <c r="AP48" s="137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5.4133815649807557E-2</v>
      </c>
      <c r="AR48" s="185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0.68575788504796653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0.43691644399598106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0.29169748847258598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0.16367205229122186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5.4830817303579957E-2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9.069325735992402E-3</v>
      </c>
      <c r="AZ48" s="172">
        <f>AZ47+5</f>
        <v>44</v>
      </c>
      <c r="BA48" s="125">
        <f t="shared" si="1"/>
        <v>3.784189633918261</v>
      </c>
    </row>
    <row r="49" spans="1:53">
      <c r="D49" s="94" t="s">
        <v>46</v>
      </c>
      <c r="E49" s="135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0.83741717575056063</v>
      </c>
      <c r="F49" s="136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0.67231176143870908</v>
      </c>
      <c r="G49" s="136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0.58957289504962984</v>
      </c>
      <c r="H49" s="136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0.44990588719340691</v>
      </c>
      <c r="I49" s="136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0.24195643343206238</v>
      </c>
      <c r="J49" s="137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9.1299454648964218E-2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0.98069077047663455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0.98069077047663455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0.99754228329084027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0.9972602786786009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0.89085309806509172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0.43351572316504255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1.0000000000000002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0.86483539333644166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1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0.85981065181530769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0.54924432995355144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0.34220446830855511</v>
      </c>
      <c r="AB49" s="94" t="s">
        <v>46</v>
      </c>
      <c r="AC49" s="135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0.80114483288836846</v>
      </c>
      <c r="AD49" s="136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0.67043067239572718</v>
      </c>
      <c r="AE49" s="136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0.59102751595430703</v>
      </c>
      <c r="AF49" s="136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0.42068646103697882</v>
      </c>
      <c r="AG49" s="136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0.21898706105692151</v>
      </c>
      <c r="AH49" s="137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0.11766563688847946</v>
      </c>
      <c r="AJ49" s="94" t="s">
        <v>46</v>
      </c>
      <c r="AK49" s="135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0.86857937947121155</v>
      </c>
      <c r="AL49" s="136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0.69252428136781574</v>
      </c>
      <c r="AM49" s="136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0.59620394710866731</v>
      </c>
      <c r="AN49" s="136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0.45201570278526687</v>
      </c>
      <c r="AO49" s="136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0.217141615542845</v>
      </c>
      <c r="AP49" s="137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5.5649162168383837E-2</v>
      </c>
      <c r="AR49" s="185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0.67137879365051578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0.41691423185441367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0.27783309833219472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0.15840147571475507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5.5864252673246351E-2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9.069325735992402E-3</v>
      </c>
      <c r="AZ49" s="172">
        <f>AZ48+5</f>
        <v>49</v>
      </c>
      <c r="BA49" s="125">
        <f t="shared" si="1"/>
        <v>3.8918202981106265</v>
      </c>
    </row>
    <row r="50" spans="1:53">
      <c r="D50" s="107" t="s">
        <v>49</v>
      </c>
      <c r="E50" s="161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0.83798532239236112</v>
      </c>
      <c r="F50" s="159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0.66740111849840222</v>
      </c>
      <c r="G50" s="159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0.59516144492983625</v>
      </c>
      <c r="H50" s="159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0.45777890401183452</v>
      </c>
      <c r="I50" s="159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0.24293128221521548</v>
      </c>
      <c r="J50" s="160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9.3263181882057317E-2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0.97877533381478388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0.97877533381478388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0.99955833644597802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1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0.90351343777106186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0.44867305714274025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1.0000000000000002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0.85142733670348691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1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0.87173984913433045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0.54336015343707778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0.3459664083667956</v>
      </c>
      <c r="AB50" s="107" t="s">
        <v>49</v>
      </c>
      <c r="AC50" s="161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0.78986608286316873</v>
      </c>
      <c r="AD50" s="159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0.6545559516466285</v>
      </c>
      <c r="AE50" s="159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0.58543351191854698</v>
      </c>
      <c r="AF50" s="159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0.41310661659502079</v>
      </c>
      <c r="AG50" s="159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0.20696163402897955</v>
      </c>
      <c r="AH50" s="160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0.11951199292101741</v>
      </c>
      <c r="AJ50" s="107" t="s">
        <v>49</v>
      </c>
      <c r="AK50" s="161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0.87783950463097793</v>
      </c>
      <c r="AL50" s="159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0.6964167731083627</v>
      </c>
      <c r="AM50" s="159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0.6111175331628933</v>
      </c>
      <c r="AN50" s="159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0.46989703418219037</v>
      </c>
      <c r="AO50" s="159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0.2242652359635367</v>
      </c>
      <c r="AP50" s="160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5.7017143580148658E-2</v>
      </c>
      <c r="AR50" s="186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0.65839804666713875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0.39885720392818802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0.2653169987041506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0.15364345456414477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5.6797188050490749E-2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9.069325735992402E-3</v>
      </c>
      <c r="AZ50" s="173">
        <f>AZ49+5</f>
        <v>54</v>
      </c>
      <c r="BA50" s="126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0" t="s">
        <v>67</v>
      </c>
      <c r="E57" s="132">
        <f t="array" ref="E57:J62">E36:J36</f>
        <v>0.83109919571045576</v>
      </c>
      <c r="F57" s="133">
        <v>0.69597855227882033</v>
      </c>
      <c r="G57" s="133">
        <v>0.54691689008042887</v>
      </c>
      <c r="H57" s="133">
        <v>0.39731903485254688</v>
      </c>
      <c r="I57" s="133">
        <v>0.23056300268096513</v>
      </c>
      <c r="J57" s="134">
        <v>7.7747989276139406E-2</v>
      </c>
      <c r="L57" s="130" t="s">
        <v>67</v>
      </c>
      <c r="M57" s="132">
        <f t="array" ref="M57:R62">M36:R36</f>
        <v>0.99047619047619051</v>
      </c>
      <c r="N57" s="133">
        <v>0.99047619047619051</v>
      </c>
      <c r="O57" s="133">
        <v>0.98095238095238102</v>
      </c>
      <c r="P57" s="133">
        <v>0.94285714285714295</v>
      </c>
      <c r="Q57" s="133">
        <v>0.80952380952380953</v>
      </c>
      <c r="R57" s="134">
        <v>0.35238095238095235</v>
      </c>
      <c r="T57" s="130" t="s">
        <v>67</v>
      </c>
      <c r="U57" s="132">
        <f t="array" ref="U57:Z62">U36:Z36</f>
        <v>1</v>
      </c>
      <c r="V57" s="133">
        <v>0.93333333333333335</v>
      </c>
      <c r="W57" s="133">
        <v>0.8666666666666667</v>
      </c>
      <c r="X57" s="133">
        <v>0.73333333333333328</v>
      </c>
      <c r="Y57" s="133">
        <v>0.6</v>
      </c>
      <c r="Z57" s="134">
        <v>0.33333333333333331</v>
      </c>
      <c r="AB57" s="130" t="s">
        <v>67</v>
      </c>
      <c r="AC57" s="132">
        <f t="array" ref="AC57:AH62">AC36:AH36</f>
        <v>0.86605504587155979</v>
      </c>
      <c r="AD57" s="133">
        <v>0.76513761467889907</v>
      </c>
      <c r="AE57" s="133">
        <v>0.62385321100917424</v>
      </c>
      <c r="AF57" s="133">
        <v>0.46972477064220181</v>
      </c>
      <c r="AG57" s="133">
        <v>0.29174311926605506</v>
      </c>
      <c r="AH57" s="134">
        <v>0.11009174311926605</v>
      </c>
      <c r="AJ57" s="130" t="s">
        <v>67</v>
      </c>
      <c r="AK57" s="132">
        <f t="array" ref="AK57:AP62">AK36:AP36</f>
        <v>0.8119312436804853</v>
      </c>
      <c r="AL57" s="133">
        <v>0.66734074823053591</v>
      </c>
      <c r="AM57" s="133">
        <v>0.49848331648129424</v>
      </c>
      <c r="AN57" s="133">
        <v>0.34074823053589481</v>
      </c>
      <c r="AO57" s="133">
        <v>0.16885743174924167</v>
      </c>
      <c r="AP57" s="134">
        <v>4.2467138523761383E-2</v>
      </c>
      <c r="AR57" s="130" t="s">
        <v>67</v>
      </c>
      <c r="AS57" s="132">
        <f t="array" ref="AS57:AX62">AS36:AX36</f>
        <v>0.74537037037037046</v>
      </c>
      <c r="AT57" s="133">
        <v>0.5</v>
      </c>
      <c r="AU57" s="133">
        <v>0.34722222222222221</v>
      </c>
      <c r="AV57" s="133">
        <v>0.18518518518518517</v>
      </c>
      <c r="AW57" s="133">
        <v>5.5555555555555552E-2</v>
      </c>
      <c r="AX57" s="134">
        <v>9.2592592592592587E-3</v>
      </c>
    </row>
    <row r="58" spans="1:53">
      <c r="D58" s="94" t="s">
        <v>68</v>
      </c>
      <c r="E58" s="135">
        <v>0.83109919571045576</v>
      </c>
      <c r="F58" s="136">
        <v>0.69597855227882033</v>
      </c>
      <c r="G58" s="136">
        <v>0.54691689008042887</v>
      </c>
      <c r="H58" s="136">
        <v>0.39731903485254688</v>
      </c>
      <c r="I58" s="136">
        <v>0.23056300268096513</v>
      </c>
      <c r="J58" s="137">
        <v>7.7747989276139406E-2</v>
      </c>
      <c r="L58" s="94" t="s">
        <v>68</v>
      </c>
      <c r="M58" s="135">
        <v>0.99047619047619051</v>
      </c>
      <c r="N58" s="136">
        <v>0.99047619047619051</v>
      </c>
      <c r="O58" s="136">
        <v>0.98095238095238102</v>
      </c>
      <c r="P58" s="136">
        <v>0.94285714285714295</v>
      </c>
      <c r="Q58" s="136">
        <v>0.80952380952380953</v>
      </c>
      <c r="R58" s="137">
        <v>0.35238095238095235</v>
      </c>
      <c r="T58" s="94" t="s">
        <v>68</v>
      </c>
      <c r="U58" s="135">
        <v>1</v>
      </c>
      <c r="V58" s="136">
        <v>0.93333333333333335</v>
      </c>
      <c r="W58" s="136">
        <v>0.8666666666666667</v>
      </c>
      <c r="X58" s="136">
        <v>0.73333333333333328</v>
      </c>
      <c r="Y58" s="136">
        <v>0.6</v>
      </c>
      <c r="Z58" s="137">
        <v>0.33333333333333331</v>
      </c>
      <c r="AB58" s="94" t="s">
        <v>68</v>
      </c>
      <c r="AC58" s="135">
        <v>0.86605504587155979</v>
      </c>
      <c r="AD58" s="136">
        <v>0.76513761467889907</v>
      </c>
      <c r="AE58" s="136">
        <v>0.62385321100917424</v>
      </c>
      <c r="AF58" s="136">
        <v>0.46972477064220181</v>
      </c>
      <c r="AG58" s="136">
        <v>0.29174311926605506</v>
      </c>
      <c r="AH58" s="137">
        <v>0.11009174311926605</v>
      </c>
      <c r="AJ58" s="94" t="s">
        <v>68</v>
      </c>
      <c r="AK58" s="135">
        <v>0.8119312436804853</v>
      </c>
      <c r="AL58" s="136">
        <v>0.66734074823053591</v>
      </c>
      <c r="AM58" s="136">
        <v>0.49848331648129424</v>
      </c>
      <c r="AN58" s="136">
        <v>0.34074823053589481</v>
      </c>
      <c r="AO58" s="136">
        <v>0.16885743174924167</v>
      </c>
      <c r="AP58" s="137">
        <v>4.2467138523761383E-2</v>
      </c>
      <c r="AR58" s="94" t="s">
        <v>68</v>
      </c>
      <c r="AS58" s="135">
        <v>0.74537037037037046</v>
      </c>
      <c r="AT58" s="136">
        <v>0.5</v>
      </c>
      <c r="AU58" s="136">
        <v>0.34722222222222221</v>
      </c>
      <c r="AV58" s="136">
        <v>0.18518518518518517</v>
      </c>
      <c r="AW58" s="136">
        <v>5.5555555555555552E-2</v>
      </c>
      <c r="AX58" s="137">
        <v>9.2592592592592587E-3</v>
      </c>
    </row>
    <row r="59" spans="1:53">
      <c r="D59" s="94" t="s">
        <v>44</v>
      </c>
      <c r="E59" s="135">
        <v>0.83109919571045576</v>
      </c>
      <c r="F59" s="136">
        <v>0.69597855227882033</v>
      </c>
      <c r="G59" s="136">
        <v>0.54691689008042887</v>
      </c>
      <c r="H59" s="136">
        <v>0.39731903485254688</v>
      </c>
      <c r="I59" s="136">
        <v>0.23056300268096513</v>
      </c>
      <c r="J59" s="137">
        <v>7.7747989276139406E-2</v>
      </c>
      <c r="L59" s="94" t="s">
        <v>44</v>
      </c>
      <c r="M59" s="135">
        <v>0.99047619047619051</v>
      </c>
      <c r="N59" s="136">
        <v>0.99047619047619051</v>
      </c>
      <c r="O59" s="136">
        <v>0.98095238095238102</v>
      </c>
      <c r="P59" s="136">
        <v>0.94285714285714295</v>
      </c>
      <c r="Q59" s="136">
        <v>0.80952380952380953</v>
      </c>
      <c r="R59" s="137">
        <v>0.35238095238095235</v>
      </c>
      <c r="T59" s="94" t="s">
        <v>44</v>
      </c>
      <c r="U59" s="135">
        <v>1</v>
      </c>
      <c r="V59" s="136">
        <v>0.93333333333333335</v>
      </c>
      <c r="W59" s="136">
        <v>0.8666666666666667</v>
      </c>
      <c r="X59" s="136">
        <v>0.73333333333333328</v>
      </c>
      <c r="Y59" s="136">
        <v>0.6</v>
      </c>
      <c r="Z59" s="137">
        <v>0.33333333333333331</v>
      </c>
      <c r="AB59" s="94" t="s">
        <v>44</v>
      </c>
      <c r="AC59" s="135">
        <v>0.86605504587155979</v>
      </c>
      <c r="AD59" s="136">
        <v>0.76513761467889907</v>
      </c>
      <c r="AE59" s="136">
        <v>0.62385321100917424</v>
      </c>
      <c r="AF59" s="136">
        <v>0.46972477064220181</v>
      </c>
      <c r="AG59" s="136">
        <v>0.29174311926605506</v>
      </c>
      <c r="AH59" s="137">
        <v>0.11009174311926605</v>
      </c>
      <c r="AJ59" s="94" t="s">
        <v>44</v>
      </c>
      <c r="AK59" s="135">
        <v>0.8119312436804853</v>
      </c>
      <c r="AL59" s="136">
        <v>0.66734074823053591</v>
      </c>
      <c r="AM59" s="136">
        <v>0.49848331648129424</v>
      </c>
      <c r="AN59" s="136">
        <v>0.34074823053589481</v>
      </c>
      <c r="AO59" s="136">
        <v>0.16885743174924167</v>
      </c>
      <c r="AP59" s="137">
        <v>4.2467138523761383E-2</v>
      </c>
      <c r="AR59" s="94" t="s">
        <v>44</v>
      </c>
      <c r="AS59" s="135">
        <v>0.74537037037037046</v>
      </c>
      <c r="AT59" s="136">
        <v>0.5</v>
      </c>
      <c r="AU59" s="136">
        <v>0.34722222222222221</v>
      </c>
      <c r="AV59" s="136">
        <v>0.18518518518518517</v>
      </c>
      <c r="AW59" s="136">
        <v>5.5555555555555552E-2</v>
      </c>
      <c r="AX59" s="137">
        <v>9.2592592592592587E-3</v>
      </c>
    </row>
    <row r="60" spans="1:53">
      <c r="D60" s="94" t="s">
        <v>45</v>
      </c>
      <c r="E60" s="135">
        <v>0.83109919571045576</v>
      </c>
      <c r="F60" s="136">
        <v>0.69597855227882033</v>
      </c>
      <c r="G60" s="136">
        <v>0.54691689008042887</v>
      </c>
      <c r="H60" s="136">
        <v>0.39731903485254688</v>
      </c>
      <c r="I60" s="136">
        <v>0.23056300268096513</v>
      </c>
      <c r="J60" s="137">
        <v>7.7747989276139406E-2</v>
      </c>
      <c r="L60" s="94" t="s">
        <v>45</v>
      </c>
      <c r="M60" s="135">
        <v>0.99047619047619051</v>
      </c>
      <c r="N60" s="136">
        <v>0.99047619047619051</v>
      </c>
      <c r="O60" s="136">
        <v>0.98095238095238102</v>
      </c>
      <c r="P60" s="136">
        <v>0.94285714285714295</v>
      </c>
      <c r="Q60" s="136">
        <v>0.80952380952380953</v>
      </c>
      <c r="R60" s="137">
        <v>0.35238095238095235</v>
      </c>
      <c r="T60" s="94" t="s">
        <v>45</v>
      </c>
      <c r="U60" s="135">
        <v>1</v>
      </c>
      <c r="V60" s="136">
        <v>0.93333333333333335</v>
      </c>
      <c r="W60" s="136">
        <v>0.8666666666666667</v>
      </c>
      <c r="X60" s="136">
        <v>0.73333333333333328</v>
      </c>
      <c r="Y60" s="136">
        <v>0.6</v>
      </c>
      <c r="Z60" s="137">
        <v>0.33333333333333331</v>
      </c>
      <c r="AB60" s="94" t="s">
        <v>45</v>
      </c>
      <c r="AC60" s="135">
        <v>0.86605504587155979</v>
      </c>
      <c r="AD60" s="136">
        <v>0.76513761467889907</v>
      </c>
      <c r="AE60" s="136">
        <v>0.62385321100917424</v>
      </c>
      <c r="AF60" s="136">
        <v>0.46972477064220181</v>
      </c>
      <c r="AG60" s="136">
        <v>0.29174311926605506</v>
      </c>
      <c r="AH60" s="137">
        <v>0.11009174311926605</v>
      </c>
      <c r="AJ60" s="94" t="s">
        <v>45</v>
      </c>
      <c r="AK60" s="135">
        <v>0.8119312436804853</v>
      </c>
      <c r="AL60" s="136">
        <v>0.66734074823053591</v>
      </c>
      <c r="AM60" s="136">
        <v>0.49848331648129424</v>
      </c>
      <c r="AN60" s="136">
        <v>0.34074823053589481</v>
      </c>
      <c r="AO60" s="136">
        <v>0.16885743174924167</v>
      </c>
      <c r="AP60" s="137">
        <v>4.2467138523761383E-2</v>
      </c>
      <c r="AR60" s="94" t="s">
        <v>45</v>
      </c>
      <c r="AS60" s="135">
        <v>0.74537037037037046</v>
      </c>
      <c r="AT60" s="136">
        <v>0.5</v>
      </c>
      <c r="AU60" s="136">
        <v>0.34722222222222221</v>
      </c>
      <c r="AV60" s="136">
        <v>0.18518518518518517</v>
      </c>
      <c r="AW60" s="136">
        <v>5.5555555555555552E-2</v>
      </c>
      <c r="AX60" s="137">
        <v>9.2592592592592587E-3</v>
      </c>
    </row>
    <row r="61" spans="1:53">
      <c r="D61" s="94" t="s">
        <v>46</v>
      </c>
      <c r="E61" s="135">
        <v>0.83109919571045576</v>
      </c>
      <c r="F61" s="136">
        <v>0.69597855227882033</v>
      </c>
      <c r="G61" s="136">
        <v>0.54691689008042887</v>
      </c>
      <c r="H61" s="136">
        <v>0.39731903485254688</v>
      </c>
      <c r="I61" s="136">
        <v>0.23056300268096513</v>
      </c>
      <c r="J61" s="137">
        <v>7.7747989276139406E-2</v>
      </c>
      <c r="L61" s="94" t="s">
        <v>46</v>
      </c>
      <c r="M61" s="135">
        <v>0.99047619047619051</v>
      </c>
      <c r="N61" s="136">
        <v>0.99047619047619051</v>
      </c>
      <c r="O61" s="136">
        <v>0.98095238095238102</v>
      </c>
      <c r="P61" s="136">
        <v>0.94285714285714295</v>
      </c>
      <c r="Q61" s="136">
        <v>0.80952380952380953</v>
      </c>
      <c r="R61" s="137">
        <v>0.35238095238095235</v>
      </c>
      <c r="T61" s="94" t="s">
        <v>46</v>
      </c>
      <c r="U61" s="135">
        <v>1</v>
      </c>
      <c r="V61" s="136">
        <v>0.93333333333333335</v>
      </c>
      <c r="W61" s="136">
        <v>0.8666666666666667</v>
      </c>
      <c r="X61" s="136">
        <v>0.73333333333333328</v>
      </c>
      <c r="Y61" s="136">
        <v>0.6</v>
      </c>
      <c r="Z61" s="137">
        <v>0.33333333333333331</v>
      </c>
      <c r="AB61" s="94" t="s">
        <v>46</v>
      </c>
      <c r="AC61" s="135">
        <v>0.86605504587155979</v>
      </c>
      <c r="AD61" s="136">
        <v>0.76513761467889907</v>
      </c>
      <c r="AE61" s="136">
        <v>0.62385321100917424</v>
      </c>
      <c r="AF61" s="136">
        <v>0.46972477064220181</v>
      </c>
      <c r="AG61" s="136">
        <v>0.29174311926605506</v>
      </c>
      <c r="AH61" s="137">
        <v>0.11009174311926605</v>
      </c>
      <c r="AJ61" s="94" t="s">
        <v>46</v>
      </c>
      <c r="AK61" s="135">
        <v>0.8119312436804853</v>
      </c>
      <c r="AL61" s="136">
        <v>0.66734074823053591</v>
      </c>
      <c r="AM61" s="136">
        <v>0.49848331648129424</v>
      </c>
      <c r="AN61" s="136">
        <v>0.34074823053589481</v>
      </c>
      <c r="AO61" s="136">
        <v>0.16885743174924167</v>
      </c>
      <c r="AP61" s="137">
        <v>4.2467138523761383E-2</v>
      </c>
      <c r="AR61" s="94" t="s">
        <v>46</v>
      </c>
      <c r="AS61" s="135">
        <v>0.74537037037037046</v>
      </c>
      <c r="AT61" s="136">
        <v>0.5</v>
      </c>
      <c r="AU61" s="136">
        <v>0.34722222222222221</v>
      </c>
      <c r="AV61" s="136">
        <v>0.18518518518518517</v>
      </c>
      <c r="AW61" s="136">
        <v>5.5555555555555552E-2</v>
      </c>
      <c r="AX61" s="137">
        <v>9.2592592592592587E-3</v>
      </c>
    </row>
    <row r="62" spans="1:53">
      <c r="D62" s="107" t="s">
        <v>49</v>
      </c>
      <c r="E62" s="161">
        <v>0.83109919571045576</v>
      </c>
      <c r="F62" s="159">
        <v>0.69597855227882033</v>
      </c>
      <c r="G62" s="159">
        <v>0.54691689008042887</v>
      </c>
      <c r="H62" s="159">
        <v>0.39731903485254688</v>
      </c>
      <c r="I62" s="159">
        <v>0.23056300268096513</v>
      </c>
      <c r="J62" s="160">
        <v>7.7747989276139406E-2</v>
      </c>
      <c r="L62" s="107" t="s">
        <v>49</v>
      </c>
      <c r="M62" s="161">
        <v>0.99047619047619051</v>
      </c>
      <c r="N62" s="159">
        <v>0.99047619047619051</v>
      </c>
      <c r="O62" s="159">
        <v>0.98095238095238102</v>
      </c>
      <c r="P62" s="159">
        <v>0.94285714285714295</v>
      </c>
      <c r="Q62" s="159">
        <v>0.80952380952380953</v>
      </c>
      <c r="R62" s="160">
        <v>0.35238095238095235</v>
      </c>
      <c r="T62" s="107" t="s">
        <v>49</v>
      </c>
      <c r="U62" s="161">
        <v>1</v>
      </c>
      <c r="V62" s="159">
        <v>0.93333333333333335</v>
      </c>
      <c r="W62" s="159">
        <v>0.8666666666666667</v>
      </c>
      <c r="X62" s="159">
        <v>0.73333333333333328</v>
      </c>
      <c r="Y62" s="159">
        <v>0.6</v>
      </c>
      <c r="Z62" s="160">
        <v>0.33333333333333331</v>
      </c>
      <c r="AB62" s="107" t="s">
        <v>49</v>
      </c>
      <c r="AC62" s="161">
        <v>0.86605504587155979</v>
      </c>
      <c r="AD62" s="159">
        <v>0.76513761467889907</v>
      </c>
      <c r="AE62" s="159">
        <v>0.62385321100917424</v>
      </c>
      <c r="AF62" s="159">
        <v>0.46972477064220181</v>
      </c>
      <c r="AG62" s="159">
        <v>0.29174311926605506</v>
      </c>
      <c r="AH62" s="160">
        <v>0.11009174311926605</v>
      </c>
      <c r="AJ62" s="107" t="s">
        <v>49</v>
      </c>
      <c r="AK62" s="161">
        <v>0.8119312436804853</v>
      </c>
      <c r="AL62" s="159">
        <v>0.66734074823053591</v>
      </c>
      <c r="AM62" s="159">
        <v>0.49848331648129424</v>
      </c>
      <c r="AN62" s="159">
        <v>0.34074823053589481</v>
      </c>
      <c r="AO62" s="159">
        <v>0.16885743174924167</v>
      </c>
      <c r="AP62" s="160">
        <v>4.2467138523761383E-2</v>
      </c>
      <c r="AR62" s="107" t="s">
        <v>49</v>
      </c>
      <c r="AS62" s="161">
        <v>0.74537037037037046</v>
      </c>
      <c r="AT62" s="159">
        <v>0.5</v>
      </c>
      <c r="AU62" s="159">
        <v>0.34722222222222221</v>
      </c>
      <c r="AV62" s="159">
        <v>0.18518518518518517</v>
      </c>
      <c r="AW62" s="159">
        <v>5.5555555555555552E-2</v>
      </c>
      <c r="AX62" s="160">
        <v>9.2592592592592587E-3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19" t="s">
        <v>11</v>
      </c>
      <c r="C2" s="178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77" t="s">
        <v>62</v>
      </c>
      <c r="C3" s="179" t="s">
        <v>83</v>
      </c>
      <c r="D3" s="180"/>
      <c r="E3" s="180"/>
      <c r="F3" s="180"/>
      <c r="G3" s="180"/>
      <c r="H3" s="181"/>
      <c r="I3" s="180"/>
      <c r="J3" s="180"/>
      <c r="K3" s="182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188" t="s">
        <v>50</v>
      </c>
      <c r="E13" s="189"/>
      <c r="F13" s="189"/>
      <c r="G13" s="210"/>
      <c r="H13" s="189"/>
      <c r="I13" s="189"/>
      <c r="J13" s="189"/>
      <c r="M13" s="188" t="s">
        <v>51</v>
      </c>
      <c r="N13" s="189"/>
      <c r="O13" s="189"/>
      <c r="P13" s="189"/>
      <c r="Q13" s="189"/>
      <c r="R13" s="189"/>
      <c r="S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211"/>
      <c r="E14" s="220" t="s">
        <v>8</v>
      </c>
      <c r="F14" s="220" t="s">
        <v>7</v>
      </c>
      <c r="G14" s="220" t="s">
        <v>6</v>
      </c>
      <c r="H14" s="221" t="s">
        <v>5</v>
      </c>
      <c r="I14" s="220" t="s">
        <v>4</v>
      </c>
      <c r="J14" s="222" t="s">
        <v>3</v>
      </c>
      <c r="M14" s="211"/>
      <c r="N14" s="220" t="s">
        <v>8</v>
      </c>
      <c r="O14" s="220" t="s">
        <v>7</v>
      </c>
      <c r="P14" s="220" t="s">
        <v>6</v>
      </c>
      <c r="Q14" s="221" t="s">
        <v>5</v>
      </c>
      <c r="R14" s="220" t="s">
        <v>4</v>
      </c>
      <c r="S14" s="222" t="s">
        <v>3</v>
      </c>
      <c r="V14" s="119"/>
      <c r="W14" s="139" t="s">
        <v>8</v>
      </c>
      <c r="X14" s="139" t="s">
        <v>7</v>
      </c>
      <c r="Y14" s="139" t="s">
        <v>6</v>
      </c>
      <c r="Z14" s="121" t="s">
        <v>5</v>
      </c>
      <c r="AA14" s="139" t="s">
        <v>4</v>
      </c>
      <c r="AB14" s="120" t="s">
        <v>3</v>
      </c>
      <c r="AE14" s="119"/>
      <c r="AF14" s="139" t="s">
        <v>8</v>
      </c>
      <c r="AG14" s="139" t="s">
        <v>7</v>
      </c>
      <c r="AH14" s="139" t="s">
        <v>6</v>
      </c>
      <c r="AI14" s="121" t="s">
        <v>5</v>
      </c>
      <c r="AJ14" s="139" t="s">
        <v>4</v>
      </c>
      <c r="AK14" s="120" t="s">
        <v>3</v>
      </c>
      <c r="AN14" s="119"/>
      <c r="AO14" s="139" t="s">
        <v>8</v>
      </c>
      <c r="AP14" s="139" t="s">
        <v>7</v>
      </c>
      <c r="AQ14" s="139" t="s">
        <v>6</v>
      </c>
      <c r="AR14" s="121" t="s">
        <v>5</v>
      </c>
      <c r="AS14" s="139" t="s">
        <v>4</v>
      </c>
      <c r="AT14" s="120" t="s">
        <v>3</v>
      </c>
    </row>
    <row r="15" spans="1:51">
      <c r="D15" s="223" t="s">
        <v>74</v>
      </c>
      <c r="E15" s="212">
        <f t="array" ref="E15:J20">TRANSPOSE('[1]031_41_夫婦のみ割合_0323'!$F$76:$K$81)</f>
        <v>0</v>
      </c>
      <c r="F15" s="213">
        <v>0</v>
      </c>
      <c r="G15" s="213">
        <v>0</v>
      </c>
      <c r="H15" s="213">
        <v>0</v>
      </c>
      <c r="I15" s="213">
        <v>0</v>
      </c>
      <c r="J15" s="215">
        <v>0</v>
      </c>
      <c r="M15" s="223" t="s">
        <v>74</v>
      </c>
      <c r="N15" s="212">
        <f t="array" ref="N15:S20">TRANSPOSE('[1]031_41_夫婦のみ割合_0323'!$O$76:$T$81)</f>
        <v>0</v>
      </c>
      <c r="O15" s="213">
        <v>0</v>
      </c>
      <c r="P15" s="213">
        <v>0</v>
      </c>
      <c r="Q15" s="213">
        <v>0</v>
      </c>
      <c r="R15" s="213">
        <v>0</v>
      </c>
      <c r="S15" s="215">
        <v>0</v>
      </c>
      <c r="V15" s="140" t="s">
        <v>74</v>
      </c>
      <c r="W15" s="145">
        <f t="array" ref="W15:AB20">TRANSPOSE('[1]031_41_夫婦のみ割合_0323'!$X$76:$AC$81)</f>
        <v>0.60198604835385128</v>
      </c>
      <c r="X15" s="146">
        <v>0.52574507125362746</v>
      </c>
      <c r="Y15" s="146">
        <v>0.35737958015729954</v>
      </c>
      <c r="Z15" s="146">
        <v>0.22872293130067173</v>
      </c>
      <c r="AA15" s="146">
        <v>0.15883536895879979</v>
      </c>
      <c r="AB15" s="147">
        <v>7.3064269721047917E-2</v>
      </c>
      <c r="AE15" s="140" t="s">
        <v>74</v>
      </c>
      <c r="AF15" s="145">
        <f t="array" ref="AF15:AK20">TRANSPOSE('[1]031_41_夫婦のみ割合_0323'!$AG$76:$AL$81)</f>
        <v>0.58968627989879474</v>
      </c>
      <c r="AG15" s="146">
        <v>0.52555594176656495</v>
      </c>
      <c r="AH15" s="146">
        <v>0.38321787420478703</v>
      </c>
      <c r="AI15" s="146">
        <v>0.2752912075920102</v>
      </c>
      <c r="AJ15" s="146">
        <v>0.17831362309937027</v>
      </c>
      <c r="AK15" s="147">
        <v>5.3181256012092892E-2</v>
      </c>
      <c r="AN15" s="140" t="s">
        <v>74</v>
      </c>
      <c r="AO15" s="145">
        <f t="array" ref="AO15:AT20">TRANSPOSE('[1]031_41_夫婦のみ割合_0323'!$AP$76:$AU$81)</f>
        <v>0.63710593090646994</v>
      </c>
      <c r="AP15" s="146">
        <v>0.5669658284213539</v>
      </c>
      <c r="AQ15" s="146">
        <v>0.41499560637026939</v>
      </c>
      <c r="AR15" s="146">
        <v>0.30540169623727575</v>
      </c>
      <c r="AS15" s="146">
        <v>0.17242775194257673</v>
      </c>
      <c r="AT15" s="147">
        <v>5.698883326915672E-2</v>
      </c>
    </row>
    <row r="16" spans="1:51">
      <c r="D16" s="223" t="s">
        <v>75</v>
      </c>
      <c r="E16" s="216">
        <v>0</v>
      </c>
      <c r="F16" s="217">
        <v>0</v>
      </c>
      <c r="G16" s="217">
        <v>0</v>
      </c>
      <c r="H16" s="217">
        <v>0</v>
      </c>
      <c r="I16" s="217">
        <v>0</v>
      </c>
      <c r="J16" s="219">
        <v>0</v>
      </c>
      <c r="M16" s="223" t="s">
        <v>75</v>
      </c>
      <c r="N16" s="216">
        <v>0</v>
      </c>
      <c r="O16" s="217">
        <v>0</v>
      </c>
      <c r="P16" s="217">
        <v>0</v>
      </c>
      <c r="Q16" s="217">
        <v>0</v>
      </c>
      <c r="R16" s="217">
        <v>0</v>
      </c>
      <c r="S16" s="219">
        <v>0</v>
      </c>
      <c r="V16" s="140" t="s">
        <v>75</v>
      </c>
      <c r="W16" s="148">
        <v>0.38848852040816323</v>
      </c>
      <c r="X16" s="141">
        <v>0.37595663265306123</v>
      </c>
      <c r="Y16" s="141">
        <v>0.36342474489795917</v>
      </c>
      <c r="Z16" s="141">
        <v>0.32582908163265301</v>
      </c>
      <c r="AA16" s="141">
        <v>0.26316964285714289</v>
      </c>
      <c r="AB16" s="142">
        <v>0.11278698979591838</v>
      </c>
      <c r="AE16" s="140" t="s">
        <v>75</v>
      </c>
      <c r="AF16" s="148">
        <v>0.39637305699481862</v>
      </c>
      <c r="AG16" s="141">
        <v>0.39637305699481862</v>
      </c>
      <c r="AH16" s="141">
        <v>0.39637305699481862</v>
      </c>
      <c r="AI16" s="141">
        <v>0.37235044747998114</v>
      </c>
      <c r="AJ16" s="141">
        <v>0.31229392369288744</v>
      </c>
      <c r="AK16" s="142">
        <v>0.12011304757418746</v>
      </c>
      <c r="AN16" s="140" t="s">
        <v>75</v>
      </c>
      <c r="AO16" s="148">
        <v>0.46561797752808992</v>
      </c>
      <c r="AP16" s="141">
        <v>0.45268414481897629</v>
      </c>
      <c r="AQ16" s="141">
        <v>0.42681647940074913</v>
      </c>
      <c r="AR16" s="141">
        <v>0.41388264669163549</v>
      </c>
      <c r="AS16" s="141">
        <v>0.33627965043695385</v>
      </c>
      <c r="AT16" s="142">
        <v>0.11640449438202248</v>
      </c>
    </row>
    <row r="17" spans="1:54">
      <c r="D17" s="223" t="s">
        <v>76</v>
      </c>
      <c r="E17" s="216">
        <v>0</v>
      </c>
      <c r="F17" s="217">
        <v>0</v>
      </c>
      <c r="G17" s="217">
        <v>0</v>
      </c>
      <c r="H17" s="217">
        <v>0</v>
      </c>
      <c r="I17" s="217">
        <v>0</v>
      </c>
      <c r="J17" s="219">
        <v>0</v>
      </c>
      <c r="M17" s="223" t="s">
        <v>76</v>
      </c>
      <c r="N17" s="216">
        <v>0</v>
      </c>
      <c r="O17" s="217">
        <v>0</v>
      </c>
      <c r="P17" s="217">
        <v>0</v>
      </c>
      <c r="Q17" s="217">
        <v>0</v>
      </c>
      <c r="R17" s="217">
        <v>0</v>
      </c>
      <c r="S17" s="219">
        <v>0</v>
      </c>
      <c r="V17" s="140" t="s">
        <v>76</v>
      </c>
      <c r="W17" s="148">
        <v>0.55697278911564618</v>
      </c>
      <c r="X17" s="141">
        <v>0.55697278911564618</v>
      </c>
      <c r="Y17" s="141">
        <v>0.50127551020408168</v>
      </c>
      <c r="Z17" s="141">
        <v>0.38988095238095233</v>
      </c>
      <c r="AA17" s="141">
        <v>0.33418367346938777</v>
      </c>
      <c r="AB17" s="142">
        <v>0.16709183673469388</v>
      </c>
      <c r="AE17" s="140" t="s">
        <v>76</v>
      </c>
      <c r="AF17" s="148">
        <v>0.75194300518134716</v>
      </c>
      <c r="AG17" s="141">
        <v>0.75194300518134716</v>
      </c>
      <c r="AH17" s="141">
        <v>0.75194300518134716</v>
      </c>
      <c r="AI17" s="141">
        <v>0.75194300518134716</v>
      </c>
      <c r="AJ17" s="141">
        <v>0.75194300518134716</v>
      </c>
      <c r="AK17" s="142">
        <v>0.50129533678756477</v>
      </c>
      <c r="AN17" s="140" t="s">
        <v>76</v>
      </c>
      <c r="AO17" s="148">
        <v>0.69075194468452894</v>
      </c>
      <c r="AP17" s="141">
        <v>0.69075194468452894</v>
      </c>
      <c r="AQ17" s="141">
        <v>0.69075194468452894</v>
      </c>
      <c r="AR17" s="141">
        <v>0.69075194468452894</v>
      </c>
      <c r="AS17" s="141">
        <v>0.51806395851339671</v>
      </c>
      <c r="AT17" s="142">
        <v>0.17268798617113224</v>
      </c>
    </row>
    <row r="18" spans="1:54">
      <c r="D18" s="223" t="s">
        <v>23</v>
      </c>
      <c r="E18" s="216">
        <v>0</v>
      </c>
      <c r="F18" s="217">
        <v>0</v>
      </c>
      <c r="G18" s="217">
        <v>0</v>
      </c>
      <c r="H18" s="217">
        <v>0</v>
      </c>
      <c r="I18" s="217">
        <v>0</v>
      </c>
      <c r="J18" s="219">
        <v>0</v>
      </c>
      <c r="M18" s="223" t="s">
        <v>23</v>
      </c>
      <c r="N18" s="216">
        <v>0</v>
      </c>
      <c r="O18" s="217">
        <v>0</v>
      </c>
      <c r="P18" s="217">
        <v>0</v>
      </c>
      <c r="Q18" s="217">
        <v>0</v>
      </c>
      <c r="R18" s="217">
        <v>0</v>
      </c>
      <c r="S18" s="219">
        <v>0</v>
      </c>
      <c r="V18" s="140" t="s">
        <v>23</v>
      </c>
      <c r="W18" s="148">
        <v>0.5746347110907104</v>
      </c>
      <c r="X18" s="141">
        <v>0.52282338468089229</v>
      </c>
      <c r="Y18" s="141">
        <v>0.40036024953041299</v>
      </c>
      <c r="Z18" s="141">
        <v>0.31557807904161966</v>
      </c>
      <c r="AA18" s="141">
        <v>0.23550602913553706</v>
      </c>
      <c r="AB18" s="142">
        <v>0.11775301456776853</v>
      </c>
      <c r="AE18" s="140" t="s">
        <v>23</v>
      </c>
      <c r="AF18" s="148">
        <v>0.58163753557978903</v>
      </c>
      <c r="AG18" s="141">
        <v>0.54665181915393712</v>
      </c>
      <c r="AH18" s="141">
        <v>0.39796252434406626</v>
      </c>
      <c r="AI18" s="141">
        <v>0.30175180417297331</v>
      </c>
      <c r="AJ18" s="141">
        <v>0.2055410840018804</v>
      </c>
      <c r="AK18" s="142">
        <v>5.6851789192009464E-2</v>
      </c>
      <c r="AN18" s="140" t="s">
        <v>23</v>
      </c>
      <c r="AO18" s="148">
        <v>0.57911271439903877</v>
      </c>
      <c r="AP18" s="141">
        <v>0.519498170269726</v>
      </c>
      <c r="AQ18" s="141">
        <v>0.37471999166996628</v>
      </c>
      <c r="AR18" s="141">
        <v>0.26826544858190776</v>
      </c>
      <c r="AS18" s="141">
        <v>0.17458545066441611</v>
      </c>
      <c r="AT18" s="142">
        <v>7.2389089299879847E-2</v>
      </c>
    </row>
    <row r="19" spans="1:54">
      <c r="D19" s="204" t="s">
        <v>77</v>
      </c>
      <c r="E19" s="216">
        <v>0</v>
      </c>
      <c r="F19" s="217">
        <v>0</v>
      </c>
      <c r="G19" s="217">
        <v>0</v>
      </c>
      <c r="H19" s="217">
        <v>0</v>
      </c>
      <c r="I19" s="217">
        <v>0</v>
      </c>
      <c r="J19" s="219">
        <v>0</v>
      </c>
      <c r="M19" s="204" t="s">
        <v>77</v>
      </c>
      <c r="N19" s="216">
        <v>0</v>
      </c>
      <c r="O19" s="217">
        <v>0</v>
      </c>
      <c r="P19" s="217">
        <v>0</v>
      </c>
      <c r="Q19" s="217">
        <v>0</v>
      </c>
      <c r="R19" s="217">
        <v>0</v>
      </c>
      <c r="S19" s="219">
        <v>0</v>
      </c>
      <c r="V19" s="94" t="s">
        <v>77</v>
      </c>
      <c r="W19" s="148">
        <v>0.66376667643408727</v>
      </c>
      <c r="X19" s="141">
        <v>0.55143693119139559</v>
      </c>
      <c r="Y19" s="141">
        <v>0.31316171400992837</v>
      </c>
      <c r="Z19" s="141">
        <v>0.12254154026475457</v>
      </c>
      <c r="AA19" s="141">
        <v>6.8078633480419204E-2</v>
      </c>
      <c r="AB19" s="142">
        <v>2.382752171814672E-2</v>
      </c>
      <c r="AE19" s="94" t="s">
        <v>77</v>
      </c>
      <c r="AF19" s="148">
        <v>0.63505289558532463</v>
      </c>
      <c r="AG19" s="141">
        <v>0.52979550957670729</v>
      </c>
      <c r="AH19" s="141">
        <v>0.35085795336205777</v>
      </c>
      <c r="AI19" s="141">
        <v>0.2105147720172347</v>
      </c>
      <c r="AJ19" s="141">
        <v>0.10876596554223793</v>
      </c>
      <c r="AK19" s="142">
        <v>2.105147720172347E-2</v>
      </c>
      <c r="AN19" s="94" t="s">
        <v>77</v>
      </c>
      <c r="AO19" s="148">
        <v>0.69714679526511114</v>
      </c>
      <c r="AP19" s="141">
        <v>0.60886182992586135</v>
      </c>
      <c r="AQ19" s="141">
        <v>0.41707035349921501</v>
      </c>
      <c r="AR19" s="141">
        <v>0.27703213261626691</v>
      </c>
      <c r="AS19" s="141">
        <v>0.11872805683554295</v>
      </c>
      <c r="AT19" s="142">
        <v>2.739878234666376E-2</v>
      </c>
    </row>
    <row r="20" spans="1:54">
      <c r="D20" s="224" t="s">
        <v>78</v>
      </c>
      <c r="E20" s="225">
        <v>0</v>
      </c>
      <c r="F20" s="226">
        <v>0</v>
      </c>
      <c r="G20" s="226">
        <v>0</v>
      </c>
      <c r="H20" s="226">
        <v>0</v>
      </c>
      <c r="I20" s="226">
        <v>0</v>
      </c>
      <c r="J20" s="227">
        <v>0</v>
      </c>
      <c r="M20" s="224" t="s">
        <v>78</v>
      </c>
      <c r="N20" s="225">
        <v>0</v>
      </c>
      <c r="O20" s="226">
        <v>0</v>
      </c>
      <c r="P20" s="226">
        <v>0</v>
      </c>
      <c r="Q20" s="226">
        <v>0</v>
      </c>
      <c r="R20" s="226">
        <v>0</v>
      </c>
      <c r="S20" s="227">
        <v>0</v>
      </c>
      <c r="V20" s="107" t="s">
        <v>78</v>
      </c>
      <c r="W20" s="149">
        <v>0.82352405247813409</v>
      </c>
      <c r="X20" s="143">
        <v>0.71610787172011658</v>
      </c>
      <c r="Y20" s="143">
        <v>0.46547011661807591</v>
      </c>
      <c r="Z20" s="143">
        <v>0.32224854227405247</v>
      </c>
      <c r="AA20" s="143">
        <v>0.14322157434402333</v>
      </c>
      <c r="AB20" s="144">
        <v>7.1610787172011664E-2</v>
      </c>
      <c r="AE20" s="107" t="s">
        <v>78</v>
      </c>
      <c r="AF20" s="149">
        <v>0.79371761658031104</v>
      </c>
      <c r="AG20" s="143">
        <v>0.7101683937823835</v>
      </c>
      <c r="AH20" s="143">
        <v>0.50129533678756488</v>
      </c>
      <c r="AI20" s="143">
        <v>0.33419689119170992</v>
      </c>
      <c r="AJ20" s="143">
        <v>0.12532383419689122</v>
      </c>
      <c r="AK20" s="144">
        <v>0</v>
      </c>
      <c r="AN20" s="107" t="s">
        <v>78</v>
      </c>
      <c r="AO20" s="149">
        <v>0.81634320735444321</v>
      </c>
      <c r="AP20" s="143">
        <v>0.69540347293156268</v>
      </c>
      <c r="AQ20" s="143">
        <v>0.51399387129724217</v>
      </c>
      <c r="AR20" s="143">
        <v>0.39305413687436158</v>
      </c>
      <c r="AS20" s="143">
        <v>0.15117466802860061</v>
      </c>
      <c r="AT20" s="144">
        <v>3.0234933605720122E-2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0" customFormat="1" ht="37.5">
      <c r="D31" s="128"/>
      <c r="E31" s="151" t="s">
        <v>8</v>
      </c>
      <c r="F31" s="151" t="s">
        <v>7</v>
      </c>
      <c r="G31" s="152" t="s">
        <v>6</v>
      </c>
      <c r="H31" s="152" t="s">
        <v>5</v>
      </c>
      <c r="I31" s="151" t="s">
        <v>4</v>
      </c>
      <c r="J31" s="153" t="s">
        <v>3</v>
      </c>
      <c r="L31" s="128"/>
      <c r="M31" s="127" t="s">
        <v>8</v>
      </c>
      <c r="N31" s="151" t="s">
        <v>7</v>
      </c>
      <c r="O31" s="152" t="s">
        <v>6</v>
      </c>
      <c r="P31" s="152" t="s">
        <v>5</v>
      </c>
      <c r="Q31" s="151" t="s">
        <v>4</v>
      </c>
      <c r="R31" s="153" t="s">
        <v>3</v>
      </c>
      <c r="T31" s="128"/>
      <c r="U31" s="151" t="s">
        <v>8</v>
      </c>
      <c r="V31" s="151" t="s">
        <v>7</v>
      </c>
      <c r="W31" s="152" t="s">
        <v>6</v>
      </c>
      <c r="X31" s="152" t="s">
        <v>5</v>
      </c>
      <c r="Y31" s="151" t="s">
        <v>4</v>
      </c>
      <c r="Z31" s="153" t="s">
        <v>3</v>
      </c>
      <c r="AB31" s="128"/>
      <c r="AC31" s="151" t="s">
        <v>8</v>
      </c>
      <c r="AD31" s="151" t="s">
        <v>7</v>
      </c>
      <c r="AE31" s="152" t="s">
        <v>6</v>
      </c>
      <c r="AF31" s="152" t="s">
        <v>5</v>
      </c>
      <c r="AG31" s="151" t="s">
        <v>4</v>
      </c>
      <c r="AH31" s="153" t="s">
        <v>3</v>
      </c>
      <c r="AJ31" s="128"/>
      <c r="AK31" s="151" t="s">
        <v>8</v>
      </c>
      <c r="AL31" s="151" t="s">
        <v>7</v>
      </c>
      <c r="AM31" s="152" t="s">
        <v>6</v>
      </c>
      <c r="AN31" s="152" t="s">
        <v>5</v>
      </c>
      <c r="AO31" s="151" t="s">
        <v>4</v>
      </c>
      <c r="AP31" s="153" t="s">
        <v>3</v>
      </c>
      <c r="AR31" s="128"/>
      <c r="AS31" s="127" t="s">
        <v>8</v>
      </c>
      <c r="AT31" s="151" t="s">
        <v>7</v>
      </c>
      <c r="AU31" s="152" t="s">
        <v>6</v>
      </c>
      <c r="AV31" s="152" t="s">
        <v>5</v>
      </c>
      <c r="AW31" s="151" t="s">
        <v>4</v>
      </c>
      <c r="AX31" s="153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>
        <f t="array" ref="E32:J32">E15:J15</f>
        <v>0</v>
      </c>
      <c r="F32" s="213">
        <v>0</v>
      </c>
      <c r="G32" s="213">
        <v>0</v>
      </c>
      <c r="H32" s="213">
        <v>0</v>
      </c>
      <c r="I32" s="213">
        <v>0</v>
      </c>
      <c r="J32" s="215">
        <v>0</v>
      </c>
      <c r="K32" s="131"/>
      <c r="L32" s="204" t="s">
        <v>50</v>
      </c>
      <c r="M32" s="212">
        <f t="array" ref="M32:R32">E16:J16</f>
        <v>0</v>
      </c>
      <c r="N32" s="213">
        <v>0</v>
      </c>
      <c r="O32" s="213">
        <v>0</v>
      </c>
      <c r="P32" s="213">
        <v>0</v>
      </c>
      <c r="Q32" s="213">
        <v>0</v>
      </c>
      <c r="R32" s="215">
        <v>0</v>
      </c>
      <c r="S32" s="131"/>
      <c r="T32" s="204" t="s">
        <v>50</v>
      </c>
      <c r="U32" s="212">
        <f t="array" ref="U32:Z32">E17:J17</f>
        <v>0</v>
      </c>
      <c r="V32" s="213">
        <v>0</v>
      </c>
      <c r="W32" s="213">
        <v>0</v>
      </c>
      <c r="X32" s="213">
        <v>0</v>
      </c>
      <c r="Y32" s="213">
        <v>0</v>
      </c>
      <c r="Z32" s="215">
        <v>0</v>
      </c>
      <c r="AA32" s="131"/>
      <c r="AB32" s="204" t="s">
        <v>50</v>
      </c>
      <c r="AC32" s="212">
        <f t="array" ref="AC32:AH32">E18:J18</f>
        <v>0</v>
      </c>
      <c r="AD32" s="213">
        <v>0</v>
      </c>
      <c r="AE32" s="213">
        <v>0</v>
      </c>
      <c r="AF32" s="213">
        <v>0</v>
      </c>
      <c r="AG32" s="213">
        <v>0</v>
      </c>
      <c r="AH32" s="215">
        <v>0</v>
      </c>
      <c r="AI32" s="131"/>
      <c r="AJ32" s="204" t="s">
        <v>50</v>
      </c>
      <c r="AK32" s="212">
        <f t="array" ref="AK32:AP32">E19:J19</f>
        <v>0</v>
      </c>
      <c r="AL32" s="213">
        <v>0</v>
      </c>
      <c r="AM32" s="213">
        <v>0</v>
      </c>
      <c r="AN32" s="213">
        <v>0</v>
      </c>
      <c r="AO32" s="213">
        <v>0</v>
      </c>
      <c r="AP32" s="215">
        <v>0</v>
      </c>
      <c r="AQ32" s="111"/>
      <c r="AR32" s="204" t="s">
        <v>50</v>
      </c>
      <c r="AS32" s="217">
        <f t="array" ref="AS32:AX32">E20:J20</f>
        <v>0</v>
      </c>
      <c r="AT32" s="217">
        <v>0</v>
      </c>
      <c r="AU32" s="217">
        <v>0</v>
      </c>
      <c r="AV32" s="217">
        <v>0</v>
      </c>
      <c r="AW32" s="217">
        <v>0</v>
      </c>
      <c r="AX32" s="219">
        <v>0</v>
      </c>
      <c r="AZ32" s="122">
        <f>2003-1996</f>
        <v>7</v>
      </c>
      <c r="BA32" s="129">
        <f t="shared" ref="BA32:BA36" si="0">LN(AZ32)</f>
        <v>1.9459101490553132</v>
      </c>
    </row>
    <row r="33" spans="3:54">
      <c r="D33" s="204" t="s">
        <v>51</v>
      </c>
      <c r="E33" s="216">
        <f t="array" ref="E33:J33">N15:S15</f>
        <v>0</v>
      </c>
      <c r="F33" s="217">
        <v>0</v>
      </c>
      <c r="G33" s="217">
        <v>0</v>
      </c>
      <c r="H33" s="217">
        <v>0</v>
      </c>
      <c r="I33" s="217">
        <v>0</v>
      </c>
      <c r="J33" s="219">
        <v>0</v>
      </c>
      <c r="K33" s="131"/>
      <c r="L33" s="204" t="s">
        <v>51</v>
      </c>
      <c r="M33" s="216">
        <f t="array" ref="M33:R33">N16:S16</f>
        <v>0</v>
      </c>
      <c r="N33" s="217">
        <v>0</v>
      </c>
      <c r="O33" s="217">
        <v>0</v>
      </c>
      <c r="P33" s="217">
        <v>0</v>
      </c>
      <c r="Q33" s="217">
        <v>0</v>
      </c>
      <c r="R33" s="219">
        <v>0</v>
      </c>
      <c r="S33" s="131"/>
      <c r="T33" s="204" t="s">
        <v>51</v>
      </c>
      <c r="U33" s="216">
        <f t="array" ref="U33:Z33">N17:S17</f>
        <v>0</v>
      </c>
      <c r="V33" s="217">
        <v>0</v>
      </c>
      <c r="W33" s="217">
        <v>0</v>
      </c>
      <c r="X33" s="217">
        <v>0</v>
      </c>
      <c r="Y33" s="217">
        <v>0</v>
      </c>
      <c r="Z33" s="219">
        <v>0</v>
      </c>
      <c r="AA33" s="131"/>
      <c r="AB33" s="204" t="s">
        <v>51</v>
      </c>
      <c r="AC33" s="216">
        <f t="array" ref="AC33:AH33">N18:S18</f>
        <v>0</v>
      </c>
      <c r="AD33" s="217">
        <v>0</v>
      </c>
      <c r="AE33" s="217">
        <v>0</v>
      </c>
      <c r="AF33" s="217">
        <v>0</v>
      </c>
      <c r="AG33" s="217">
        <v>0</v>
      </c>
      <c r="AH33" s="219">
        <v>0</v>
      </c>
      <c r="AI33" s="131"/>
      <c r="AJ33" s="204" t="s">
        <v>51</v>
      </c>
      <c r="AK33" s="216">
        <f t="array" ref="AK33:AP33">N19:S19</f>
        <v>0</v>
      </c>
      <c r="AL33" s="217">
        <v>0</v>
      </c>
      <c r="AM33" s="217">
        <v>0</v>
      </c>
      <c r="AN33" s="217">
        <v>0</v>
      </c>
      <c r="AO33" s="217">
        <v>0</v>
      </c>
      <c r="AP33" s="219">
        <v>0</v>
      </c>
      <c r="AQ33" s="111"/>
      <c r="AR33" s="204" t="s">
        <v>51</v>
      </c>
      <c r="AS33" s="217">
        <f t="array" ref="AS33:AX33">N20:S20</f>
        <v>0</v>
      </c>
      <c r="AT33" s="217">
        <v>0</v>
      </c>
      <c r="AU33" s="217">
        <v>0</v>
      </c>
      <c r="AV33" s="217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3:54">
      <c r="D34" s="94" t="s">
        <v>52</v>
      </c>
      <c r="E34" s="110">
        <f t="array" ref="E34:J34">W15:AB15</f>
        <v>0.60198604835385128</v>
      </c>
      <c r="F34" s="111">
        <v>0.52574507125362746</v>
      </c>
      <c r="G34" s="111">
        <v>0.35737958015729954</v>
      </c>
      <c r="H34" s="111">
        <v>0.22872293130067173</v>
      </c>
      <c r="I34" s="111">
        <v>0.15883536895879979</v>
      </c>
      <c r="J34" s="113">
        <v>7.3064269721047917E-2</v>
      </c>
      <c r="K34" s="131"/>
      <c r="L34" s="94" t="s">
        <v>52</v>
      </c>
      <c r="M34" s="110">
        <f t="array" ref="M34:R34">W16:AB16</f>
        <v>0.38848852040816323</v>
      </c>
      <c r="N34" s="111">
        <v>0.37595663265306123</v>
      </c>
      <c r="O34" s="111">
        <v>0.36342474489795917</v>
      </c>
      <c r="P34" s="111">
        <v>0.32582908163265301</v>
      </c>
      <c r="Q34" s="111">
        <v>0.26316964285714289</v>
      </c>
      <c r="R34" s="113">
        <v>0.11278698979591838</v>
      </c>
      <c r="S34" s="131"/>
      <c r="T34" s="94" t="s">
        <v>52</v>
      </c>
      <c r="U34" s="110">
        <f t="array" ref="U34:Z34">W17:AB17</f>
        <v>0.55697278911564618</v>
      </c>
      <c r="V34" s="111">
        <v>0.55697278911564618</v>
      </c>
      <c r="W34" s="111">
        <v>0.50127551020408168</v>
      </c>
      <c r="X34" s="111">
        <v>0.38988095238095233</v>
      </c>
      <c r="Y34" s="111">
        <v>0.33418367346938777</v>
      </c>
      <c r="Z34" s="113">
        <v>0.16709183673469388</v>
      </c>
      <c r="AA34" s="131"/>
      <c r="AB34" s="94" t="s">
        <v>52</v>
      </c>
      <c r="AC34" s="110">
        <f t="array" ref="AC34:AH34">W18:AB18</f>
        <v>0.5746347110907104</v>
      </c>
      <c r="AD34" s="111">
        <v>0.52282338468089229</v>
      </c>
      <c r="AE34" s="111">
        <v>0.40036024953041299</v>
      </c>
      <c r="AF34" s="111">
        <v>0.31557807904161966</v>
      </c>
      <c r="AG34" s="111">
        <v>0.23550602913553706</v>
      </c>
      <c r="AH34" s="113">
        <v>0.11775301456776853</v>
      </c>
      <c r="AI34" s="131"/>
      <c r="AJ34" s="94" t="s">
        <v>52</v>
      </c>
      <c r="AK34" s="110">
        <f t="array" ref="AK34:AP34">W19:AB19</f>
        <v>0.66376667643408727</v>
      </c>
      <c r="AL34" s="111">
        <v>0.55143693119139559</v>
      </c>
      <c r="AM34" s="111">
        <v>0.31316171400992837</v>
      </c>
      <c r="AN34" s="111">
        <v>0.12254154026475457</v>
      </c>
      <c r="AO34" s="111">
        <v>6.8078633480419204E-2</v>
      </c>
      <c r="AP34" s="113">
        <v>2.382752171814672E-2</v>
      </c>
      <c r="AQ34" s="111"/>
      <c r="AR34" s="94" t="s">
        <v>52</v>
      </c>
      <c r="AS34" s="111">
        <f t="array" ref="AS34:AX34">W20:AB20</f>
        <v>0.82352405247813409</v>
      </c>
      <c r="AT34" s="111">
        <v>0.71610787172011658</v>
      </c>
      <c r="AU34" s="111">
        <v>0.46547011661807591</v>
      </c>
      <c r="AV34" s="111">
        <v>0.32224854227405247</v>
      </c>
      <c r="AW34" s="111">
        <v>0.14322157434402333</v>
      </c>
      <c r="AX34" s="113">
        <v>7.1610787172011664E-2</v>
      </c>
      <c r="AZ34" s="170">
        <f>AZ33+5</f>
        <v>17</v>
      </c>
      <c r="BA34" s="125">
        <f t="shared" si="0"/>
        <v>2.8332133440562162</v>
      </c>
    </row>
    <row r="35" spans="3:54">
      <c r="D35" s="94" t="s">
        <v>53</v>
      </c>
      <c r="E35" s="110">
        <f t="array" ref="E35:J35">AF15:AK15</f>
        <v>0.58968627989879474</v>
      </c>
      <c r="F35" s="111">
        <v>0.52555594176656495</v>
      </c>
      <c r="G35" s="111">
        <v>0.38321787420478703</v>
      </c>
      <c r="H35" s="111">
        <v>0.2752912075920102</v>
      </c>
      <c r="I35" s="111">
        <v>0.17831362309937027</v>
      </c>
      <c r="J35" s="113">
        <v>5.3181256012092892E-2</v>
      </c>
      <c r="K35" s="131"/>
      <c r="L35" s="94" t="s">
        <v>53</v>
      </c>
      <c r="M35" s="110">
        <f t="array" ref="M35:R35">AF16:AK16</f>
        <v>0.39637305699481862</v>
      </c>
      <c r="N35" s="111">
        <v>0.39637305699481862</v>
      </c>
      <c r="O35" s="111">
        <v>0.39637305699481862</v>
      </c>
      <c r="P35" s="111">
        <v>0.37235044747998114</v>
      </c>
      <c r="Q35" s="111">
        <v>0.31229392369288744</v>
      </c>
      <c r="R35" s="113">
        <v>0.12011304757418746</v>
      </c>
      <c r="S35" s="131"/>
      <c r="T35" s="94" t="s">
        <v>53</v>
      </c>
      <c r="U35" s="110">
        <f t="array" ref="U35:Z35">AF17:AK17</f>
        <v>0.75194300518134716</v>
      </c>
      <c r="V35" s="111">
        <v>0.75194300518134716</v>
      </c>
      <c r="W35" s="111">
        <v>0.75194300518134716</v>
      </c>
      <c r="X35" s="111">
        <v>0.75194300518134716</v>
      </c>
      <c r="Y35" s="111">
        <v>0.75194300518134716</v>
      </c>
      <c r="Z35" s="113">
        <v>0.50129533678756477</v>
      </c>
      <c r="AA35" s="131"/>
      <c r="AB35" s="94" t="s">
        <v>53</v>
      </c>
      <c r="AC35" s="110">
        <f t="array" ref="AC35:AH35">AF18:AK18</f>
        <v>0.58163753557978903</v>
      </c>
      <c r="AD35" s="111">
        <v>0.54665181915393712</v>
      </c>
      <c r="AE35" s="111">
        <v>0.39796252434406626</v>
      </c>
      <c r="AF35" s="111">
        <v>0.30175180417297331</v>
      </c>
      <c r="AG35" s="111">
        <v>0.2055410840018804</v>
      </c>
      <c r="AH35" s="113">
        <v>5.6851789192009464E-2</v>
      </c>
      <c r="AI35" s="131"/>
      <c r="AJ35" s="94" t="s">
        <v>53</v>
      </c>
      <c r="AK35" s="110">
        <f t="array" ref="AK35:AP35">AF19:AK19</f>
        <v>0.63505289558532463</v>
      </c>
      <c r="AL35" s="111">
        <v>0.52979550957670729</v>
      </c>
      <c r="AM35" s="111">
        <v>0.35085795336205777</v>
      </c>
      <c r="AN35" s="111">
        <v>0.2105147720172347</v>
      </c>
      <c r="AO35" s="111">
        <v>0.10876596554223793</v>
      </c>
      <c r="AP35" s="113">
        <v>2.105147720172347E-2</v>
      </c>
      <c r="AQ35" s="111"/>
      <c r="AR35" s="94" t="s">
        <v>53</v>
      </c>
      <c r="AS35" s="111">
        <f t="array" ref="AS35:AX35">AF20:AK20</f>
        <v>0.79371761658031104</v>
      </c>
      <c r="AT35" s="111">
        <v>0.7101683937823835</v>
      </c>
      <c r="AU35" s="111">
        <v>0.50129533678756488</v>
      </c>
      <c r="AV35" s="111">
        <v>0.33419689119170992</v>
      </c>
      <c r="AW35" s="111">
        <v>0.12532383419689122</v>
      </c>
      <c r="AX35" s="113">
        <v>0</v>
      </c>
      <c r="AZ35" s="123">
        <f>AZ34+5</f>
        <v>22</v>
      </c>
      <c r="BA35" s="125">
        <f t="shared" si="0"/>
        <v>3.0910424533583161</v>
      </c>
    </row>
    <row r="36" spans="3:54">
      <c r="D36" s="107" t="s">
        <v>54</v>
      </c>
      <c r="E36" s="156">
        <f t="array" ref="E36:J36">AO15:AT15</f>
        <v>0.63710593090646994</v>
      </c>
      <c r="F36" s="154">
        <v>0.5669658284213539</v>
      </c>
      <c r="G36" s="154">
        <v>0.41499560637026939</v>
      </c>
      <c r="H36" s="154">
        <v>0.30540169623727575</v>
      </c>
      <c r="I36" s="154">
        <v>0.17242775194257673</v>
      </c>
      <c r="J36" s="155">
        <v>5.698883326915672E-2</v>
      </c>
      <c r="K36" s="131"/>
      <c r="L36" s="107" t="s">
        <v>54</v>
      </c>
      <c r="M36" s="156">
        <f t="array" ref="M36:R36">AO16:AT16</f>
        <v>0.46561797752808992</v>
      </c>
      <c r="N36" s="154">
        <v>0.45268414481897629</v>
      </c>
      <c r="O36" s="154">
        <v>0.42681647940074913</v>
      </c>
      <c r="P36" s="154">
        <v>0.41388264669163549</v>
      </c>
      <c r="Q36" s="154">
        <v>0.33627965043695385</v>
      </c>
      <c r="R36" s="155">
        <v>0.11640449438202248</v>
      </c>
      <c r="S36" s="131"/>
      <c r="T36" s="107" t="s">
        <v>54</v>
      </c>
      <c r="U36" s="156">
        <f t="array" ref="U36:Z36">AO17:AT17</f>
        <v>0.69075194468452894</v>
      </c>
      <c r="V36" s="154">
        <v>0.69075194468452894</v>
      </c>
      <c r="W36" s="154">
        <v>0.69075194468452894</v>
      </c>
      <c r="X36" s="154">
        <v>0.69075194468452894</v>
      </c>
      <c r="Y36" s="154">
        <v>0.51806395851339671</v>
      </c>
      <c r="Z36" s="155">
        <v>0.17268798617113224</v>
      </c>
      <c r="AA36" s="131"/>
      <c r="AB36" s="107" t="s">
        <v>54</v>
      </c>
      <c r="AC36" s="156">
        <f t="array" ref="AC36:AH36">AO18:AT18</f>
        <v>0.57911271439903877</v>
      </c>
      <c r="AD36" s="154">
        <v>0.519498170269726</v>
      </c>
      <c r="AE36" s="154">
        <v>0.37471999166996628</v>
      </c>
      <c r="AF36" s="154">
        <v>0.26826544858190776</v>
      </c>
      <c r="AG36" s="154">
        <v>0.17458545066441611</v>
      </c>
      <c r="AH36" s="155">
        <v>7.2389089299879847E-2</v>
      </c>
      <c r="AI36" s="131"/>
      <c r="AJ36" s="107" t="s">
        <v>54</v>
      </c>
      <c r="AK36" s="156">
        <f t="array" ref="AK36:AP36">AO19:AT19</f>
        <v>0.69714679526511114</v>
      </c>
      <c r="AL36" s="154">
        <v>0.60886182992586135</v>
      </c>
      <c r="AM36" s="154">
        <v>0.41707035349921501</v>
      </c>
      <c r="AN36" s="154">
        <v>0.27703213261626691</v>
      </c>
      <c r="AO36" s="154">
        <v>0.11872805683554295</v>
      </c>
      <c r="AP36" s="155">
        <v>2.739878234666376E-2</v>
      </c>
      <c r="AQ36" s="111"/>
      <c r="AR36" s="107" t="s">
        <v>54</v>
      </c>
      <c r="AS36" s="154">
        <f t="array" ref="AS36:AX36">AO20:AT20</f>
        <v>0.81634320735444321</v>
      </c>
      <c r="AT36" s="154">
        <v>0.69540347293156268</v>
      </c>
      <c r="AU36" s="154">
        <v>0.51399387129724217</v>
      </c>
      <c r="AV36" s="154">
        <v>0.39305413687436158</v>
      </c>
      <c r="AW36" s="154">
        <v>0.15117466802860061</v>
      </c>
      <c r="AX36" s="155">
        <v>3.0234933605720122E-2</v>
      </c>
      <c r="AZ36" s="124">
        <f>AZ35+5</f>
        <v>27</v>
      </c>
      <c r="BA36" s="126">
        <f t="shared" si="0"/>
        <v>3.2958368660043291</v>
      </c>
    </row>
    <row r="37" spans="3:54">
      <c r="K37" s="131"/>
      <c r="L37" s="131"/>
      <c r="S37" s="131"/>
      <c r="T37" s="131"/>
      <c r="V37" s="1"/>
      <c r="AA37" s="131"/>
      <c r="AB37" s="131"/>
      <c r="AI37" s="131"/>
      <c r="AJ37" s="131"/>
      <c r="AQ37" s="111"/>
      <c r="AR37" s="111"/>
      <c r="AS37" s="111"/>
      <c r="AT37" s="111"/>
      <c r="AU37" s="131"/>
      <c r="AV37" s="131"/>
      <c r="AW37" s="131"/>
      <c r="AX37" s="131"/>
    </row>
    <row r="38" spans="3:54">
      <c r="K38" s="131"/>
      <c r="L38" s="131"/>
      <c r="S38" s="131"/>
      <c r="T38" s="131"/>
      <c r="V38" s="1"/>
      <c r="AA38" s="131"/>
      <c r="AB38" s="131"/>
      <c r="AI38" s="131"/>
      <c r="AJ38" s="131"/>
      <c r="AK38" s="131"/>
      <c r="AL38" s="131"/>
      <c r="AM38" s="131"/>
      <c r="AN38" s="111"/>
      <c r="AO38" s="111"/>
      <c r="AP38" s="111"/>
      <c r="AQ38" s="111"/>
      <c r="AR38" s="111"/>
      <c r="AS38" s="111"/>
      <c r="AT38" s="111"/>
      <c r="AU38" s="131"/>
      <c r="AV38" s="131"/>
      <c r="AW38" s="131"/>
      <c r="AX38" s="131"/>
    </row>
    <row r="39" spans="3:54">
      <c r="C39" s="1" t="s">
        <v>70</v>
      </c>
    </row>
    <row r="41" spans="3:54">
      <c r="D41" s="169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38"/>
      <c r="E44" s="151" t="s">
        <v>8</v>
      </c>
      <c r="F44" s="151" t="s">
        <v>7</v>
      </c>
      <c r="G44" s="152" t="s">
        <v>6</v>
      </c>
      <c r="H44" s="152" t="s">
        <v>5</v>
      </c>
      <c r="I44" s="151" t="s">
        <v>4</v>
      </c>
      <c r="J44" s="153" t="s">
        <v>3</v>
      </c>
      <c r="L44" s="138"/>
      <c r="M44" s="151" t="s">
        <v>8</v>
      </c>
      <c r="N44" s="151" t="s">
        <v>7</v>
      </c>
      <c r="O44" s="152" t="s">
        <v>6</v>
      </c>
      <c r="P44" s="152" t="s">
        <v>5</v>
      </c>
      <c r="Q44" s="151" t="s">
        <v>4</v>
      </c>
      <c r="R44" s="153" t="s">
        <v>3</v>
      </c>
      <c r="T44" s="138"/>
      <c r="U44" s="151" t="s">
        <v>8</v>
      </c>
      <c r="V44" s="151" t="s">
        <v>7</v>
      </c>
      <c r="W44" s="152" t="s">
        <v>6</v>
      </c>
      <c r="X44" s="152" t="s">
        <v>5</v>
      </c>
      <c r="Y44" s="151" t="s">
        <v>4</v>
      </c>
      <c r="Z44" s="153" t="s">
        <v>3</v>
      </c>
      <c r="AB44" s="138"/>
      <c r="AC44" s="151" t="s">
        <v>8</v>
      </c>
      <c r="AD44" s="151" t="s">
        <v>7</v>
      </c>
      <c r="AE44" s="152" t="s">
        <v>6</v>
      </c>
      <c r="AF44" s="152" t="s">
        <v>5</v>
      </c>
      <c r="AG44" s="151" t="s">
        <v>4</v>
      </c>
      <c r="AH44" s="153" t="s">
        <v>3</v>
      </c>
      <c r="AJ44" s="138"/>
      <c r="AK44" s="151" t="s">
        <v>8</v>
      </c>
      <c r="AL44" s="151" t="s">
        <v>7</v>
      </c>
      <c r="AM44" s="152" t="s">
        <v>6</v>
      </c>
      <c r="AN44" s="152" t="s">
        <v>5</v>
      </c>
      <c r="AO44" s="151" t="s">
        <v>4</v>
      </c>
      <c r="AP44" s="153" t="s">
        <v>3</v>
      </c>
      <c r="AR44" s="138"/>
      <c r="AS44" s="151" t="s">
        <v>8</v>
      </c>
      <c r="AT44" s="151" t="s">
        <v>7</v>
      </c>
      <c r="AU44" s="152" t="s">
        <v>6</v>
      </c>
      <c r="AV44" s="152" t="s">
        <v>5</v>
      </c>
      <c r="AW44" s="151" t="s">
        <v>4</v>
      </c>
      <c r="AX44" s="153" t="s">
        <v>3</v>
      </c>
      <c r="AZ44" s="127" t="s">
        <v>10</v>
      </c>
      <c r="BA44" s="128" t="s">
        <v>9</v>
      </c>
      <c r="BB44" s="9"/>
    </row>
    <row r="45" spans="3:54">
      <c r="D45" s="130" t="s">
        <v>67</v>
      </c>
      <c r="E45" s="132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0.63036553197324841</v>
      </c>
      <c r="F45" s="133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0.5644924183240998</v>
      </c>
      <c r="G45" s="133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0.42150125840962999</v>
      </c>
      <c r="H45" s="133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0.31870909858843677</v>
      </c>
      <c r="I45" s="133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0.17907040676746577</v>
      </c>
      <c r="J45" s="134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5.0336334787475984E-2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0.46413433840959983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0.45600708377909022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0.4356994280144228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0.42650953068254233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0.35077051712416779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0.11898997021792362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0.75737505770486335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0.75737505770486335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0.77538904216552218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0.81141701108684017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0.6668025628222044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0.29992059361683399</v>
      </c>
      <c r="AB45" s="130" t="s">
        <v>67</v>
      </c>
      <c r="AC45" s="132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0.58152469230634896</v>
      </c>
      <c r="AD45" s="133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0.52878669630920028</v>
      </c>
      <c r="AE45" s="133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0.37529844533719031</v>
      </c>
      <c r="AF45" s="133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0.26574433573943229</v>
      </c>
      <c r="AG45" s="133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0.16669724014554371</v>
      </c>
      <c r="AH45" s="134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5.1786919094435668E-2</v>
      </c>
      <c r="AJ45" s="130" t="s">
        <v>67</v>
      </c>
      <c r="AK45" s="132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0.68424285162775966</v>
      </c>
      <c r="AL45" s="133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0.59725658525113623</v>
      </c>
      <c r="AM45" s="133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0.42540526631706183</v>
      </c>
      <c r="AN45" s="133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0.30161019998245886</v>
      </c>
      <c r="AO45" s="133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0.13130710502798343</v>
      </c>
      <c r="AP45" s="134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2.6131187458817609E-2</v>
      </c>
      <c r="AR45" s="130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0.80538500825185944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0.69434258499606816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0.52484097752142578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0.3934899538019006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0.14388017918567264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5.3128278252360106E-3</v>
      </c>
      <c r="AZ45" s="171">
        <f>AZ36+2</f>
        <v>29</v>
      </c>
      <c r="BA45" s="129">
        <f t="shared" ref="BA45:BA50" si="1">LN(AZ45)</f>
        <v>3.3672958299864741</v>
      </c>
    </row>
    <row r="46" spans="3:54">
      <c r="D46" s="94" t="s">
        <v>68</v>
      </c>
      <c r="E46" s="135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0.6416069760238432</v>
      </c>
      <c r="F46" s="136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0.57805943085486722</v>
      </c>
      <c r="G46" s="136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0.44114738131926057</v>
      </c>
      <c r="H46" s="136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0.34517400060673431</v>
      </c>
      <c r="I46" s="136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0.18405531867879821</v>
      </c>
      <c r="J46" s="137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4.4523286172489074E-2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0.48973554539514375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0.48180382289528029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0.45743322654478707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0.45671836561638218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0.37612727644124905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0.12037270814914297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0.80652295158624232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0.80652295158624232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0.8443325131452043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0.91995163626312881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0.73827513487137308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0.31050692185582673</v>
      </c>
      <c r="AB46" s="94" t="s">
        <v>68</v>
      </c>
      <c r="AC46" s="135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0.58318229321590886</v>
      </c>
      <c r="AD46" s="136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0.52831529253573595</v>
      </c>
      <c r="AE46" s="136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0.36679364211596566</v>
      </c>
      <c r="AF46" s="136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0.24980488389331196</v>
      </c>
      <c r="AG46" s="136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0.14585512538825429</v>
      </c>
      <c r="AH46" s="137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3.5257454051633608E-2</v>
      </c>
      <c r="AJ46" s="94" t="s">
        <v>68</v>
      </c>
      <c r="AK46" s="135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0.69448203626023364</v>
      </c>
      <c r="AL46" s="136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0.61559756378211183</v>
      </c>
      <c r="AM46" s="136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0.46060350219970919</v>
      </c>
      <c r="AN46" s="136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0.35477797719806692</v>
      </c>
      <c r="AO46" s="136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0.14904796602663156</v>
      </c>
      <c r="AP46" s="137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2.7234397440767426E-2</v>
      </c>
      <c r="AR46" s="94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0.80224088226261125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0.68737025338490687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0.54175475292920705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0.41711534683764567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0.14603048040059477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0</v>
      </c>
      <c r="AZ46" s="172">
        <f>AZ45+5</f>
        <v>34</v>
      </c>
      <c r="BA46" s="125">
        <f t="shared" si="1"/>
        <v>3.5263605246161616</v>
      </c>
    </row>
    <row r="47" spans="3:54">
      <c r="D47" s="94" t="s">
        <v>44</v>
      </c>
      <c r="E47" s="135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0.65130327434298518</v>
      </c>
      <c r="F47" s="136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0.58976164635367589</v>
      </c>
      <c r="G47" s="136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0.45809312847495909</v>
      </c>
      <c r="H47" s="136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0.3680012800737974</v>
      </c>
      <c r="I47" s="136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0.18835505034755717</v>
      </c>
      <c r="J47" s="137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3.9509245871180376E-2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0.51181784542214104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0.50405477900073059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0.47617969658992282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0.48277497134015795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0.39799872833288547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0.12156538761433916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0.84891542702681322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0.84891542702681322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0.90379964732897899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1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0.7999237431023104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0.31963815057053979</v>
      </c>
      <c r="AB47" s="94" t="s">
        <v>44</v>
      </c>
      <c r="AC47" s="135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0.58461205551698303</v>
      </c>
      <c r="AD47" s="136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0.52790868359868959</v>
      </c>
      <c r="AE47" s="136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0.35945783109316098</v>
      </c>
      <c r="AF47" s="136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0.23605632281450584</v>
      </c>
      <c r="AG47" s="136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0.12787777644812592</v>
      </c>
      <c r="AH47" s="137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2.0999977575347606E-2</v>
      </c>
      <c r="AJ47" s="94" t="s">
        <v>44</v>
      </c>
      <c r="AK47" s="135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0.70331383654268853</v>
      </c>
      <c r="AL47" s="136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0.63141755972755376</v>
      </c>
      <c r="AM47" s="136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0.49096371160782565</v>
      </c>
      <c r="AN47" s="136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0.40063779970200464</v>
      </c>
      <c r="AO47" s="136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0.16435033108819358</v>
      </c>
      <c r="AP47" s="137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2.8185970303248101E-2</v>
      </c>
      <c r="AR47" s="94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0.79952891897679979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0.6813562744888213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0.55634371599468968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0.43749341016745841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0.14788522094478632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0</v>
      </c>
      <c r="AZ47" s="172">
        <f>AZ46+5</f>
        <v>39</v>
      </c>
      <c r="BA47" s="125">
        <f t="shared" si="1"/>
        <v>3.6635616461296463</v>
      </c>
    </row>
    <row r="48" spans="3:54">
      <c r="D48" s="94" t="s">
        <v>45</v>
      </c>
      <c r="E48" s="135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0.65982831365996542</v>
      </c>
      <c r="F48" s="136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0.60005029919206598</v>
      </c>
      <c r="G48" s="136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0.47299192345868413</v>
      </c>
      <c r="H48" s="136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0.38807115092051303</v>
      </c>
      <c r="I48" s="136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0.1921353983032581</v>
      </c>
      <c r="J48" s="137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3.510087379983079E-2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0.53123272620895268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0.52361794314811316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0.49266169713582947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0.50568408376130858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0.41722823026843842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0.12261399802201194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0.88618712680130629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0.88618712680130629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0.9560834818706615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1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0.85412554173801414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0.32766637755398476</v>
      </c>
      <c r="AB48" s="94" t="s">
        <v>45</v>
      </c>
      <c r="AC48" s="135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0.58586911047026669</v>
      </c>
      <c r="AD48" s="136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0.52755119076370594</v>
      </c>
      <c r="AE48" s="136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0.35300814531277547</v>
      </c>
      <c r="AF48" s="136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0.22396851158067244</v>
      </c>
      <c r="AG48" s="136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0.1120719914479768</v>
      </c>
      <c r="AH48" s="137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8.4647250985021016E-3</v>
      </c>
      <c r="AJ48" s="94" t="s">
        <v>45</v>
      </c>
      <c r="AK48" s="135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0.71107880438603621</v>
      </c>
      <c r="AL48" s="136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0.64532658799694098</v>
      </c>
      <c r="AM48" s="136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0.51765657628227446</v>
      </c>
      <c r="AN48" s="136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0.44095801026565751</v>
      </c>
      <c r="AO48" s="136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0.17780425541053674</v>
      </c>
      <c r="AP48" s="137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2.9022598447166113E-2</v>
      </c>
      <c r="AR48" s="94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0.79714454579883054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0.67606875085318752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0.56917041332120255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0.4554099165880176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0.14951591912893925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0</v>
      </c>
      <c r="AZ48" s="172">
        <f>AZ47+5</f>
        <v>44</v>
      </c>
      <c r="BA48" s="125">
        <f t="shared" si="1"/>
        <v>3.784189633918261</v>
      </c>
    </row>
    <row r="49" spans="4:53">
      <c r="D49" s="94" t="s">
        <v>46</v>
      </c>
      <c r="E49" s="135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0.66743480416663381</v>
      </c>
      <c r="F49" s="136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0.60923037886463027</v>
      </c>
      <c r="G49" s="136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0.48628541553428983</v>
      </c>
      <c r="H49" s="136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0.40597855009948602</v>
      </c>
      <c r="I49" s="136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0.19550842448739164</v>
      </c>
      <c r="J49" s="137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3.1167491317500989E-2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0.5485557086494951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0.54107323183764056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0.50736780886409205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0.52612480428685449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0.43438580790323084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0.12354962363200409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0.91944290662362171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0.91944290662362171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1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1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0.9024872502811806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0.33482958584715006</v>
      </c>
      <c r="AB49" s="94" t="s">
        <v>46</v>
      </c>
      <c r="AC49" s="135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0.58699072131720631</v>
      </c>
      <c r="AD49" s="136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0.52723221676788079</v>
      </c>
      <c r="AE49" s="136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0.34725339488461265</v>
      </c>
      <c r="AF49" s="136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0.2131831277275546</v>
      </c>
      <c r="AG49" s="136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9.7969234958090734E-2</v>
      </c>
      <c r="AH49" s="137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0</v>
      </c>
      <c r="AJ49" s="94" t="s">
        <v>46</v>
      </c>
      <c r="AK49" s="135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0.71800711896487512</v>
      </c>
      <c r="AL49" s="136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0.65773695791480713</v>
      </c>
      <c r="AM49" s="136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0.54147336048613903</v>
      </c>
      <c r="AN49" s="136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0.476933832484849</v>
      </c>
      <c r="AO49" s="136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0.18980855754102693</v>
      </c>
      <c r="AP49" s="137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2.9769082281164216E-2</v>
      </c>
      <c r="AR49" s="94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0.79501708206896216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0.67135094289444619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0.5806150703859152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0.47139597025104302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0.150970914208234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0</v>
      </c>
      <c r="AZ49" s="172">
        <f>AZ48+5</f>
        <v>49</v>
      </c>
      <c r="BA49" s="125">
        <f t="shared" si="1"/>
        <v>3.8918202981106265</v>
      </c>
    </row>
    <row r="50" spans="4:53">
      <c r="D50" s="107" t="s">
        <v>49</v>
      </c>
      <c r="E50" s="161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0.67430157522812284</v>
      </c>
      <c r="F50" s="159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0.617517709977772</v>
      </c>
      <c r="G50" s="159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0.49828613605196859</v>
      </c>
      <c r="H50" s="159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0.4221444823859859</v>
      </c>
      <c r="I50" s="159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0.19855342908846862</v>
      </c>
      <c r="J50" s="160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2.7616624202140505E-2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0.56419405782210208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0.55683102068101142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0.52064377395655237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0.54457769633447528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0.44987483763179731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0.12439426109752774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0.94946461325836118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0.94946461325836118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1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1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0.9461458574163969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0.34129618320526212</v>
      </c>
      <c r="AB50" s="107" t="s">
        <v>49</v>
      </c>
      <c r="AC50" s="161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0.58800325724284319</v>
      </c>
      <c r="AD50" s="159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0.52694426250014315</v>
      </c>
      <c r="AE50" s="159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0.34205828504104452</v>
      </c>
      <c r="AF50" s="159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0.20344660578425955</v>
      </c>
      <c r="AG50" s="159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8.5237949739621066E-2</v>
      </c>
      <c r="AH50" s="160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0</v>
      </c>
      <c r="AJ50" s="107" t="s">
        <v>49</v>
      </c>
      <c r="AK50" s="161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0.72426166565932737</v>
      </c>
      <c r="AL50" s="159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0.66894043853963248</v>
      </c>
      <c r="AM50" s="159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0.56297399923740743</v>
      </c>
      <c r="AN50" s="159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0.50941106159746685</v>
      </c>
      <c r="AO50" s="159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0.20064545984318027</v>
      </c>
      <c r="AP50" s="160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3.0442971716071663E-2</v>
      </c>
      <c r="AR50" s="107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0.79309651089861477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0.66709193446784676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0.59094675223995008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0.48582740490338899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0.15228441326490824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0</v>
      </c>
      <c r="AZ50" s="173">
        <f>AZ49+5</f>
        <v>54</v>
      </c>
      <c r="BA50" s="126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0" t="s">
        <v>67</v>
      </c>
      <c r="E57" s="132">
        <f t="array" ref="E57:J62">E36:J36</f>
        <v>0.63710593090646994</v>
      </c>
      <c r="F57" s="133">
        <v>0.5669658284213539</v>
      </c>
      <c r="G57" s="133">
        <v>0.41499560637026939</v>
      </c>
      <c r="H57" s="133">
        <v>0.30540169623727575</v>
      </c>
      <c r="I57" s="133">
        <v>0.17242775194257673</v>
      </c>
      <c r="J57" s="134">
        <v>5.698883326915672E-2</v>
      </c>
      <c r="L57" s="130" t="s">
        <v>67</v>
      </c>
      <c r="M57" s="132">
        <f t="array" ref="M57:R62">M36:R36</f>
        <v>0.46561797752808992</v>
      </c>
      <c r="N57" s="133">
        <v>0.45268414481897629</v>
      </c>
      <c r="O57" s="133">
        <v>0.42681647940074913</v>
      </c>
      <c r="P57" s="133">
        <v>0.41388264669163549</v>
      </c>
      <c r="Q57" s="133">
        <v>0.33627965043695385</v>
      </c>
      <c r="R57" s="134">
        <v>0.11640449438202248</v>
      </c>
      <c r="T57" s="130" t="s">
        <v>67</v>
      </c>
      <c r="U57" s="132">
        <f t="array" ref="U57:Z62">U36:Z36</f>
        <v>0.69075194468452894</v>
      </c>
      <c r="V57" s="133">
        <v>0.69075194468452894</v>
      </c>
      <c r="W57" s="133">
        <v>0.69075194468452894</v>
      </c>
      <c r="X57" s="133">
        <v>0.69075194468452894</v>
      </c>
      <c r="Y57" s="133">
        <v>0.51806395851339671</v>
      </c>
      <c r="Z57" s="134">
        <v>0.17268798617113224</v>
      </c>
      <c r="AB57" s="130" t="s">
        <v>67</v>
      </c>
      <c r="AC57" s="132">
        <f t="array" ref="AC57:AH62">AC36:AH36</f>
        <v>0.57911271439903877</v>
      </c>
      <c r="AD57" s="133">
        <v>0.519498170269726</v>
      </c>
      <c r="AE57" s="133">
        <v>0.37471999166996628</v>
      </c>
      <c r="AF57" s="133">
        <v>0.26826544858190776</v>
      </c>
      <c r="AG57" s="133">
        <v>0.17458545066441611</v>
      </c>
      <c r="AH57" s="134">
        <v>7.2389089299879847E-2</v>
      </c>
      <c r="AJ57" s="130" t="s">
        <v>67</v>
      </c>
      <c r="AK57" s="132">
        <f t="array" ref="AK57:AP62">AK36:AP36</f>
        <v>0.69714679526511114</v>
      </c>
      <c r="AL57" s="133">
        <v>0.60886182992586135</v>
      </c>
      <c r="AM57" s="133">
        <v>0.41707035349921501</v>
      </c>
      <c r="AN57" s="133">
        <v>0.27703213261626691</v>
      </c>
      <c r="AO57" s="133">
        <v>0.11872805683554295</v>
      </c>
      <c r="AP57" s="134">
        <v>2.739878234666376E-2</v>
      </c>
      <c r="AR57" s="130" t="s">
        <v>67</v>
      </c>
      <c r="AS57" s="132">
        <f t="array" ref="AS57:AX62">AS36:AX36</f>
        <v>0.81634320735444321</v>
      </c>
      <c r="AT57" s="133">
        <v>0.69540347293156268</v>
      </c>
      <c r="AU57" s="133">
        <v>0.51399387129724217</v>
      </c>
      <c r="AV57" s="133">
        <v>0.39305413687436158</v>
      </c>
      <c r="AW57" s="133">
        <v>0.15117466802860061</v>
      </c>
      <c r="AX57" s="134">
        <v>3.0234933605720122E-2</v>
      </c>
    </row>
    <row r="58" spans="4:53">
      <c r="D58" s="94" t="s">
        <v>68</v>
      </c>
      <c r="E58" s="135">
        <v>0.63710593090646994</v>
      </c>
      <c r="F58" s="136">
        <v>0.5669658284213539</v>
      </c>
      <c r="G58" s="136">
        <v>0.41499560637026939</v>
      </c>
      <c r="H58" s="136">
        <v>0.30540169623727575</v>
      </c>
      <c r="I58" s="136">
        <v>0.17242775194257673</v>
      </c>
      <c r="J58" s="137">
        <v>5.698883326915672E-2</v>
      </c>
      <c r="L58" s="94" t="s">
        <v>68</v>
      </c>
      <c r="M58" s="135">
        <v>0.46561797752808992</v>
      </c>
      <c r="N58" s="136">
        <v>0.45268414481897629</v>
      </c>
      <c r="O58" s="136">
        <v>0.42681647940074913</v>
      </c>
      <c r="P58" s="136">
        <v>0.41388264669163549</v>
      </c>
      <c r="Q58" s="136">
        <v>0.33627965043695385</v>
      </c>
      <c r="R58" s="137">
        <v>0.11640449438202248</v>
      </c>
      <c r="T58" s="94" t="s">
        <v>68</v>
      </c>
      <c r="U58" s="135">
        <v>0.69075194468452894</v>
      </c>
      <c r="V58" s="136">
        <v>0.69075194468452894</v>
      </c>
      <c r="W58" s="136">
        <v>0.69075194468452894</v>
      </c>
      <c r="X58" s="136">
        <v>0.69075194468452894</v>
      </c>
      <c r="Y58" s="136">
        <v>0.51806395851339671</v>
      </c>
      <c r="Z58" s="137">
        <v>0.17268798617113224</v>
      </c>
      <c r="AB58" s="94" t="s">
        <v>68</v>
      </c>
      <c r="AC58" s="135">
        <v>0.57911271439903877</v>
      </c>
      <c r="AD58" s="136">
        <v>0.519498170269726</v>
      </c>
      <c r="AE58" s="136">
        <v>0.37471999166996628</v>
      </c>
      <c r="AF58" s="136">
        <v>0.26826544858190776</v>
      </c>
      <c r="AG58" s="136">
        <v>0.17458545066441611</v>
      </c>
      <c r="AH58" s="137">
        <v>7.2389089299879847E-2</v>
      </c>
      <c r="AJ58" s="94" t="s">
        <v>68</v>
      </c>
      <c r="AK58" s="135">
        <v>0.69714679526511114</v>
      </c>
      <c r="AL58" s="136">
        <v>0.60886182992586135</v>
      </c>
      <c r="AM58" s="136">
        <v>0.41707035349921501</v>
      </c>
      <c r="AN58" s="136">
        <v>0.27703213261626691</v>
      </c>
      <c r="AO58" s="136">
        <v>0.11872805683554295</v>
      </c>
      <c r="AP58" s="137">
        <v>2.739878234666376E-2</v>
      </c>
      <c r="AR58" s="94" t="s">
        <v>68</v>
      </c>
      <c r="AS58" s="135">
        <v>0.81634320735444321</v>
      </c>
      <c r="AT58" s="136">
        <v>0.69540347293156268</v>
      </c>
      <c r="AU58" s="136">
        <v>0.51399387129724217</v>
      </c>
      <c r="AV58" s="136">
        <v>0.39305413687436158</v>
      </c>
      <c r="AW58" s="136">
        <v>0.15117466802860061</v>
      </c>
      <c r="AX58" s="137">
        <v>3.0234933605720122E-2</v>
      </c>
    </row>
    <row r="59" spans="4:53">
      <c r="D59" s="94" t="s">
        <v>44</v>
      </c>
      <c r="E59" s="135">
        <v>0.63710593090646994</v>
      </c>
      <c r="F59" s="136">
        <v>0.5669658284213539</v>
      </c>
      <c r="G59" s="136">
        <v>0.41499560637026939</v>
      </c>
      <c r="H59" s="136">
        <v>0.30540169623727575</v>
      </c>
      <c r="I59" s="136">
        <v>0.17242775194257673</v>
      </c>
      <c r="J59" s="137">
        <v>5.698883326915672E-2</v>
      </c>
      <c r="L59" s="94" t="s">
        <v>44</v>
      </c>
      <c r="M59" s="135">
        <v>0.46561797752808992</v>
      </c>
      <c r="N59" s="136">
        <v>0.45268414481897629</v>
      </c>
      <c r="O59" s="136">
        <v>0.42681647940074913</v>
      </c>
      <c r="P59" s="136">
        <v>0.41388264669163549</v>
      </c>
      <c r="Q59" s="136">
        <v>0.33627965043695385</v>
      </c>
      <c r="R59" s="137">
        <v>0.11640449438202248</v>
      </c>
      <c r="T59" s="94" t="s">
        <v>44</v>
      </c>
      <c r="U59" s="135">
        <v>0.69075194468452894</v>
      </c>
      <c r="V59" s="136">
        <v>0.69075194468452894</v>
      </c>
      <c r="W59" s="136">
        <v>0.69075194468452894</v>
      </c>
      <c r="X59" s="136">
        <v>0.69075194468452894</v>
      </c>
      <c r="Y59" s="136">
        <v>0.51806395851339671</v>
      </c>
      <c r="Z59" s="137">
        <v>0.17268798617113224</v>
      </c>
      <c r="AB59" s="94" t="s">
        <v>44</v>
      </c>
      <c r="AC59" s="135">
        <v>0.57911271439903877</v>
      </c>
      <c r="AD59" s="136">
        <v>0.519498170269726</v>
      </c>
      <c r="AE59" s="136">
        <v>0.37471999166996628</v>
      </c>
      <c r="AF59" s="136">
        <v>0.26826544858190776</v>
      </c>
      <c r="AG59" s="136">
        <v>0.17458545066441611</v>
      </c>
      <c r="AH59" s="137">
        <v>7.2389089299879847E-2</v>
      </c>
      <c r="AJ59" s="94" t="s">
        <v>44</v>
      </c>
      <c r="AK59" s="135">
        <v>0.69714679526511114</v>
      </c>
      <c r="AL59" s="136">
        <v>0.60886182992586135</v>
      </c>
      <c r="AM59" s="136">
        <v>0.41707035349921501</v>
      </c>
      <c r="AN59" s="136">
        <v>0.27703213261626691</v>
      </c>
      <c r="AO59" s="136">
        <v>0.11872805683554295</v>
      </c>
      <c r="AP59" s="137">
        <v>2.739878234666376E-2</v>
      </c>
      <c r="AR59" s="94" t="s">
        <v>44</v>
      </c>
      <c r="AS59" s="135">
        <v>0.81634320735444321</v>
      </c>
      <c r="AT59" s="136">
        <v>0.69540347293156268</v>
      </c>
      <c r="AU59" s="136">
        <v>0.51399387129724217</v>
      </c>
      <c r="AV59" s="136">
        <v>0.39305413687436158</v>
      </c>
      <c r="AW59" s="136">
        <v>0.15117466802860061</v>
      </c>
      <c r="AX59" s="137">
        <v>3.0234933605720122E-2</v>
      </c>
    </row>
    <row r="60" spans="4:53">
      <c r="D60" s="94" t="s">
        <v>45</v>
      </c>
      <c r="E60" s="135">
        <v>0.63710593090646994</v>
      </c>
      <c r="F60" s="136">
        <v>0.5669658284213539</v>
      </c>
      <c r="G60" s="136">
        <v>0.41499560637026939</v>
      </c>
      <c r="H60" s="136">
        <v>0.30540169623727575</v>
      </c>
      <c r="I60" s="136">
        <v>0.17242775194257673</v>
      </c>
      <c r="J60" s="137">
        <v>5.698883326915672E-2</v>
      </c>
      <c r="L60" s="94" t="s">
        <v>45</v>
      </c>
      <c r="M60" s="135">
        <v>0.46561797752808992</v>
      </c>
      <c r="N60" s="136">
        <v>0.45268414481897629</v>
      </c>
      <c r="O60" s="136">
        <v>0.42681647940074913</v>
      </c>
      <c r="P60" s="136">
        <v>0.41388264669163549</v>
      </c>
      <c r="Q60" s="136">
        <v>0.33627965043695385</v>
      </c>
      <c r="R60" s="137">
        <v>0.11640449438202248</v>
      </c>
      <c r="T60" s="94" t="s">
        <v>45</v>
      </c>
      <c r="U60" s="135">
        <v>0.69075194468452894</v>
      </c>
      <c r="V60" s="136">
        <v>0.69075194468452894</v>
      </c>
      <c r="W60" s="136">
        <v>0.69075194468452894</v>
      </c>
      <c r="X60" s="136">
        <v>0.69075194468452894</v>
      </c>
      <c r="Y60" s="136">
        <v>0.51806395851339671</v>
      </c>
      <c r="Z60" s="137">
        <v>0.17268798617113224</v>
      </c>
      <c r="AB60" s="94" t="s">
        <v>45</v>
      </c>
      <c r="AC60" s="135">
        <v>0.57911271439903877</v>
      </c>
      <c r="AD60" s="136">
        <v>0.519498170269726</v>
      </c>
      <c r="AE60" s="136">
        <v>0.37471999166996628</v>
      </c>
      <c r="AF60" s="136">
        <v>0.26826544858190776</v>
      </c>
      <c r="AG60" s="136">
        <v>0.17458545066441611</v>
      </c>
      <c r="AH60" s="137">
        <v>7.2389089299879847E-2</v>
      </c>
      <c r="AJ60" s="94" t="s">
        <v>45</v>
      </c>
      <c r="AK60" s="135">
        <v>0.69714679526511114</v>
      </c>
      <c r="AL60" s="136">
        <v>0.60886182992586135</v>
      </c>
      <c r="AM60" s="136">
        <v>0.41707035349921501</v>
      </c>
      <c r="AN60" s="136">
        <v>0.27703213261626691</v>
      </c>
      <c r="AO60" s="136">
        <v>0.11872805683554295</v>
      </c>
      <c r="AP60" s="137">
        <v>2.739878234666376E-2</v>
      </c>
      <c r="AR60" s="94" t="s">
        <v>45</v>
      </c>
      <c r="AS60" s="135">
        <v>0.81634320735444321</v>
      </c>
      <c r="AT60" s="136">
        <v>0.69540347293156268</v>
      </c>
      <c r="AU60" s="136">
        <v>0.51399387129724217</v>
      </c>
      <c r="AV60" s="136">
        <v>0.39305413687436158</v>
      </c>
      <c r="AW60" s="136">
        <v>0.15117466802860061</v>
      </c>
      <c r="AX60" s="137">
        <v>3.0234933605720122E-2</v>
      </c>
    </row>
    <row r="61" spans="4:53">
      <c r="D61" s="94" t="s">
        <v>46</v>
      </c>
      <c r="E61" s="135">
        <v>0.63710593090646994</v>
      </c>
      <c r="F61" s="136">
        <v>0.5669658284213539</v>
      </c>
      <c r="G61" s="136">
        <v>0.41499560637026939</v>
      </c>
      <c r="H61" s="136">
        <v>0.30540169623727575</v>
      </c>
      <c r="I61" s="136">
        <v>0.17242775194257673</v>
      </c>
      <c r="J61" s="137">
        <v>5.698883326915672E-2</v>
      </c>
      <c r="L61" s="94" t="s">
        <v>46</v>
      </c>
      <c r="M61" s="135">
        <v>0.46561797752808992</v>
      </c>
      <c r="N61" s="136">
        <v>0.45268414481897629</v>
      </c>
      <c r="O61" s="136">
        <v>0.42681647940074913</v>
      </c>
      <c r="P61" s="136">
        <v>0.41388264669163549</v>
      </c>
      <c r="Q61" s="136">
        <v>0.33627965043695385</v>
      </c>
      <c r="R61" s="137">
        <v>0.11640449438202248</v>
      </c>
      <c r="T61" s="94" t="s">
        <v>46</v>
      </c>
      <c r="U61" s="135">
        <v>0.69075194468452894</v>
      </c>
      <c r="V61" s="136">
        <v>0.69075194468452894</v>
      </c>
      <c r="W61" s="136">
        <v>0.69075194468452894</v>
      </c>
      <c r="X61" s="136">
        <v>0.69075194468452894</v>
      </c>
      <c r="Y61" s="136">
        <v>0.51806395851339671</v>
      </c>
      <c r="Z61" s="137">
        <v>0.17268798617113224</v>
      </c>
      <c r="AB61" s="94" t="s">
        <v>46</v>
      </c>
      <c r="AC61" s="135">
        <v>0.57911271439903877</v>
      </c>
      <c r="AD61" s="136">
        <v>0.519498170269726</v>
      </c>
      <c r="AE61" s="136">
        <v>0.37471999166996628</v>
      </c>
      <c r="AF61" s="136">
        <v>0.26826544858190776</v>
      </c>
      <c r="AG61" s="136">
        <v>0.17458545066441611</v>
      </c>
      <c r="AH61" s="137">
        <v>7.2389089299879847E-2</v>
      </c>
      <c r="AJ61" s="94" t="s">
        <v>46</v>
      </c>
      <c r="AK61" s="135">
        <v>0.69714679526511114</v>
      </c>
      <c r="AL61" s="136">
        <v>0.60886182992586135</v>
      </c>
      <c r="AM61" s="136">
        <v>0.41707035349921501</v>
      </c>
      <c r="AN61" s="136">
        <v>0.27703213261626691</v>
      </c>
      <c r="AO61" s="136">
        <v>0.11872805683554295</v>
      </c>
      <c r="AP61" s="137">
        <v>2.739878234666376E-2</v>
      </c>
      <c r="AR61" s="94" t="s">
        <v>46</v>
      </c>
      <c r="AS61" s="135">
        <v>0.81634320735444321</v>
      </c>
      <c r="AT61" s="136">
        <v>0.69540347293156268</v>
      </c>
      <c r="AU61" s="136">
        <v>0.51399387129724217</v>
      </c>
      <c r="AV61" s="136">
        <v>0.39305413687436158</v>
      </c>
      <c r="AW61" s="136">
        <v>0.15117466802860061</v>
      </c>
      <c r="AX61" s="137">
        <v>3.0234933605720122E-2</v>
      </c>
    </row>
    <row r="62" spans="4:53">
      <c r="D62" s="107" t="s">
        <v>49</v>
      </c>
      <c r="E62" s="161">
        <v>0.63710593090646994</v>
      </c>
      <c r="F62" s="159">
        <v>0.5669658284213539</v>
      </c>
      <c r="G62" s="159">
        <v>0.41499560637026939</v>
      </c>
      <c r="H62" s="159">
        <v>0.30540169623727575</v>
      </c>
      <c r="I62" s="159">
        <v>0.17242775194257673</v>
      </c>
      <c r="J62" s="160">
        <v>5.698883326915672E-2</v>
      </c>
      <c r="L62" s="107" t="s">
        <v>49</v>
      </c>
      <c r="M62" s="161">
        <v>0.46561797752808992</v>
      </c>
      <c r="N62" s="159">
        <v>0.45268414481897629</v>
      </c>
      <c r="O62" s="159">
        <v>0.42681647940074913</v>
      </c>
      <c r="P62" s="159">
        <v>0.41388264669163549</v>
      </c>
      <c r="Q62" s="159">
        <v>0.33627965043695385</v>
      </c>
      <c r="R62" s="160">
        <v>0.11640449438202248</v>
      </c>
      <c r="T62" s="107" t="s">
        <v>49</v>
      </c>
      <c r="U62" s="161">
        <v>0.69075194468452894</v>
      </c>
      <c r="V62" s="159">
        <v>0.69075194468452894</v>
      </c>
      <c r="W62" s="159">
        <v>0.69075194468452894</v>
      </c>
      <c r="X62" s="159">
        <v>0.69075194468452894</v>
      </c>
      <c r="Y62" s="159">
        <v>0.51806395851339671</v>
      </c>
      <c r="Z62" s="160">
        <v>0.17268798617113224</v>
      </c>
      <c r="AB62" s="107" t="s">
        <v>49</v>
      </c>
      <c r="AC62" s="161">
        <v>0.57911271439903877</v>
      </c>
      <c r="AD62" s="159">
        <v>0.519498170269726</v>
      </c>
      <c r="AE62" s="159">
        <v>0.37471999166996628</v>
      </c>
      <c r="AF62" s="159">
        <v>0.26826544858190776</v>
      </c>
      <c r="AG62" s="159">
        <v>0.17458545066441611</v>
      </c>
      <c r="AH62" s="160">
        <v>7.2389089299879847E-2</v>
      </c>
      <c r="AJ62" s="107" t="s">
        <v>49</v>
      </c>
      <c r="AK62" s="161">
        <v>0.69714679526511114</v>
      </c>
      <c r="AL62" s="159">
        <v>0.60886182992586135</v>
      </c>
      <c r="AM62" s="159">
        <v>0.41707035349921501</v>
      </c>
      <c r="AN62" s="159">
        <v>0.27703213261626691</v>
      </c>
      <c r="AO62" s="159">
        <v>0.11872805683554295</v>
      </c>
      <c r="AP62" s="160">
        <v>2.739878234666376E-2</v>
      </c>
      <c r="AR62" s="107" t="s">
        <v>49</v>
      </c>
      <c r="AS62" s="161">
        <v>0.81634320735444321</v>
      </c>
      <c r="AT62" s="159">
        <v>0.69540347293156268</v>
      </c>
      <c r="AU62" s="159">
        <v>0.51399387129724217</v>
      </c>
      <c r="AV62" s="159">
        <v>0.39305413687436158</v>
      </c>
      <c r="AW62" s="159">
        <v>0.15117466802860061</v>
      </c>
      <c r="AX62" s="160">
        <v>3.0234933605720122E-2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2026-08-31T07:06:10Z</dcterms:modified>
</cp:coreProperties>
</file>