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4Cs1_v1.1\"/>
    </mc:Choice>
  </mc:AlternateContent>
  <xr:revisionPtr revIDLastSave="0" documentId="13_ncr:1_{1DF7EF31-6F0B-4147-8CCD-75509E09D55F}" xr6:coauthVersionLast="47" xr6:coauthVersionMax="47" xr10:uidLastSave="{00000000-0000-0000-0000-000000000000}"/>
  <bookViews>
    <workbookView xWindow="9840" yWindow="3765" windowWidth="20145" windowHeight="1405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U38" i="10" l="1" a="1"/>
  <c r="BH26" i="10" a="1"/>
  <c r="BH34" i="10" a="1"/>
  <c r="H35" i="10" a="1"/>
  <c r="U34" i="10" a="1"/>
  <c r="BU37" i="10" a="1"/>
  <c r="AH37" i="10" a="1"/>
  <c r="U38" i="10" a="1"/>
  <c r="BU36" i="10" a="1"/>
  <c r="AH38" i="10" a="1"/>
  <c r="U37" i="10" a="1"/>
  <c r="BH36" i="10" a="1"/>
  <c r="AH36" i="10" a="1"/>
  <c r="H34" i="10" a="1"/>
  <c r="AH34" i="10" a="1"/>
  <c r="AH35" i="10" a="1"/>
  <c r="BH35" i="10" a="1"/>
  <c r="AU35" i="10" a="1"/>
  <c r="AU37" i="10" a="1"/>
  <c r="AU36" i="10" a="1"/>
  <c r="BH38" i="10" a="1"/>
  <c r="AU38" i="10" a="1"/>
  <c r="U36" i="10" a="1"/>
  <c r="H36" i="10" a="1"/>
  <c r="BU26" i="10" a="1"/>
  <c r="AU34" i="10" a="1"/>
  <c r="BH37" i="10" a="1"/>
  <c r="H38" i="10" a="1"/>
  <c r="BU35" i="10" a="1"/>
  <c r="BU34" i="10" a="1"/>
  <c r="U35" i="10" a="1"/>
  <c r="H37" i="10" a="1"/>
  <c r="AU26" i="10" a="1"/>
  <c r="AH26" i="10" a="1"/>
  <c r="U26" i="10" a="1"/>
  <c r="H26" i="10" a="1"/>
  <c r="BW36" i="10" l="1"/>
  <c r="BU35" i="10"/>
  <c r="BU38" i="10"/>
  <c r="AJ36" i="10"/>
  <c r="Z35" i="10"/>
  <c r="BV36" i="10"/>
  <c r="BX36" i="10"/>
  <c r="V35" i="10" l="1"/>
  <c r="BX38" i="10"/>
  <c r="AO36" i="10"/>
  <c r="Y35" i="10"/>
  <c r="CD38" i="10"/>
  <c r="AB35" i="10"/>
  <c r="AP36" i="10"/>
  <c r="AI36" i="10"/>
  <c r="CB38" i="10"/>
  <c r="AM36" i="10"/>
  <c r="AL36" i="10"/>
  <c r="BW38" i="10"/>
  <c r="AN36" i="10"/>
  <c r="AC35" i="10"/>
  <c r="AK36" i="10"/>
  <c r="AQ36" i="10"/>
  <c r="AH36" i="10"/>
  <c r="BV38" i="10"/>
  <c r="Y28" i="10"/>
  <c r="Q28" i="10"/>
  <c r="BL28" i="10"/>
  <c r="U35" i="10"/>
  <c r="CA38" i="10"/>
  <c r="CD35" i="10"/>
  <c r="CB35" i="10"/>
  <c r="AI28" i="10"/>
  <c r="W35" i="10"/>
  <c r="CC38" i="10"/>
  <c r="BW35" i="10"/>
  <c r="AA35" i="10"/>
  <c r="AD35" i="10"/>
  <c r="BY38" i="10"/>
  <c r="CA35" i="10"/>
  <c r="CC35" i="10"/>
  <c r="X35" i="10"/>
  <c r="BZ38" i="10"/>
  <c r="BY35" i="10"/>
  <c r="BX35" i="10"/>
  <c r="CC36" i="10"/>
  <c r="BV35" i="10"/>
  <c r="BL29" i="10"/>
  <c r="H30" i="10"/>
  <c r="U32" i="10"/>
  <c r="BV30" i="10"/>
  <c r="BU36" i="10"/>
  <c r="BY36" i="10"/>
  <c r="BV31" i="10"/>
  <c r="Q31" i="10"/>
  <c r="N29" i="10"/>
  <c r="CD36" i="10"/>
  <c r="BZ35" i="10"/>
  <c r="CB36" i="10"/>
  <c r="AX28" i="10"/>
  <c r="BZ36" i="10"/>
  <c r="BN30" i="10"/>
  <c r="AI34" i="10"/>
  <c r="CC28" i="10"/>
  <c r="V34" i="10"/>
  <c r="BX34" i="10"/>
  <c r="AL32" i="10"/>
  <c r="U30" i="10"/>
  <c r="CA36" i="10"/>
  <c r="AN30" i="10"/>
  <c r="AV29" i="10"/>
  <c r="BY34" i="10"/>
  <c r="X30" i="10"/>
  <c r="BU31" i="10"/>
  <c r="BW31" i="10"/>
  <c r="O30" i="10"/>
  <c r="I29" i="10"/>
  <c r="BX30" i="10"/>
  <c r="CB30" i="10"/>
  <c r="AY36" i="10"/>
  <c r="BA36" i="10"/>
  <c r="AU36" i="10"/>
  <c r="AZ36" i="10"/>
  <c r="BB36" i="10"/>
  <c r="BC36" i="10"/>
  <c r="BD36" i="10"/>
  <c r="AV36" i="10"/>
  <c r="AW36" i="10"/>
  <c r="AX36" i="10"/>
  <c r="BH36" i="10"/>
  <c r="BP36" i="10"/>
  <c r="BM36" i="10"/>
  <c r="BN36" i="10"/>
  <c r="BL36" i="10"/>
  <c r="BQ36" i="10"/>
  <c r="BI36" i="10"/>
  <c r="BJ36" i="10"/>
  <c r="BK36" i="10"/>
  <c r="BO36" i="10"/>
  <c r="CA27" i="10"/>
  <c r="BV27" i="10"/>
  <c r="BX27" i="10"/>
  <c r="CC27" i="10"/>
  <c r="CB27" i="10"/>
  <c r="BW27" i="10"/>
  <c r="BY27" i="10"/>
  <c r="BZ27" i="10"/>
  <c r="BU27" i="10"/>
  <c r="CD27" i="10"/>
  <c r="BL35" i="10"/>
  <c r="BO35" i="10"/>
  <c r="BK35" i="10"/>
  <c r="BP35" i="10"/>
  <c r="BN35" i="10"/>
  <c r="BJ35" i="10"/>
  <c r="BQ35" i="10"/>
  <c r="BM35" i="10"/>
  <c r="BH35" i="10"/>
  <c r="BI35" i="10"/>
  <c r="BU37" i="10"/>
  <c r="BX37" i="10"/>
  <c r="BZ37" i="10"/>
  <c r="CD37" i="10"/>
  <c r="BV37" i="10"/>
  <c r="BW37" i="10"/>
  <c r="BY37" i="10"/>
  <c r="CB37" i="10"/>
  <c r="CC37" i="10"/>
  <c r="CA37" i="10"/>
  <c r="P38" i="10"/>
  <c r="Q38" i="10"/>
  <c r="K38" i="10"/>
  <c r="J38" i="10"/>
  <c r="N38" i="10"/>
  <c r="H38" i="10"/>
  <c r="I38" i="10"/>
  <c r="L38" i="10"/>
  <c r="M38" i="10"/>
  <c r="O38" i="10"/>
  <c r="W38" i="10"/>
  <c r="Z38" i="10"/>
  <c r="AD38" i="10"/>
  <c r="V38" i="10"/>
  <c r="U38" i="10"/>
  <c r="X38" i="10"/>
  <c r="Y38" i="10"/>
  <c r="AB38" i="10"/>
  <c r="AC38" i="10"/>
  <c r="AA38" i="10"/>
  <c r="AM38" i="10"/>
  <c r="AI38" i="10"/>
  <c r="AP38" i="10"/>
  <c r="AO38" i="10"/>
  <c r="AQ38" i="10"/>
  <c r="AH38" i="10"/>
  <c r="AJ38" i="10"/>
  <c r="AK38" i="10"/>
  <c r="AL38" i="10"/>
  <c r="AN38" i="10"/>
  <c r="I35" i="10"/>
  <c r="J35" i="10"/>
  <c r="O35" i="10"/>
  <c r="P35" i="10"/>
  <c r="K35" i="10"/>
  <c r="L35" i="10"/>
  <c r="M35" i="10"/>
  <c r="N35" i="10"/>
  <c r="Q35" i="10"/>
  <c r="H35" i="10"/>
  <c r="AI35" i="10"/>
  <c r="AM35" i="10"/>
  <c r="AO35" i="10"/>
  <c r="AP35" i="10"/>
  <c r="AJ35" i="10"/>
  <c r="AQ35" i="10"/>
  <c r="AH35" i="10"/>
  <c r="AK35" i="10"/>
  <c r="AL35" i="10"/>
  <c r="AN35" i="10"/>
  <c r="H36" i="10"/>
  <c r="I36" i="10"/>
  <c r="N36" i="10"/>
  <c r="P36" i="10"/>
  <c r="Q36" i="10"/>
  <c r="J36" i="10"/>
  <c r="L36" i="10"/>
  <c r="K36" i="10"/>
  <c r="M36" i="10"/>
  <c r="O36" i="10"/>
  <c r="BB35" i="10"/>
  <c r="AV35" i="10"/>
  <c r="BA35" i="10"/>
  <c r="AU35" i="10"/>
  <c r="AX35" i="10"/>
  <c r="BD35" i="10"/>
  <c r="AW35" i="10"/>
  <c r="AY35" i="10"/>
  <c r="AZ35" i="10"/>
  <c r="BC35" i="10"/>
  <c r="AH37" i="10"/>
  <c r="AP37" i="10"/>
  <c r="AQ37" i="10"/>
  <c r="AL37" i="10"/>
  <c r="AN37" i="10"/>
  <c r="AO37" i="10"/>
  <c r="AI37" i="10"/>
  <c r="AM37" i="10"/>
  <c r="AK37" i="10"/>
  <c r="AJ37" i="10"/>
  <c r="AY37" i="10"/>
  <c r="AU37" i="10"/>
  <c r="AW37" i="10"/>
  <c r="AX37" i="10"/>
  <c r="AV37" i="10"/>
  <c r="BA37" i="10"/>
  <c r="BC37" i="10"/>
  <c r="BB37" i="10"/>
  <c r="AZ37" i="10"/>
  <c r="BD37" i="10"/>
  <c r="AO32" i="10"/>
  <c r="P37" i="10"/>
  <c r="H37" i="10"/>
  <c r="I37" i="10"/>
  <c r="O37" i="10"/>
  <c r="Q37" i="10"/>
  <c r="J37" i="10"/>
  <c r="K37" i="10"/>
  <c r="L37" i="10"/>
  <c r="M37" i="10"/>
  <c r="N37" i="10"/>
  <c r="AB37" i="10"/>
  <c r="Z37" i="10"/>
  <c r="AA37" i="10"/>
  <c r="AC37" i="10"/>
  <c r="V37" i="10"/>
  <c r="Y37" i="10"/>
  <c r="W37" i="10"/>
  <c r="U37" i="10"/>
  <c r="X37" i="10"/>
  <c r="AD37" i="10"/>
  <c r="AL34" i="10"/>
  <c r="AQ34" i="10"/>
  <c r="AP34" i="10"/>
  <c r="BK38" i="10"/>
  <c r="BL38" i="10"/>
  <c r="BJ38" i="10"/>
  <c r="BH38" i="10"/>
  <c r="BI38" i="10"/>
  <c r="BO38" i="10"/>
  <c r="BP38" i="10"/>
  <c r="BQ38" i="10"/>
  <c r="BM38" i="10"/>
  <c r="BN38" i="10"/>
  <c r="V36" i="10"/>
  <c r="W36" i="10"/>
  <c r="AD36" i="10"/>
  <c r="Y36" i="10"/>
  <c r="AB36" i="10"/>
  <c r="Z36" i="10"/>
  <c r="AA36" i="10"/>
  <c r="AC36" i="10"/>
  <c r="X36" i="10"/>
  <c r="U36" i="10"/>
  <c r="BJ37" i="10"/>
  <c r="BQ37" i="10"/>
  <c r="BK37" i="10"/>
  <c r="BH37" i="10"/>
  <c r="BN37" i="10"/>
  <c r="BO37" i="10"/>
  <c r="BI37" i="10"/>
  <c r="BP37" i="10"/>
  <c r="BL37" i="10"/>
  <c r="BM37" i="10"/>
  <c r="AV38" i="10"/>
  <c r="AX38" i="10"/>
  <c r="BD38" i="10"/>
  <c r="AW38" i="10"/>
  <c r="AU38" i="10"/>
  <c r="BA38" i="10"/>
  <c r="BC38" i="10"/>
  <c r="BB38" i="10"/>
  <c r="AZ38" i="10"/>
  <c r="AY38" i="10"/>
  <c r="AK34" i="10" l="1"/>
  <c r="AM34" i="10"/>
  <c r="AN34" i="10"/>
  <c r="AJ34" i="10"/>
  <c r="J30" i="10"/>
  <c r="AI30" i="10"/>
  <c r="AQ30" i="10"/>
  <c r="CB31" i="10"/>
  <c r="AO28" i="10"/>
  <c r="Z32" i="10"/>
  <c r="CC31" i="10"/>
  <c r="AO34" i="10"/>
  <c r="CA31" i="10"/>
  <c r="N31" i="10"/>
  <c r="CB28" i="10"/>
  <c r="AD34" i="10"/>
  <c r="AH34" i="10"/>
  <c r="K31" i="10"/>
  <c r="BZ31" i="10"/>
  <c r="BX28" i="10"/>
  <c r="AI32" i="10"/>
  <c r="U34" i="10"/>
  <c r="BD28" i="10"/>
  <c r="P31" i="10"/>
  <c r="AB34" i="10"/>
  <c r="AY28" i="10"/>
  <c r="O31" i="10"/>
  <c r="BY31" i="10"/>
  <c r="BZ34" i="10"/>
  <c r="CA34" i="10"/>
  <c r="AW28" i="10"/>
  <c r="L31" i="10"/>
  <c r="CA28" i="10"/>
  <c r="AC34" i="10"/>
  <c r="AP32" i="10"/>
  <c r="AH32" i="10"/>
  <c r="H31" i="10"/>
  <c r="Y34" i="10"/>
  <c r="W34" i="10"/>
  <c r="BA28" i="10"/>
  <c r="BX31" i="10"/>
  <c r="X34" i="10"/>
  <c r="AN32" i="10"/>
  <c r="AU28" i="10"/>
  <c r="M31" i="10"/>
  <c r="BM30" i="10"/>
  <c r="Z34" i="10"/>
  <c r="AJ32" i="10"/>
  <c r="I31" i="10"/>
  <c r="I28" i="10"/>
  <c r="P28" i="10"/>
  <c r="O28" i="10"/>
  <c r="BO28" i="10"/>
  <c r="H28" i="10"/>
  <c r="AD28" i="10"/>
  <c r="CD28" i="10"/>
  <c r="AA28" i="10"/>
  <c r="AC28" i="10"/>
  <c r="BW28" i="10"/>
  <c r="AQ32" i="10"/>
  <c r="M29" i="10"/>
  <c r="W28" i="10"/>
  <c r="BV28" i="10"/>
  <c r="BQ28" i="10"/>
  <c r="L29" i="10"/>
  <c r="J31" i="10"/>
  <c r="BH29" i="10"/>
  <c r="AB28" i="10"/>
  <c r="O29" i="10"/>
  <c r="BP29" i="10"/>
  <c r="BD29" i="10"/>
  <c r="AN28" i="10"/>
  <c r="I30" i="10"/>
  <c r="BN28" i="10"/>
  <c r="V28" i="10"/>
  <c r="X32" i="10"/>
  <c r="M30" i="10"/>
  <c r="BJ29" i="10"/>
  <c r="BJ28" i="10"/>
  <c r="J28" i="10"/>
  <c r="U28" i="10"/>
  <c r="V32" i="10"/>
  <c r="L30" i="10"/>
  <c r="BJ30" i="10"/>
  <c r="AD32" i="10"/>
  <c r="AK28" i="10"/>
  <c r="AH30" i="10"/>
  <c r="AB32" i="10"/>
  <c r="AL28" i="10"/>
  <c r="AZ29" i="10"/>
  <c r="AK32" i="10"/>
  <c r="AJ28" i="10"/>
  <c r="W32" i="10"/>
  <c r="P30" i="10"/>
  <c r="AP30" i="10"/>
  <c r="CD31" i="10"/>
  <c r="BI29" i="10"/>
  <c r="BM28" i="10"/>
  <c r="L28" i="10"/>
  <c r="BH30" i="10"/>
  <c r="AY29" i="10"/>
  <c r="BY28" i="10"/>
  <c r="BK30" i="10"/>
  <c r="AP28" i="10"/>
  <c r="AK30" i="10"/>
  <c r="AC32" i="10"/>
  <c r="M28" i="10"/>
  <c r="AH28" i="10"/>
  <c r="AA32" i="10"/>
  <c r="N30" i="10"/>
  <c r="AM30" i="10"/>
  <c r="BO29" i="10"/>
  <c r="BK28" i="10"/>
  <c r="K28" i="10"/>
  <c r="BO30" i="10"/>
  <c r="AW29" i="10"/>
  <c r="AM28" i="10"/>
  <c r="AL30" i="10"/>
  <c r="BN29" i="10"/>
  <c r="BI28" i="10"/>
  <c r="Z28" i="10"/>
  <c r="BP30" i="10"/>
  <c r="AU29" i="10"/>
  <c r="Y32" i="10"/>
  <c r="AQ28" i="10"/>
  <c r="K30" i="10"/>
  <c r="BH28" i="10"/>
  <c r="Q30" i="10"/>
  <c r="BQ29" i="10"/>
  <c r="BP28" i="10"/>
  <c r="BA29" i="10"/>
  <c r="BK29" i="10"/>
  <c r="BB29" i="10"/>
  <c r="AM32" i="10"/>
  <c r="AO30" i="10"/>
  <c r="BM29" i="10"/>
  <c r="X28" i="10"/>
  <c r="BQ30" i="10"/>
  <c r="BC29" i="10"/>
  <c r="AJ30" i="10"/>
  <c r="N28" i="10"/>
  <c r="BL30" i="10"/>
  <c r="Z30" i="10"/>
  <c r="BU28" i="10"/>
  <c r="BW34" i="10"/>
  <c r="CD30" i="10"/>
  <c r="P29" i="10"/>
  <c r="BI30" i="10"/>
  <c r="AD30" i="10"/>
  <c r="CD34" i="10"/>
  <c r="BZ28" i="10"/>
  <c r="Q29" i="10"/>
  <c r="AA34" i="10"/>
  <c r="AZ28" i="10"/>
  <c r="BZ30" i="10"/>
  <c r="K29" i="10"/>
  <c r="AC30" i="10"/>
  <c r="CC34" i="10"/>
  <c r="CC30" i="10"/>
  <c r="AB30" i="10"/>
  <c r="CB34" i="10"/>
  <c r="AV28" i="10"/>
  <c r="BY30" i="10"/>
  <c r="J29" i="10"/>
  <c r="AA30" i="10"/>
  <c r="BV34" i="10"/>
  <c r="CA30" i="10"/>
  <c r="H29" i="10"/>
  <c r="W30" i="10"/>
  <c r="BU34" i="10"/>
  <c r="AC26" i="10"/>
  <c r="BC28" i="10"/>
  <c r="BW30" i="10"/>
  <c r="AX29" i="10"/>
  <c r="Y30" i="10"/>
  <c r="BB28" i="10"/>
  <c r="BU30" i="10"/>
  <c r="V30" i="10"/>
  <c r="K26" i="10"/>
  <c r="U27" i="10"/>
  <c r="AA27" i="10"/>
  <c r="X27" i="10"/>
  <c r="W27" i="10"/>
  <c r="AB27" i="10"/>
  <c r="AC27" i="10"/>
  <c r="AD27" i="10"/>
  <c r="Y27" i="10"/>
  <c r="V27" i="10"/>
  <c r="Z27" i="10"/>
  <c r="V29" i="10"/>
  <c r="U29" i="10"/>
  <c r="W29" i="10"/>
  <c r="X29" i="10"/>
  <c r="Y29" i="10"/>
  <c r="Z29" i="10"/>
  <c r="AB29" i="10"/>
  <c r="AD29" i="10"/>
  <c r="AC29" i="10"/>
  <c r="AA29" i="10"/>
  <c r="Y26" i="10"/>
  <c r="X26" i="10"/>
  <c r="AA26" i="10"/>
  <c r="AB26" i="10"/>
  <c r="V26" i="10"/>
  <c r="BI27" i="10"/>
  <c r="BH27" i="10"/>
  <c r="BN27" i="10"/>
  <c r="BJ27" i="10"/>
  <c r="BO27" i="10"/>
  <c r="BM27" i="10"/>
  <c r="BK27" i="10"/>
  <c r="BL27" i="10"/>
  <c r="BP27" i="10"/>
  <c r="BQ27" i="10"/>
  <c r="BI31" i="10"/>
  <c r="BN31" i="10"/>
  <c r="BP31" i="10"/>
  <c r="BL31" i="10"/>
  <c r="BM31" i="10"/>
  <c r="BO31" i="10"/>
  <c r="BJ31" i="10"/>
  <c r="BH31" i="10"/>
  <c r="BK31" i="10"/>
  <c r="BQ31" i="10"/>
  <c r="AW27" i="10"/>
  <c r="AU27" i="10"/>
  <c r="AV27" i="10"/>
  <c r="BC27" i="10"/>
  <c r="AZ27" i="10"/>
  <c r="BA27" i="10"/>
  <c r="BD27" i="10"/>
  <c r="AX27" i="10"/>
  <c r="AY27" i="10"/>
  <c r="BB27" i="10"/>
  <c r="AJ29" i="10"/>
  <c r="AK29" i="10"/>
  <c r="AH29" i="10"/>
  <c r="AM29" i="10"/>
  <c r="AI29" i="10"/>
  <c r="AP29" i="10"/>
  <c r="AQ29" i="10"/>
  <c r="AO29" i="10"/>
  <c r="AN29" i="10"/>
  <c r="AL29" i="10"/>
  <c r="AB33" i="10"/>
  <c r="AA33" i="10"/>
  <c r="AD33" i="10"/>
  <c r="W33" i="10"/>
  <c r="V33" i="10"/>
  <c r="Y33" i="10"/>
  <c r="Z33" i="10"/>
  <c r="AC33" i="10"/>
  <c r="X33" i="10"/>
  <c r="U33" i="10"/>
  <c r="BH33" i="10"/>
  <c r="BQ33" i="10"/>
  <c r="BP33" i="10"/>
  <c r="BN33" i="10"/>
  <c r="BJ33" i="10"/>
  <c r="BI33" i="10"/>
  <c r="BL33" i="10"/>
  <c r="BK33" i="10"/>
  <c r="BM33" i="10"/>
  <c r="BO33" i="10"/>
  <c r="AX30" i="10"/>
  <c r="AZ30" i="10"/>
  <c r="AU30" i="10"/>
  <c r="AW30" i="10"/>
  <c r="BA30" i="10"/>
  <c r="BC30" i="10"/>
  <c r="BB30" i="10"/>
  <c r="AV30" i="10"/>
  <c r="AY30" i="10"/>
  <c r="BD30" i="10"/>
  <c r="BM32" i="10"/>
  <c r="BK32" i="10"/>
  <c r="BJ32" i="10"/>
  <c r="BQ32" i="10"/>
  <c r="BI32" i="10"/>
  <c r="BP32" i="10"/>
  <c r="BH32" i="10"/>
  <c r="BN32" i="10"/>
  <c r="BL32" i="10"/>
  <c r="BO32" i="10"/>
  <c r="CC32" i="10"/>
  <c r="BX32" i="10"/>
  <c r="BZ32" i="10"/>
  <c r="BW32" i="10"/>
  <c r="BU32" i="10"/>
  <c r="CD32" i="10"/>
  <c r="CB32" i="10"/>
  <c r="BV32" i="10"/>
  <c r="BY32" i="10"/>
  <c r="CA32" i="10"/>
  <c r="AD31" i="10"/>
  <c r="Y31" i="10"/>
  <c r="W31" i="10"/>
  <c r="X31" i="10"/>
  <c r="U31" i="10"/>
  <c r="V31" i="10"/>
  <c r="AB31" i="10"/>
  <c r="AC31" i="10"/>
  <c r="AA31" i="10"/>
  <c r="Z31" i="10"/>
  <c r="Q34" i="10"/>
  <c r="I34" i="10"/>
  <c r="L34" i="10"/>
  <c r="O34" i="10"/>
  <c r="M34" i="10"/>
  <c r="N34" i="10"/>
  <c r="K34" i="10"/>
  <c r="H34" i="10"/>
  <c r="J34" i="10"/>
  <c r="P34" i="10"/>
  <c r="CA33" i="10"/>
  <c r="BU33" i="10"/>
  <c r="BV33" i="10"/>
  <c r="CD33" i="10"/>
  <c r="BZ33" i="10"/>
  <c r="CC33" i="10"/>
  <c r="CB33" i="10"/>
  <c r="BX33" i="10"/>
  <c r="BW33" i="10"/>
  <c r="BY33" i="10"/>
  <c r="I33" i="10"/>
  <c r="H33" i="10"/>
  <c r="J33" i="10"/>
  <c r="N33" i="10"/>
  <c r="M33" i="10"/>
  <c r="Q33" i="10"/>
  <c r="L33" i="10"/>
  <c r="K33" i="10"/>
  <c r="O33" i="10"/>
  <c r="P33" i="10"/>
  <c r="AU32" i="10"/>
  <c r="AZ32" i="10"/>
  <c r="BA32" i="10"/>
  <c r="AW32" i="10"/>
  <c r="BD32" i="10"/>
  <c r="AV32" i="10"/>
  <c r="AY32" i="10"/>
  <c r="BB32" i="10"/>
  <c r="AX32" i="10"/>
  <c r="BC32" i="10"/>
  <c r="AH33" i="10"/>
  <c r="AL33" i="10"/>
  <c r="AK33" i="10"/>
  <c r="AJ33" i="10"/>
  <c r="AI33" i="10"/>
  <c r="AO33" i="10"/>
  <c r="AP33" i="10"/>
  <c r="AQ33" i="10"/>
  <c r="AM33" i="10"/>
  <c r="AN33" i="10"/>
  <c r="H27" i="10"/>
  <c r="M27" i="10"/>
  <c r="Q27" i="10"/>
  <c r="N27" i="10"/>
  <c r="P27" i="10"/>
  <c r="J27" i="10"/>
  <c r="K27" i="10"/>
  <c r="I27" i="10"/>
  <c r="L27" i="10"/>
  <c r="O27" i="10"/>
  <c r="BJ34" i="10"/>
  <c r="BH34" i="10"/>
  <c r="BI34" i="10"/>
  <c r="BP34" i="10"/>
  <c r="BL34" i="10"/>
  <c r="BN34" i="10"/>
  <c r="BM34" i="10"/>
  <c r="BQ34" i="10"/>
  <c r="BO34" i="10"/>
  <c r="BK34" i="10"/>
  <c r="AK27" i="10"/>
  <c r="AH27" i="10"/>
  <c r="AI27" i="10"/>
  <c r="AQ27" i="10"/>
  <c r="AL27" i="10"/>
  <c r="AP27" i="10"/>
  <c r="AJ27" i="10"/>
  <c r="AO27" i="10"/>
  <c r="AN27" i="10"/>
  <c r="AM27" i="10"/>
  <c r="L32" i="10"/>
  <c r="J32" i="10"/>
  <c r="K32" i="10"/>
  <c r="H32" i="10"/>
  <c r="I32" i="10"/>
  <c r="Q32" i="10"/>
  <c r="N32" i="10"/>
  <c r="O32" i="10"/>
  <c r="M32" i="10"/>
  <c r="P32" i="10"/>
  <c r="AY33" i="10"/>
  <c r="AV33" i="10"/>
  <c r="AX33" i="10"/>
  <c r="AU33" i="10"/>
  <c r="AW33" i="10"/>
  <c r="AZ33" i="10"/>
  <c r="BD33" i="10"/>
  <c r="BC33" i="10"/>
  <c r="BB33" i="10"/>
  <c r="BA33" i="10"/>
  <c r="AN31" i="10"/>
  <c r="AH31" i="10"/>
  <c r="AI31" i="10"/>
  <c r="AJ31" i="10"/>
  <c r="AK31" i="10"/>
  <c r="AL31" i="10"/>
  <c r="AM31" i="10"/>
  <c r="AQ31" i="10"/>
  <c r="AP31" i="10"/>
  <c r="AO31" i="10"/>
  <c r="BY29" i="10"/>
  <c r="BV29" i="10"/>
  <c r="BU29" i="10"/>
  <c r="BX29" i="10"/>
  <c r="BZ29" i="10"/>
  <c r="CD29" i="10"/>
  <c r="BW29" i="10"/>
  <c r="CA29" i="10"/>
  <c r="CB29" i="10"/>
  <c r="CC29" i="10"/>
  <c r="AX34" i="10"/>
  <c r="AW34" i="10"/>
  <c r="AY34" i="10"/>
  <c r="BC34" i="10"/>
  <c r="BD34" i="10"/>
  <c r="BA34" i="10"/>
  <c r="AV34" i="10"/>
  <c r="AU34" i="10"/>
  <c r="BB34" i="10"/>
  <c r="AZ34" i="10"/>
  <c r="AY31" i="10"/>
  <c r="AU31" i="10"/>
  <c r="AV31" i="10"/>
  <c r="AZ31" i="10"/>
  <c r="AX31" i="10"/>
  <c r="BD31" i="10"/>
  <c r="BB31" i="10"/>
  <c r="BA31" i="10"/>
  <c r="BC31" i="10"/>
  <c r="AW31" i="10"/>
  <c r="AD26" i="10" l="1"/>
  <c r="W26" i="10"/>
  <c r="Z26" i="10"/>
  <c r="U26" i="10"/>
  <c r="I26" i="10"/>
  <c r="O26" i="10"/>
  <c r="L26" i="10"/>
  <c r="J26" i="10"/>
  <c r="H26" i="10"/>
  <c r="Q26" i="10"/>
  <c r="P26" i="10"/>
  <c r="N26" i="10"/>
  <c r="M26" i="10"/>
  <c r="BW26" i="10"/>
  <c r="BV26" i="10"/>
  <c r="BX26" i="10"/>
  <c r="BU26" i="10"/>
  <c r="BY26" i="10"/>
  <c r="BZ26" i="10"/>
  <c r="CB26" i="10"/>
  <c r="CC26" i="10"/>
  <c r="CD26" i="10"/>
  <c r="CA26" i="10"/>
  <c r="AV26" i="10"/>
  <c r="AY26" i="10"/>
  <c r="BA26" i="10"/>
  <c r="BB26" i="10"/>
  <c r="AX26" i="10"/>
  <c r="BC26" i="10"/>
  <c r="AZ26" i="10"/>
  <c r="AU26" i="10"/>
  <c r="AW26" i="10"/>
  <c r="BD26" i="10"/>
  <c r="AO26" i="10"/>
  <c r="AH26" i="10"/>
  <c r="AI26" i="10"/>
  <c r="AK26" i="10"/>
  <c r="AP26" i="10"/>
  <c r="AM26" i="10"/>
  <c r="AQ26" i="10"/>
  <c r="AL26" i="10"/>
  <c r="AJ26" i="10"/>
  <c r="AN26" i="10"/>
  <c r="BP26" i="10"/>
  <c r="BN26" i="10"/>
  <c r="BI26" i="10"/>
  <c r="BO26" i="10"/>
  <c r="BJ26" i="10"/>
  <c r="BM26" i="10"/>
  <c r="BL26" i="10"/>
  <c r="BK26" i="10"/>
  <c r="BH26" i="10"/>
  <c r="BQ26" i="10"/>
  <c r="G184" i="11" l="1"/>
  <c r="G90" i="10"/>
  <c r="G46" i="12"/>
  <c r="G323" i="9"/>
  <c r="G290" i="9"/>
  <c r="G374" i="9"/>
  <c r="G245" i="9"/>
  <c r="G191" i="9"/>
  <c r="G108" i="9"/>
  <c r="G89" i="9"/>
  <c r="L41" i="9"/>
  <c r="L79" i="9"/>
  <c r="G181" i="11"/>
  <c r="G44" i="11"/>
  <c r="G33" i="11"/>
  <c r="H19" i="10"/>
  <c r="G19" i="10"/>
  <c r="G49" i="12"/>
  <c r="H35" i="12"/>
  <c r="G35" i="12"/>
  <c r="H26" i="12"/>
  <c r="G26" i="12"/>
  <c r="G29" i="12" s="1" a="1"/>
  <c r="G29" i="12" s="1"/>
  <c r="H17" i="12"/>
  <c r="G17" i="12"/>
  <c r="G20" i="12" s="1" a="1"/>
  <c r="G20" i="12" s="1"/>
  <c r="G108" i="10"/>
  <c r="G87" i="10"/>
  <c r="G45" i="10"/>
  <c r="G89" i="12"/>
  <c r="G59" i="12"/>
  <c r="G497" i="9"/>
  <c r="G467" i="9"/>
  <c r="G441" i="9"/>
  <c r="G438" i="9"/>
  <c r="G420" i="9"/>
  <c r="G399" i="9"/>
  <c r="G396" i="9"/>
  <c r="G326" i="9"/>
  <c r="G362" i="9" s="1" a="1"/>
  <c r="G293" i="9"/>
  <c r="G242" i="9"/>
  <c r="G188" i="9"/>
  <c r="G185" i="9"/>
  <c r="G165" i="9"/>
  <c r="G130" i="9"/>
  <c r="M64" i="9" a="1"/>
  <c r="M78" i="9" s="1"/>
  <c r="L64" i="9" a="1"/>
  <c r="L64" i="9" s="1"/>
  <c r="G26" i="9" a="1"/>
  <c r="G34" i="9" s="1"/>
  <c r="G45" i="9" a="1"/>
  <c r="G60" i="9" s="1"/>
  <c r="K64" i="9" a="1"/>
  <c r="K65" i="9" s="1"/>
  <c r="J45" i="9" a="1"/>
  <c r="J50" i="9" s="1"/>
  <c r="J64" i="9" a="1"/>
  <c r="J69" i="9" s="1"/>
  <c r="H64" i="9" a="1"/>
  <c r="H64" i="9" s="1"/>
  <c r="I64" i="9" a="1"/>
  <c r="H45" i="9" a="1"/>
  <c r="H45" i="9" s="1"/>
  <c r="I45" i="9" a="1"/>
  <c r="L26" i="9" a="1"/>
  <c r="L32" i="9" s="1"/>
  <c r="I26" i="9" a="1"/>
  <c r="I30" i="9" s="1"/>
  <c r="H26" i="9" a="1"/>
  <c r="H26" i="9" s="1"/>
  <c r="G64" i="9" a="1"/>
  <c r="G70" i="9" s="1"/>
  <c r="M45" i="9" a="1"/>
  <c r="M52" i="9" s="1"/>
  <c r="L45" i="9" a="1"/>
  <c r="L47" i="9" s="1"/>
  <c r="J26" i="9" a="1"/>
  <c r="J32" i="9" s="1"/>
  <c r="M26" i="9" a="1"/>
  <c r="M37" i="9" s="1"/>
  <c r="M31" i="9"/>
  <c r="M32" i="9"/>
  <c r="K45" i="9" a="1"/>
  <c r="K47" i="9" s="1"/>
  <c r="K26" i="9" a="1"/>
  <c r="G51" i="9" l="1"/>
  <c r="J76" i="9"/>
  <c r="M67" i="9"/>
  <c r="L45" i="9"/>
  <c r="H40" i="12" a="1"/>
  <c r="H40" i="12" s="1"/>
  <c r="G40" i="12" a="1"/>
  <c r="G40" i="12" s="1"/>
  <c r="H39" i="12" a="1"/>
  <c r="H39" i="12" s="1"/>
  <c r="G39" i="12" a="1"/>
  <c r="G39" i="12" s="1"/>
  <c r="L31" i="9"/>
  <c r="L26" i="9"/>
  <c r="P49" i="11" a="1"/>
  <c r="H49" i="11" a="1"/>
  <c r="L66" i="9"/>
  <c r="G363" i="9"/>
  <c r="I365" i="9"/>
  <c r="K367" i="9"/>
  <c r="H363" i="9"/>
  <c r="J365" i="9"/>
  <c r="I363" i="9"/>
  <c r="K365" i="9"/>
  <c r="J363" i="9"/>
  <c r="G366" i="9"/>
  <c r="K363" i="9"/>
  <c r="H366" i="9"/>
  <c r="G364" i="9"/>
  <c r="I366" i="9"/>
  <c r="H364" i="9"/>
  <c r="J366" i="9"/>
  <c r="K362" i="9"/>
  <c r="H365" i="9"/>
  <c r="J367" i="9"/>
  <c r="J362" i="9"/>
  <c r="I364" i="9"/>
  <c r="I367" i="9"/>
  <c r="I362" i="9"/>
  <c r="J364" i="9"/>
  <c r="K364" i="9"/>
  <c r="G365" i="9"/>
  <c r="K366" i="9"/>
  <c r="H362" i="9"/>
  <c r="G367" i="9"/>
  <c r="G362" i="9"/>
  <c r="H367" i="9"/>
  <c r="G341" i="9" a="1"/>
  <c r="G341" i="9" s="1"/>
  <c r="G340" i="9" a="1"/>
  <c r="G340" i="9" s="1"/>
  <c r="G338" i="9" a="1"/>
  <c r="G338" i="9" s="1"/>
  <c r="G342" i="9" a="1"/>
  <c r="G342" i="9" s="1"/>
  <c r="G339" i="9" a="1"/>
  <c r="G339" i="9" s="1"/>
  <c r="G343" i="9" a="1"/>
  <c r="G343" i="9" s="1"/>
  <c r="G56" i="9"/>
  <c r="G53" i="12" a="1"/>
  <c r="G53" i="12" s="1"/>
  <c r="H53" i="12" a="1"/>
  <c r="H53" i="12" s="1"/>
  <c r="M77" i="9"/>
  <c r="K45" i="9"/>
  <c r="M69" i="9"/>
  <c r="L48" i="9"/>
  <c r="G58" i="9"/>
  <c r="J64" i="9"/>
  <c r="G69" i="9"/>
  <c r="L70" i="9"/>
  <c r="G52" i="9"/>
  <c r="L46" i="9"/>
  <c r="M59" i="9"/>
  <c r="M33" i="9"/>
  <c r="M70" i="9"/>
  <c r="I37" i="9"/>
  <c r="M50" i="9"/>
  <c r="G28" i="9"/>
  <c r="G47" i="9"/>
  <c r="M39" i="9"/>
  <c r="M66" i="9"/>
  <c r="G46" i="9"/>
  <c r="L69" i="9"/>
  <c r="M75" i="9"/>
  <c r="M47" i="9"/>
  <c r="M27" i="9"/>
  <c r="G50" i="9"/>
  <c r="L68" i="9"/>
  <c r="G26" i="9"/>
  <c r="M56" i="9"/>
  <c r="M28" i="9"/>
  <c r="M40" i="9"/>
  <c r="M58" i="9"/>
  <c r="M29" i="9"/>
  <c r="M48" i="9"/>
  <c r="L67" i="9"/>
  <c r="L65" i="9"/>
  <c r="M65" i="9"/>
  <c r="H27" i="9"/>
  <c r="M73" i="9"/>
  <c r="J71" i="9"/>
  <c r="M74" i="9"/>
  <c r="M46" i="9"/>
  <c r="I32" i="9"/>
  <c r="M71" i="9"/>
  <c r="K54" i="9"/>
  <c r="H65" i="9"/>
  <c r="H73" i="9"/>
  <c r="H77" i="9"/>
  <c r="H28" i="9"/>
  <c r="H47" i="9"/>
  <c r="H51" i="9"/>
  <c r="H55" i="9"/>
  <c r="H59" i="9"/>
  <c r="H48" i="9"/>
  <c r="H53" i="9"/>
  <c r="H58" i="9"/>
  <c r="H67" i="9"/>
  <c r="H72" i="9"/>
  <c r="H46" i="9"/>
  <c r="H60" i="9"/>
  <c r="H56" i="9"/>
  <c r="H31" i="9"/>
  <c r="H66" i="9"/>
  <c r="H74" i="9"/>
  <c r="H49" i="9"/>
  <c r="H29" i="9"/>
  <c r="H68" i="9"/>
  <c r="G16" i="10"/>
  <c r="K35" i="9"/>
  <c r="H71" i="9"/>
  <c r="G297" i="9" a="1"/>
  <c r="G297" i="9" s="1"/>
  <c r="K34" i="9"/>
  <c r="H52" i="9"/>
  <c r="J45" i="9"/>
  <c r="G111" i="10"/>
  <c r="I27" i="9"/>
  <c r="I31" i="9"/>
  <c r="I35" i="9"/>
  <c r="I39" i="9"/>
  <c r="I46" i="9"/>
  <c r="I50" i="9"/>
  <c r="I65" i="9"/>
  <c r="I69" i="9"/>
  <c r="I73" i="9"/>
  <c r="I77" i="9"/>
  <c r="I29" i="9"/>
  <c r="I34" i="9"/>
  <c r="I40" i="9"/>
  <c r="I53" i="9"/>
  <c r="I59" i="9"/>
  <c r="I72" i="9"/>
  <c r="I78" i="9"/>
  <c r="I26" i="9"/>
  <c r="I33" i="9"/>
  <c r="I41" i="9"/>
  <c r="I45" i="9"/>
  <c r="I52" i="9"/>
  <c r="I28" i="9"/>
  <c r="I55" i="9"/>
  <c r="I74" i="9"/>
  <c r="I64" i="9"/>
  <c r="I71" i="9"/>
  <c r="I79" i="9"/>
  <c r="I47" i="9"/>
  <c r="G86" i="9"/>
  <c r="G95" i="9" s="1" a="1"/>
  <c r="G133" i="9"/>
  <c r="AN151" i="9" s="1" a="1"/>
  <c r="G182" i="9"/>
  <c r="G320" i="9"/>
  <c r="G69" i="10"/>
  <c r="G48" i="10"/>
  <c r="K53" i="9"/>
  <c r="G111" i="9"/>
  <c r="G117" i="9" s="1" a="1"/>
  <c r="G164" i="11"/>
  <c r="I70" i="9"/>
  <c r="G66" i="10"/>
  <c r="G464" i="9"/>
  <c r="G74" i="12"/>
  <c r="G470" i="9"/>
  <c r="G444" i="9"/>
  <c r="G417" i="9"/>
  <c r="K66" i="9"/>
  <c r="K78" i="9"/>
  <c r="K29" i="9"/>
  <c r="K33" i="9"/>
  <c r="K48" i="9"/>
  <c r="K60" i="9"/>
  <c r="K64" i="9"/>
  <c r="K75" i="9"/>
  <c r="K79" i="9"/>
  <c r="K32" i="9"/>
  <c r="K46" i="9"/>
  <c r="K57" i="9"/>
  <c r="K68" i="9"/>
  <c r="K30" i="9"/>
  <c r="K49" i="9"/>
  <c r="K31" i="9"/>
  <c r="I76" i="9"/>
  <c r="H76" i="9"/>
  <c r="H57" i="9"/>
  <c r="I38" i="9"/>
  <c r="I51" i="9"/>
  <c r="H50" i="9"/>
  <c r="J47" i="9"/>
  <c r="J51" i="9"/>
  <c r="J59" i="9"/>
  <c r="J66" i="9"/>
  <c r="J70" i="9"/>
  <c r="J74" i="9"/>
  <c r="J78" i="9"/>
  <c r="J33" i="9"/>
  <c r="J37" i="9"/>
  <c r="J41" i="9"/>
  <c r="J28" i="9"/>
  <c r="J39" i="9"/>
  <c r="J48" i="9"/>
  <c r="J53" i="9"/>
  <c r="J58" i="9"/>
  <c r="J67" i="9"/>
  <c r="J72" i="9"/>
  <c r="J77" i="9"/>
  <c r="J60" i="9"/>
  <c r="J56" i="9"/>
  <c r="J68" i="9"/>
  <c r="J65" i="9"/>
  <c r="J73" i="9"/>
  <c r="J79" i="9"/>
  <c r="J49" i="9"/>
  <c r="J31" i="9"/>
  <c r="J30" i="9"/>
  <c r="J75" i="9"/>
  <c r="J38" i="9"/>
  <c r="G331" i="9" a="1"/>
  <c r="G332" i="9" s="1"/>
  <c r="G33" i="9"/>
  <c r="M60" i="9"/>
  <c r="G45" i="9"/>
  <c r="G49" i="9"/>
  <c r="G53" i="9"/>
  <c r="G57" i="9"/>
  <c r="G64" i="9"/>
  <c r="G27" i="9"/>
  <c r="G31" i="9"/>
  <c r="G35" i="9"/>
  <c r="G48" i="9"/>
  <c r="G54" i="9"/>
  <c r="G59" i="9"/>
  <c r="G73" i="9"/>
  <c r="G78" i="9"/>
  <c r="G30" i="9"/>
  <c r="G36" i="9"/>
  <c r="G41" i="9"/>
  <c r="G168" i="9"/>
  <c r="H54" i="9"/>
  <c r="G55" i="9"/>
  <c r="M51" i="9"/>
  <c r="G162" i="9"/>
  <c r="G160" i="11"/>
  <c r="G59" i="11"/>
  <c r="G30" i="11"/>
  <c r="H38" i="11" s="1" a="1"/>
  <c r="M53" i="9"/>
  <c r="L60" i="9"/>
  <c r="M26" i="9"/>
  <c r="M30" i="9"/>
  <c r="M34" i="9"/>
  <c r="M38" i="9"/>
  <c r="M41" i="9"/>
  <c r="M45" i="9"/>
  <c r="M49" i="9"/>
  <c r="M57" i="9"/>
  <c r="M64" i="9"/>
  <c r="M68" i="9"/>
  <c r="M72" i="9"/>
  <c r="M76" i="9"/>
  <c r="M79" i="9"/>
  <c r="L35" i="9"/>
  <c r="G65" i="9"/>
  <c r="G77" i="9"/>
  <c r="G66" i="9"/>
  <c r="G67" i="9"/>
  <c r="G79" i="9"/>
  <c r="G68" i="9"/>
  <c r="H32" i="9"/>
  <c r="H33" i="9"/>
  <c r="H34" i="9"/>
  <c r="I66" i="9"/>
  <c r="I67" i="9"/>
  <c r="I68" i="9"/>
  <c r="H69" i="9"/>
  <c r="H70" i="9"/>
  <c r="J46" i="9"/>
  <c r="K69" i="9"/>
  <c r="K70" i="9"/>
  <c r="K71" i="9"/>
  <c r="K72" i="9"/>
  <c r="J26" i="9"/>
  <c r="J27" i="9"/>
  <c r="J40" i="9"/>
  <c r="J29" i="9"/>
  <c r="L49" i="9"/>
  <c r="L50" i="9"/>
  <c r="L51" i="9"/>
  <c r="L52" i="9"/>
  <c r="H40" i="9"/>
  <c r="H78" i="9"/>
  <c r="L59" i="9"/>
  <c r="H39" i="9"/>
  <c r="I58" i="9"/>
  <c r="K77" i="9"/>
  <c r="K26" i="9"/>
  <c r="K38" i="9"/>
  <c r="K27" i="9"/>
  <c r="K39" i="9"/>
  <c r="K28" i="9"/>
  <c r="K40" i="9"/>
  <c r="K50" i="9"/>
  <c r="K51" i="9"/>
  <c r="K52" i="9"/>
  <c r="L58" i="9"/>
  <c r="G76" i="9"/>
  <c r="H38" i="9"/>
  <c r="L38" i="9"/>
  <c r="I57" i="9"/>
  <c r="J57" i="9"/>
  <c r="K76" i="9"/>
  <c r="K59" i="9"/>
  <c r="L57" i="9"/>
  <c r="G75" i="9"/>
  <c r="H37" i="9"/>
  <c r="L37" i="9"/>
  <c r="I56" i="9"/>
  <c r="I75" i="9"/>
  <c r="H75" i="9"/>
  <c r="G29" i="9"/>
  <c r="G32" i="9"/>
  <c r="L71" i="9"/>
  <c r="L72" i="9"/>
  <c r="L73" i="9"/>
  <c r="L74" i="9"/>
  <c r="K58" i="9"/>
  <c r="L56" i="9"/>
  <c r="G74" i="9"/>
  <c r="H36" i="9"/>
  <c r="L36" i="9"/>
  <c r="J55" i="9"/>
  <c r="K74" i="9"/>
  <c r="G40" i="9"/>
  <c r="L78" i="9"/>
  <c r="J36" i="9"/>
  <c r="L55" i="9"/>
  <c r="H35" i="9"/>
  <c r="I54" i="9"/>
  <c r="J54" i="9"/>
  <c r="K73" i="9"/>
  <c r="G39" i="9"/>
  <c r="L77" i="9"/>
  <c r="L27" i="9"/>
  <c r="L39" i="9"/>
  <c r="L28" i="9"/>
  <c r="L40" i="9"/>
  <c r="L29" i="9"/>
  <c r="L30" i="9"/>
  <c r="K37" i="9"/>
  <c r="K56" i="9"/>
  <c r="J35" i="9"/>
  <c r="L54" i="9"/>
  <c r="G72" i="9"/>
  <c r="H30" i="9"/>
  <c r="L34" i="9"/>
  <c r="I49" i="9"/>
  <c r="G38" i="9"/>
  <c r="L76" i="9"/>
  <c r="K36" i="9"/>
  <c r="K55" i="9"/>
  <c r="J34" i="9"/>
  <c r="L53" i="9"/>
  <c r="G71" i="9"/>
  <c r="L33" i="9"/>
  <c r="I48" i="9"/>
  <c r="J52" i="9"/>
  <c r="K67" i="9"/>
  <c r="G37" i="9"/>
  <c r="L75" i="9"/>
  <c r="M36" i="9"/>
  <c r="M55" i="9"/>
  <c r="M35" i="9"/>
  <c r="M54" i="9"/>
  <c r="I36" i="9"/>
  <c r="K38" i="11" l="1"/>
  <c r="M38" i="11"/>
  <c r="H38" i="11"/>
  <c r="I38" i="11"/>
  <c r="L38" i="11"/>
  <c r="J38" i="11"/>
  <c r="AT152" i="9"/>
  <c r="AN152" i="9"/>
  <c r="AT151" i="9"/>
  <c r="AS155" i="9"/>
  <c r="AN151" i="9"/>
  <c r="AO152" i="9"/>
  <c r="AT155" i="9"/>
  <c r="AS153" i="9"/>
  <c r="AN154" i="9"/>
  <c r="AQ151" i="9"/>
  <c r="AP152" i="9"/>
  <c r="AU155" i="9"/>
  <c r="AV155" i="9"/>
  <c r="AO151" i="9"/>
  <c r="AN153" i="9"/>
  <c r="AP153" i="9"/>
  <c r="AQ154" i="9"/>
  <c r="AT153" i="9"/>
  <c r="AQ155" i="9"/>
  <c r="AU153" i="9"/>
  <c r="AP154" i="9"/>
  <c r="AU154" i="9"/>
  <c r="AR155" i="9"/>
  <c r="AS151" i="9"/>
  <c r="AP151" i="9"/>
  <c r="AV153" i="9"/>
  <c r="AP155" i="9"/>
  <c r="AV151" i="9"/>
  <c r="AO155" i="9"/>
  <c r="AO153" i="9"/>
  <c r="AV152" i="9"/>
  <c r="AS154" i="9"/>
  <c r="AR153" i="9"/>
  <c r="AU152" i="9"/>
  <c r="AT154" i="9"/>
  <c r="AR154" i="9"/>
  <c r="AR152" i="9"/>
  <c r="AV154" i="9"/>
  <c r="AU151" i="9"/>
  <c r="AQ152" i="9"/>
  <c r="AQ153" i="9"/>
  <c r="AS152" i="9"/>
  <c r="AR151" i="9"/>
  <c r="AN155" i="9"/>
  <c r="AO154" i="9"/>
  <c r="J119" i="9"/>
  <c r="K122" i="9"/>
  <c r="G117" i="9"/>
  <c r="G120" i="9"/>
  <c r="G123" i="9"/>
  <c r="H117" i="9"/>
  <c r="I120" i="9"/>
  <c r="H123" i="9"/>
  <c r="J117" i="9"/>
  <c r="J120" i="9"/>
  <c r="I123" i="9"/>
  <c r="G118" i="9"/>
  <c r="K120" i="9"/>
  <c r="J123" i="9"/>
  <c r="H118" i="9"/>
  <c r="G121" i="9"/>
  <c r="K123" i="9"/>
  <c r="I118" i="9"/>
  <c r="H121" i="9"/>
  <c r="I119" i="9"/>
  <c r="I122" i="9"/>
  <c r="J118" i="9"/>
  <c r="K118" i="9"/>
  <c r="G119" i="9"/>
  <c r="I121" i="9"/>
  <c r="H119" i="9"/>
  <c r="J121" i="9"/>
  <c r="K121" i="9"/>
  <c r="G122" i="9"/>
  <c r="H120" i="9"/>
  <c r="J122" i="9"/>
  <c r="I117" i="9"/>
  <c r="H122" i="9"/>
  <c r="K119" i="9"/>
  <c r="K117" i="9"/>
  <c r="H95" i="9"/>
  <c r="J98" i="9"/>
  <c r="J95" i="9"/>
  <c r="G96" i="9"/>
  <c r="J99" i="9"/>
  <c r="G98" i="9"/>
  <c r="I95" i="9"/>
  <c r="G99" i="9"/>
  <c r="I98" i="9"/>
  <c r="H99" i="9"/>
  <c r="I99" i="9"/>
  <c r="I96" i="9"/>
  <c r="J97" i="9"/>
  <c r="H96" i="9"/>
  <c r="H100" i="9"/>
  <c r="J101" i="9"/>
  <c r="H98" i="9"/>
  <c r="J96" i="9"/>
  <c r="J100" i="9"/>
  <c r="H101" i="9"/>
  <c r="G95" i="9"/>
  <c r="H97" i="9"/>
  <c r="G101" i="9"/>
  <c r="I101" i="9"/>
  <c r="G97" i="9"/>
  <c r="G100" i="9"/>
  <c r="I97" i="9"/>
  <c r="I100" i="9"/>
  <c r="P49" i="11"/>
  <c r="Q49" i="11"/>
  <c r="R49" i="11"/>
  <c r="S49" i="11"/>
  <c r="T49" i="11"/>
  <c r="U49" i="11"/>
  <c r="R151" i="9" a="1"/>
  <c r="BJ151" i="9" a="1"/>
  <c r="G55" i="10" a="1"/>
  <c r="AY151" i="9" a="1"/>
  <c r="G151" i="9" a="1"/>
  <c r="I49" i="11"/>
  <c r="H49" i="11"/>
  <c r="J49" i="11"/>
  <c r="K49" i="11"/>
  <c r="L49" i="11"/>
  <c r="M49" i="11"/>
  <c r="O55" i="10" a="1"/>
  <c r="O75" i="10" a="1"/>
  <c r="O76" i="10" a="1"/>
  <c r="O54" i="10" a="1"/>
  <c r="G54" i="10" a="1"/>
  <c r="AC151" i="9" a="1"/>
  <c r="G141" i="9" a="1"/>
  <c r="G76" i="10" a="1"/>
  <c r="G75" i="10" a="1"/>
  <c r="G331" i="9"/>
  <c r="H41" i="9"/>
  <c r="K41" i="9"/>
  <c r="I60" i="9"/>
  <c r="H79" i="9"/>
  <c r="AZ151" i="9" l="1"/>
  <c r="AY151" i="9"/>
  <c r="BF152" i="9"/>
  <c r="BE154" i="9"/>
  <c r="BC153" i="9"/>
  <c r="BA155" i="9"/>
  <c r="BG153" i="9"/>
  <c r="BA151" i="9"/>
  <c r="BG152" i="9"/>
  <c r="BF154" i="9"/>
  <c r="BG154" i="9"/>
  <c r="BB153" i="9"/>
  <c r="BD151" i="9"/>
  <c r="BD155" i="9"/>
  <c r="BB152" i="9"/>
  <c r="BC154" i="9"/>
  <c r="BB151" i="9"/>
  <c r="AZ153" i="9"/>
  <c r="AY155" i="9"/>
  <c r="BD153" i="9"/>
  <c r="BC152" i="9"/>
  <c r="BC151" i="9"/>
  <c r="AZ155" i="9"/>
  <c r="BF151" i="9"/>
  <c r="BF155" i="9"/>
  <c r="AZ154" i="9"/>
  <c r="AY152" i="9"/>
  <c r="BE153" i="9"/>
  <c r="BB155" i="9"/>
  <c r="AY154" i="9"/>
  <c r="AZ152" i="9"/>
  <c r="BF153" i="9"/>
  <c r="BC155" i="9"/>
  <c r="BA152" i="9"/>
  <c r="BD152" i="9"/>
  <c r="BE151" i="9"/>
  <c r="AY153" i="9"/>
  <c r="BA153" i="9"/>
  <c r="BD154" i="9"/>
  <c r="BE152" i="9"/>
  <c r="BG155" i="9"/>
  <c r="BB154" i="9"/>
  <c r="BE155" i="9"/>
  <c r="BG151" i="9"/>
  <c r="BA154" i="9"/>
  <c r="BM151" i="9"/>
  <c r="BK155" i="9"/>
  <c r="BQ152" i="9"/>
  <c r="BR154" i="9"/>
  <c r="BJ151" i="9"/>
  <c r="BJ153" i="9"/>
  <c r="BK153" i="9"/>
  <c r="BL151" i="9"/>
  <c r="BN154" i="9"/>
  <c r="BJ154" i="9"/>
  <c r="BO154" i="9"/>
  <c r="BL155" i="9"/>
  <c r="BQ153" i="9"/>
  <c r="BP155" i="9"/>
  <c r="BM154" i="9"/>
  <c r="BM152" i="9"/>
  <c r="BQ155" i="9"/>
  <c r="BP151" i="9"/>
  <c r="BR151" i="9"/>
  <c r="BP154" i="9"/>
  <c r="BJ155" i="9"/>
  <c r="BR155" i="9"/>
  <c r="BJ152" i="9"/>
  <c r="BQ154" i="9"/>
  <c r="BK152" i="9"/>
  <c r="BO151" i="9"/>
  <c r="BN153" i="9"/>
  <c r="BO152" i="9"/>
  <c r="BP153" i="9"/>
  <c r="BR152" i="9"/>
  <c r="BL153" i="9"/>
  <c r="BO153" i="9"/>
  <c r="BL154" i="9"/>
  <c r="BL152" i="9"/>
  <c r="BN155" i="9"/>
  <c r="BR153" i="9"/>
  <c r="BO155" i="9"/>
  <c r="BK154" i="9"/>
  <c r="BP152" i="9"/>
  <c r="BN151" i="9"/>
  <c r="BQ151" i="9"/>
  <c r="BM155" i="9"/>
  <c r="BM153" i="9"/>
  <c r="BK151" i="9"/>
  <c r="BN152" i="9"/>
  <c r="G75" i="10"/>
  <c r="H75" i="10"/>
  <c r="L75" i="10"/>
  <c r="I75" i="10"/>
  <c r="K75" i="10"/>
  <c r="J75" i="10"/>
  <c r="AK152" i="9"/>
  <c r="AF155" i="9"/>
  <c r="AE153" i="9"/>
  <c r="AH155" i="9"/>
  <c r="AD151" i="9"/>
  <c r="AJ153" i="9"/>
  <c r="AG155" i="9"/>
  <c r="AH153" i="9"/>
  <c r="AI155" i="9"/>
  <c r="AK155" i="9"/>
  <c r="AH152" i="9"/>
  <c r="AE155" i="9"/>
  <c r="AC151" i="9"/>
  <c r="AI153" i="9"/>
  <c r="AK153" i="9"/>
  <c r="AF154" i="9"/>
  <c r="AF152" i="9"/>
  <c r="AE151" i="9"/>
  <c r="AF151" i="9"/>
  <c r="AD155" i="9"/>
  <c r="AH151" i="9"/>
  <c r="AC154" i="9"/>
  <c r="AK154" i="9"/>
  <c r="AD152" i="9"/>
  <c r="AD154" i="9"/>
  <c r="AE152" i="9"/>
  <c r="AJ152" i="9"/>
  <c r="AC152" i="9"/>
  <c r="AG153" i="9"/>
  <c r="AI152" i="9"/>
  <c r="AG152" i="9"/>
  <c r="AF153" i="9"/>
  <c r="AI154" i="9"/>
  <c r="AC155" i="9"/>
  <c r="AG151" i="9"/>
  <c r="AJ154" i="9"/>
  <c r="AI151" i="9"/>
  <c r="AH154" i="9"/>
  <c r="AC153" i="9"/>
  <c r="AE154" i="9"/>
  <c r="AD153" i="9"/>
  <c r="AK151" i="9"/>
  <c r="AJ155" i="9"/>
  <c r="AJ151" i="9"/>
  <c r="AG154" i="9"/>
  <c r="T75" i="10"/>
  <c r="O75" i="10"/>
  <c r="P75" i="10"/>
  <c r="Q75" i="10"/>
  <c r="S75" i="10"/>
  <c r="R75" i="10"/>
  <c r="K76" i="10"/>
  <c r="G76" i="10"/>
  <c r="I76" i="10"/>
  <c r="L76" i="10"/>
  <c r="H76" i="10"/>
  <c r="J76" i="10"/>
  <c r="J155" i="9"/>
  <c r="G151" i="9"/>
  <c r="L153" i="9"/>
  <c r="L155" i="9"/>
  <c r="I151" i="9"/>
  <c r="K153" i="9"/>
  <c r="K151" i="9"/>
  <c r="H153" i="9"/>
  <c r="G154" i="9"/>
  <c r="J152" i="9"/>
  <c r="N155" i="9"/>
  <c r="H152" i="9"/>
  <c r="O155" i="9"/>
  <c r="M153" i="9"/>
  <c r="J153" i="9"/>
  <c r="O152" i="9"/>
  <c r="N152" i="9"/>
  <c r="M154" i="9"/>
  <c r="H151" i="9"/>
  <c r="H154" i="9"/>
  <c r="L151" i="9"/>
  <c r="N153" i="9"/>
  <c r="N151" i="9"/>
  <c r="I154" i="9"/>
  <c r="O151" i="9"/>
  <c r="H155" i="9"/>
  <c r="K155" i="9"/>
  <c r="I153" i="9"/>
  <c r="O154" i="9"/>
  <c r="J154" i="9"/>
  <c r="M151" i="9"/>
  <c r="N154" i="9"/>
  <c r="K152" i="9"/>
  <c r="I155" i="9"/>
  <c r="I152" i="9"/>
  <c r="G153" i="9"/>
  <c r="L152" i="9"/>
  <c r="M155" i="9"/>
  <c r="M152" i="9"/>
  <c r="G155" i="9"/>
  <c r="K154" i="9"/>
  <c r="O153" i="9"/>
  <c r="J151" i="9"/>
  <c r="G152" i="9"/>
  <c r="L154" i="9"/>
  <c r="R151" i="9"/>
  <c r="R153" i="9"/>
  <c r="Y154" i="9"/>
  <c r="T151" i="9"/>
  <c r="R155" i="9"/>
  <c r="W153" i="9"/>
  <c r="S151" i="9"/>
  <c r="S153" i="9"/>
  <c r="Z154" i="9"/>
  <c r="T153" i="9"/>
  <c r="U153" i="9"/>
  <c r="X151" i="9"/>
  <c r="V152" i="9"/>
  <c r="X154" i="9"/>
  <c r="S155" i="9"/>
  <c r="V155" i="9"/>
  <c r="Y151" i="9"/>
  <c r="Y155" i="9"/>
  <c r="U154" i="9"/>
  <c r="V151" i="9"/>
  <c r="V153" i="9"/>
  <c r="W154" i="9"/>
  <c r="Z151" i="9"/>
  <c r="Y153" i="9"/>
  <c r="Z155" i="9"/>
  <c r="R152" i="9"/>
  <c r="V154" i="9"/>
  <c r="S154" i="9"/>
  <c r="T152" i="9"/>
  <c r="W152" i="9"/>
  <c r="Y152" i="9"/>
  <c r="Z153" i="9"/>
  <c r="U152" i="9"/>
  <c r="U155" i="9"/>
  <c r="Z152" i="9"/>
  <c r="X153" i="9"/>
  <c r="U151" i="9"/>
  <c r="X152" i="9"/>
  <c r="R154" i="9"/>
  <c r="W151" i="9"/>
  <c r="W155" i="9"/>
  <c r="T155" i="9"/>
  <c r="X155" i="9"/>
  <c r="S152" i="9"/>
  <c r="T154" i="9"/>
  <c r="P54" i="10"/>
  <c r="O54" i="10"/>
  <c r="Q54" i="10"/>
  <c r="R54" i="10"/>
  <c r="S54" i="10"/>
  <c r="T54" i="10"/>
  <c r="G142" i="9"/>
  <c r="M141" i="9"/>
  <c r="H143" i="9"/>
  <c r="L144" i="9"/>
  <c r="N141" i="9"/>
  <c r="I143" i="9"/>
  <c r="N144" i="9"/>
  <c r="K143" i="9"/>
  <c r="G145" i="9"/>
  <c r="H145" i="9"/>
  <c r="K145" i="9"/>
  <c r="L145" i="9"/>
  <c r="N142" i="9"/>
  <c r="O141" i="9"/>
  <c r="M142" i="9"/>
  <c r="J141" i="9"/>
  <c r="O145" i="9"/>
  <c r="O144" i="9"/>
  <c r="L143" i="9"/>
  <c r="J142" i="9"/>
  <c r="I145" i="9"/>
  <c r="H141" i="9"/>
  <c r="H144" i="9"/>
  <c r="O142" i="9"/>
  <c r="G143" i="9"/>
  <c r="H142" i="9"/>
  <c r="I142" i="9"/>
  <c r="M143" i="9"/>
  <c r="N143" i="9"/>
  <c r="L142" i="9"/>
  <c r="M145" i="9"/>
  <c r="K141" i="9"/>
  <c r="N145" i="9"/>
  <c r="G141" i="9"/>
  <c r="K142" i="9"/>
  <c r="O143" i="9"/>
  <c r="J145" i="9"/>
  <c r="L141" i="9"/>
  <c r="G144" i="9"/>
  <c r="I141" i="9"/>
  <c r="I144" i="9"/>
  <c r="J144" i="9"/>
  <c r="K144" i="9"/>
  <c r="M144" i="9"/>
  <c r="J143" i="9"/>
  <c r="H54" i="10"/>
  <c r="G54" i="10"/>
  <c r="I54" i="10"/>
  <c r="K54" i="10"/>
  <c r="L54" i="10"/>
  <c r="J54" i="10"/>
  <c r="S76" i="10"/>
  <c r="Q76" i="10"/>
  <c r="P76" i="10"/>
  <c r="O76" i="10"/>
  <c r="R76" i="10"/>
  <c r="T76" i="10"/>
  <c r="O55" i="10"/>
  <c r="P55" i="10"/>
  <c r="Q55" i="10"/>
  <c r="R55" i="10"/>
  <c r="S55" i="10"/>
  <c r="T55" i="10"/>
  <c r="H55" i="10"/>
  <c r="K55" i="10"/>
  <c r="I55" i="10"/>
  <c r="G55" i="10"/>
  <c r="L55" i="10"/>
  <c r="J55" i="10"/>
  <c r="U351" i="9" l="1" a="1"/>
  <c r="AI351" i="9" a="1"/>
  <c r="H25" i="9"/>
  <c r="I25" i="9" s="1"/>
  <c r="J25" i="9" s="1"/>
  <c r="K25" i="9" s="1"/>
  <c r="L25" i="9" s="1"/>
  <c r="M25" i="9" s="1"/>
  <c r="H44" i="9"/>
  <c r="I44" i="9" s="1"/>
  <c r="J44" i="9" s="1"/>
  <c r="K44" i="9" s="1"/>
  <c r="L44" i="9" s="1"/>
  <c r="M44" i="9" s="1"/>
  <c r="H63" i="9"/>
  <c r="I63" i="9" s="1"/>
  <c r="J63" i="9" s="1"/>
  <c r="K63" i="9" s="1"/>
  <c r="L63" i="9" s="1"/>
  <c r="M63" i="9" s="1"/>
  <c r="AB351" i="9" l="1" a="1"/>
  <c r="G351" i="9" a="1"/>
  <c r="J351" i="9" s="1"/>
  <c r="AP351" i="9" a="1"/>
  <c r="N351" i="9" a="1"/>
  <c r="O351" i="9" s="1"/>
  <c r="V351" i="9"/>
  <c r="W351" i="9"/>
  <c r="X351" i="9"/>
  <c r="U351" i="9"/>
  <c r="AK351" i="9"/>
  <c r="AI351" i="9"/>
  <c r="AJ351" i="9"/>
  <c r="AL351" i="9"/>
  <c r="AC351" i="9"/>
  <c r="AE351" i="9"/>
  <c r="AB351" i="9"/>
  <c r="AD351" i="9"/>
  <c r="N351" i="9"/>
  <c r="H166" i="8"/>
  <c r="H165" i="8"/>
  <c r="H164" i="8"/>
  <c r="H163" i="8"/>
  <c r="H162" i="8"/>
  <c r="H161" i="8"/>
  <c r="J119" i="8" a="1"/>
  <c r="J124" i="8" s="1"/>
  <c r="I305" i="9" a="1"/>
  <c r="J305" i="9" s="1"/>
  <c r="P351" i="9" l="1"/>
  <c r="I351" i="9"/>
  <c r="G351" i="9"/>
  <c r="H201" i="9" a="1"/>
  <c r="P307" i="9" a="1"/>
  <c r="Q351" i="9"/>
  <c r="H351" i="9"/>
  <c r="AN229" i="9" a="1"/>
  <c r="AF307" i="9" a="1"/>
  <c r="AS351" i="9"/>
  <c r="AR351" i="9"/>
  <c r="AP351" i="9"/>
  <c r="AQ351" i="9"/>
  <c r="X307" i="9" a="1"/>
  <c r="P215" i="9" a="1"/>
  <c r="X201" i="9" a="1"/>
  <c r="AV229" i="9" a="1"/>
  <c r="AN215" i="9" a="1"/>
  <c r="H215" i="9" a="1"/>
  <c r="AN201" i="9" a="1"/>
  <c r="AF201" i="9" a="1"/>
  <c r="H307" i="9" a="1"/>
  <c r="H229" i="9" a="1"/>
  <c r="AF229" i="9" a="1"/>
  <c r="AF215" i="9" a="1"/>
  <c r="X229" i="9" a="1"/>
  <c r="X215" i="9" a="1"/>
  <c r="J125" i="8"/>
  <c r="J123" i="8"/>
  <c r="J122" i="8"/>
  <c r="J121" i="8"/>
  <c r="J120" i="8"/>
  <c r="J119" i="8"/>
  <c r="K305" i="9"/>
  <c r="L305" i="9"/>
  <c r="I305" i="9"/>
  <c r="AP229" i="9" l="1"/>
  <c r="AO229" i="9"/>
  <c r="AQ229" i="9"/>
  <c r="AE230" i="9" a="1"/>
  <c r="AU308" i="9" a="1"/>
  <c r="G202" i="9" a="1"/>
  <c r="AM216" i="9" a="1"/>
  <c r="G216" i="9" a="1"/>
  <c r="O202" i="9" a="1"/>
  <c r="AV507" i="9" a="1"/>
  <c r="AV508" i="9" s="1"/>
  <c r="AU230" i="9" a="1"/>
  <c r="AM202" i="9" a="1"/>
  <c r="W216" i="9" a="1"/>
  <c r="AE216" i="9" a="1"/>
  <c r="O308" i="9" a="1"/>
  <c r="AU216" i="9" a="1"/>
  <c r="G308" i="9" a="1"/>
  <c r="AE308" i="9" a="1"/>
  <c r="AM308" i="9" a="1"/>
  <c r="G230" i="9" a="1"/>
  <c r="W202" i="9" a="1"/>
  <c r="AM230" i="9" a="1"/>
  <c r="AU202" i="9" a="1"/>
  <c r="AE202" i="9" a="1"/>
  <c r="AN229" i="9"/>
  <c r="AV307" i="9" a="1"/>
  <c r="P201" i="9" a="1"/>
  <c r="O216" i="9" a="1"/>
  <c r="AV215" i="9" a="1"/>
  <c r="AV201" i="9" a="1"/>
  <c r="P229" i="9" a="1"/>
  <c r="W308" i="9" a="1"/>
  <c r="AN307" i="9" a="1"/>
  <c r="AI229" i="9"/>
  <c r="AF229" i="9"/>
  <c r="AG229" i="9"/>
  <c r="AH229" i="9"/>
  <c r="X215" i="9"/>
  <c r="AA215" i="9"/>
  <c r="Y215" i="9"/>
  <c r="Z215" i="9"/>
  <c r="P307" i="9"/>
  <c r="S307" i="9"/>
  <c r="Q307" i="9"/>
  <c r="R307" i="9"/>
  <c r="H229" i="9"/>
  <c r="J229" i="9"/>
  <c r="I229" i="9"/>
  <c r="K229" i="9"/>
  <c r="AF307" i="9"/>
  <c r="AG307" i="9"/>
  <c r="AH307" i="9"/>
  <c r="AI307" i="9"/>
  <c r="Q215" i="9"/>
  <c r="R215" i="9"/>
  <c r="S215" i="9"/>
  <c r="P215" i="9"/>
  <c r="AW229" i="9"/>
  <c r="AX229" i="9"/>
  <c r="AV229" i="9"/>
  <c r="AY229" i="9"/>
  <c r="AH201" i="9"/>
  <c r="AF201" i="9"/>
  <c r="AG201" i="9"/>
  <c r="AI201" i="9"/>
  <c r="X229" i="9"/>
  <c r="Y229" i="9"/>
  <c r="AA229" i="9"/>
  <c r="Z229" i="9"/>
  <c r="AQ215" i="9"/>
  <c r="AN215" i="9"/>
  <c r="AO215" i="9"/>
  <c r="AP215" i="9"/>
  <c r="X201" i="9"/>
  <c r="Y201" i="9"/>
  <c r="Z201" i="9"/>
  <c r="AA201" i="9"/>
  <c r="J307" i="9"/>
  <c r="I307" i="9"/>
  <c r="K307" i="9"/>
  <c r="H307" i="9"/>
  <c r="J201" i="9"/>
  <c r="K201" i="9"/>
  <c r="H201" i="9"/>
  <c r="I201" i="9"/>
  <c r="AO201" i="9"/>
  <c r="AQ201" i="9"/>
  <c r="AN201" i="9"/>
  <c r="AP201" i="9"/>
  <c r="AF215" i="9"/>
  <c r="AG215" i="9"/>
  <c r="AH215" i="9"/>
  <c r="AI215" i="9"/>
  <c r="X307" i="9"/>
  <c r="Z307" i="9"/>
  <c r="Y307" i="9"/>
  <c r="AA307" i="9"/>
  <c r="I215" i="9"/>
  <c r="J215" i="9"/>
  <c r="K215" i="9"/>
  <c r="H215" i="9"/>
  <c r="G119" i="8" a="1"/>
  <c r="G119" i="8" s="1"/>
  <c r="AO507" i="9" l="1" a="1"/>
  <c r="AO507" i="9" s="1"/>
  <c r="Y507" i="9" a="1"/>
  <c r="Y507" i="9" s="1"/>
  <c r="U352" i="9" a="1"/>
  <c r="X355" i="9" s="1"/>
  <c r="AG507" i="9" a="1"/>
  <c r="AG507" i="9" s="1"/>
  <c r="AP352" i="9" a="1"/>
  <c r="AR355" i="9" s="1"/>
  <c r="AW507" i="9" a="1"/>
  <c r="AW507" i="9" s="1"/>
  <c r="G352" i="9" a="1"/>
  <c r="G356" i="9" s="1"/>
  <c r="AY507" i="9" a="1"/>
  <c r="AY508" i="9" s="1"/>
  <c r="AI352" i="9" a="1"/>
  <c r="AM352" i="9" s="1"/>
  <c r="AB352" i="9" a="1"/>
  <c r="AE354" i="9" s="1"/>
  <c r="N352" i="9" a="1"/>
  <c r="R356" i="9" s="1"/>
  <c r="AH507" i="9" a="1"/>
  <c r="AH509" i="9" s="1"/>
  <c r="AQ507" i="9" a="1"/>
  <c r="AQ508" i="9" s="1"/>
  <c r="X507" i="9" a="1"/>
  <c r="X507" i="9" s="1"/>
  <c r="AA507" i="9" a="1"/>
  <c r="AA508" i="9" s="1"/>
  <c r="AF507" i="9" a="1"/>
  <c r="AF508" i="9" s="1"/>
  <c r="P507" i="9" a="1"/>
  <c r="P511" i="9" s="1"/>
  <c r="T507" i="9" a="1"/>
  <c r="T507" i="9" s="1"/>
  <c r="AN507" i="9" a="1"/>
  <c r="AN508" i="9" s="1"/>
  <c r="AI507" i="9" a="1"/>
  <c r="AI508" i="9" s="1"/>
  <c r="AX507" i="9" a="1"/>
  <c r="AX508" i="9" s="1"/>
  <c r="Q507" i="9" a="1"/>
  <c r="Q509" i="9" s="1"/>
  <c r="R507" i="9" a="1"/>
  <c r="R510" i="9" s="1"/>
  <c r="AZ507" i="9" a="1"/>
  <c r="AZ509" i="9" s="1"/>
  <c r="AB507" i="9" a="1"/>
  <c r="AB508" i="9" s="1"/>
  <c r="Z507" i="9" a="1"/>
  <c r="Z511" i="9" s="1"/>
  <c r="AJ507" i="9" a="1"/>
  <c r="AJ508" i="9" s="1"/>
  <c r="AR507" i="9" a="1"/>
  <c r="AR507" i="9" s="1"/>
  <c r="S507" i="9" a="1"/>
  <c r="S511" i="9" s="1"/>
  <c r="K507" i="9" a="1"/>
  <c r="AO510" i="9"/>
  <c r="H507" i="9" a="1"/>
  <c r="O230" i="9" a="1"/>
  <c r="AO307" i="9"/>
  <c r="AN307" i="9"/>
  <c r="AP307" i="9"/>
  <c r="AQ307" i="9"/>
  <c r="L507" i="9" a="1"/>
  <c r="AP507" i="9" a="1"/>
  <c r="Q229" i="9"/>
  <c r="R229" i="9"/>
  <c r="S229" i="9"/>
  <c r="P229" i="9"/>
  <c r="Q201" i="9"/>
  <c r="S201" i="9"/>
  <c r="P201" i="9"/>
  <c r="R201" i="9"/>
  <c r="AV201" i="9"/>
  <c r="AW201" i="9"/>
  <c r="AY201" i="9"/>
  <c r="AX201" i="9"/>
  <c r="J507" i="9" a="1"/>
  <c r="AX215" i="9"/>
  <c r="AV215" i="9"/>
  <c r="AW215" i="9"/>
  <c r="AY215" i="9"/>
  <c r="I507" i="9" a="1"/>
  <c r="AX307" i="9"/>
  <c r="AY307" i="9"/>
  <c r="AW307" i="9"/>
  <c r="AV307" i="9"/>
  <c r="W230" i="9" a="1"/>
  <c r="AV510" i="9"/>
  <c r="AV511" i="9"/>
  <c r="AV507" i="9"/>
  <c r="AV509" i="9"/>
  <c r="AW509" i="9"/>
  <c r="AW511" i="9"/>
  <c r="AG511" i="9"/>
  <c r="AG509" i="9"/>
  <c r="AG508" i="9"/>
  <c r="AX203" i="9"/>
  <c r="AX205" i="9"/>
  <c r="AX207" i="9"/>
  <c r="AZ203" i="9"/>
  <c r="AZ205" i="9"/>
  <c r="AZ207" i="9"/>
  <c r="AW202" i="9"/>
  <c r="AY204" i="9"/>
  <c r="AU207" i="9"/>
  <c r="AY202" i="9"/>
  <c r="AU205" i="9"/>
  <c r="AW207" i="9"/>
  <c r="AZ202" i="9"/>
  <c r="AV205" i="9"/>
  <c r="AY207" i="9"/>
  <c r="AV204" i="9"/>
  <c r="AV207" i="9"/>
  <c r="AW204" i="9"/>
  <c r="AW205" i="9"/>
  <c r="AV202" i="9"/>
  <c r="AY205" i="9"/>
  <c r="AX202" i="9"/>
  <c r="AV206" i="9"/>
  <c r="AV203" i="9"/>
  <c r="AW206" i="9"/>
  <c r="AW203" i="9"/>
  <c r="AY206" i="9"/>
  <c r="AU204" i="9"/>
  <c r="AX204" i="9"/>
  <c r="AZ204" i="9"/>
  <c r="AU202" i="9"/>
  <c r="AU206" i="9"/>
  <c r="AU203" i="9"/>
  <c r="AX206" i="9"/>
  <c r="AY203" i="9"/>
  <c r="AZ206" i="9"/>
  <c r="Y352" i="9"/>
  <c r="V355" i="9"/>
  <c r="X357" i="9"/>
  <c r="V353" i="9"/>
  <c r="X356" i="9"/>
  <c r="U357" i="9"/>
  <c r="W357" i="9"/>
  <c r="X352" i="9"/>
  <c r="V356" i="9"/>
  <c r="U355" i="9"/>
  <c r="W355" i="9"/>
  <c r="Y355" i="9"/>
  <c r="W354" i="9"/>
  <c r="Y354" i="9"/>
  <c r="W356" i="9"/>
  <c r="V352" i="9"/>
  <c r="W352" i="9"/>
  <c r="W353" i="9"/>
  <c r="X353" i="9"/>
  <c r="Y356" i="9"/>
  <c r="P508" i="9"/>
  <c r="AR217" i="9"/>
  <c r="AR219" i="9"/>
  <c r="AR221" i="9"/>
  <c r="AN216" i="9"/>
  <c r="AN218" i="9"/>
  <c r="AN220" i="9"/>
  <c r="AO217" i="9"/>
  <c r="AQ219" i="9"/>
  <c r="AQ217" i="9"/>
  <c r="AO220" i="9"/>
  <c r="AM218" i="9"/>
  <c r="AP220" i="9"/>
  <c r="AO216" i="9"/>
  <c r="AN219" i="9"/>
  <c r="AP216" i="9"/>
  <c r="AO219" i="9"/>
  <c r="AM217" i="9"/>
  <c r="AR220" i="9"/>
  <c r="AM221" i="9"/>
  <c r="AO218" i="9"/>
  <c r="AN221" i="9"/>
  <c r="AP218" i="9"/>
  <c r="AO221" i="9"/>
  <c r="AQ218" i="9"/>
  <c r="AR218" i="9"/>
  <c r="AQ221" i="9"/>
  <c r="AQ216" i="9"/>
  <c r="AP219" i="9"/>
  <c r="AR216" i="9"/>
  <c r="AM220" i="9"/>
  <c r="AQ220" i="9"/>
  <c r="AN217" i="9"/>
  <c r="AP217" i="9"/>
  <c r="AP221" i="9"/>
  <c r="AM216" i="9"/>
  <c r="AM219" i="9"/>
  <c r="AR354" i="9"/>
  <c r="AP202" i="9"/>
  <c r="AP204" i="9"/>
  <c r="AP206" i="9"/>
  <c r="AR202" i="9"/>
  <c r="AR204" i="9"/>
  <c r="AR206" i="9"/>
  <c r="AO202" i="9"/>
  <c r="AM205" i="9"/>
  <c r="AO207" i="9"/>
  <c r="AM203" i="9"/>
  <c r="AO205" i="9"/>
  <c r="AQ207" i="9"/>
  <c r="AN203" i="9"/>
  <c r="AP205" i="9"/>
  <c r="AR207" i="9"/>
  <c r="AQ203" i="9"/>
  <c r="AQ206" i="9"/>
  <c r="AR203" i="9"/>
  <c r="AM207" i="9"/>
  <c r="AO204" i="9"/>
  <c r="AQ204" i="9"/>
  <c r="AQ205" i="9"/>
  <c r="AN202" i="9"/>
  <c r="AR205" i="9"/>
  <c r="AN206" i="9"/>
  <c r="AP203" i="9"/>
  <c r="AM204" i="9"/>
  <c r="AN207" i="9"/>
  <c r="AN204" i="9"/>
  <c r="AP207" i="9"/>
  <c r="AN205" i="9"/>
  <c r="AM202" i="9"/>
  <c r="AQ202" i="9"/>
  <c r="AM206" i="9"/>
  <c r="AO203" i="9"/>
  <c r="AO206" i="9"/>
  <c r="AN308" i="9"/>
  <c r="AN310" i="9"/>
  <c r="AN312" i="9"/>
  <c r="AP308" i="9"/>
  <c r="AP310" i="9"/>
  <c r="AP312" i="9"/>
  <c r="AQ308" i="9"/>
  <c r="AM311" i="9"/>
  <c r="AO313" i="9"/>
  <c r="AR308" i="9"/>
  <c r="AN311" i="9"/>
  <c r="AP313" i="9"/>
  <c r="AM309" i="9"/>
  <c r="AO311" i="9"/>
  <c r="AQ313" i="9"/>
  <c r="AN309" i="9"/>
  <c r="AP311" i="9"/>
  <c r="AR313" i="9"/>
  <c r="AO310" i="9"/>
  <c r="AQ310" i="9"/>
  <c r="AR311" i="9"/>
  <c r="AM308" i="9"/>
  <c r="AO308" i="9"/>
  <c r="AO309" i="9"/>
  <c r="AR312" i="9"/>
  <c r="AQ309" i="9"/>
  <c r="AR309" i="9"/>
  <c r="AR310" i="9"/>
  <c r="AQ311" i="9"/>
  <c r="AM312" i="9"/>
  <c r="AO312" i="9"/>
  <c r="AQ312" i="9"/>
  <c r="AP309" i="9"/>
  <c r="AM313" i="9"/>
  <c r="AN313" i="9"/>
  <c r="AM310" i="9"/>
  <c r="J202" i="9"/>
  <c r="J204" i="9"/>
  <c r="J206" i="9"/>
  <c r="L202" i="9"/>
  <c r="L204" i="9"/>
  <c r="L206" i="9"/>
  <c r="G202" i="9"/>
  <c r="I204" i="9"/>
  <c r="G207" i="9"/>
  <c r="I202" i="9"/>
  <c r="G205" i="9"/>
  <c r="I207" i="9"/>
  <c r="K202" i="9"/>
  <c r="H205" i="9"/>
  <c r="J207" i="9"/>
  <c r="K204" i="9"/>
  <c r="I205" i="9"/>
  <c r="H203" i="9"/>
  <c r="G206" i="9"/>
  <c r="I206" i="9"/>
  <c r="K203" i="9"/>
  <c r="K206" i="9"/>
  <c r="K207" i="9"/>
  <c r="H204" i="9"/>
  <c r="J205" i="9"/>
  <c r="H202" i="9"/>
  <c r="K205" i="9"/>
  <c r="G203" i="9"/>
  <c r="L205" i="9"/>
  <c r="I203" i="9"/>
  <c r="H206" i="9"/>
  <c r="J203" i="9"/>
  <c r="L203" i="9"/>
  <c r="H207" i="9"/>
  <c r="G204" i="9"/>
  <c r="L207" i="9"/>
  <c r="AI231" i="9"/>
  <c r="AI233" i="9"/>
  <c r="AI235" i="9"/>
  <c r="AE230" i="9"/>
  <c r="AE232" i="9"/>
  <c r="AE234" i="9"/>
  <c r="AF230" i="9"/>
  <c r="AH232" i="9"/>
  <c r="AJ234" i="9"/>
  <c r="AH230" i="9"/>
  <c r="AJ232" i="9"/>
  <c r="AF235" i="9"/>
  <c r="AI230" i="9"/>
  <c r="AE233" i="9"/>
  <c r="AG235" i="9"/>
  <c r="AG230" i="9"/>
  <c r="AH233" i="9"/>
  <c r="AJ230" i="9"/>
  <c r="AJ233" i="9"/>
  <c r="AG231" i="9"/>
  <c r="AH231" i="9"/>
  <c r="AF232" i="9"/>
  <c r="AH235" i="9"/>
  <c r="AJ235" i="9"/>
  <c r="AI232" i="9"/>
  <c r="AG233" i="9"/>
  <c r="AE231" i="9"/>
  <c r="AF234" i="9"/>
  <c r="AF231" i="9"/>
  <c r="AG234" i="9"/>
  <c r="AH234" i="9"/>
  <c r="AI234" i="9"/>
  <c r="AJ231" i="9"/>
  <c r="AE235" i="9"/>
  <c r="AG232" i="9"/>
  <c r="AF233" i="9"/>
  <c r="Y509" i="9"/>
  <c r="Z216" i="9"/>
  <c r="Z218" i="9"/>
  <c r="Z220" i="9"/>
  <c r="AB216" i="9"/>
  <c r="AB218" i="9"/>
  <c r="AB220" i="9"/>
  <c r="W218" i="9"/>
  <c r="Y220" i="9"/>
  <c r="W216" i="9"/>
  <c r="Y218" i="9"/>
  <c r="W221" i="9"/>
  <c r="X216" i="9"/>
  <c r="AA218" i="9"/>
  <c r="X221" i="9"/>
  <c r="W217" i="9"/>
  <c r="AB219" i="9"/>
  <c r="X217" i="9"/>
  <c r="W220" i="9"/>
  <c r="AB217" i="9"/>
  <c r="Z221" i="9"/>
  <c r="X218" i="9"/>
  <c r="AB221" i="9"/>
  <c r="X219" i="9"/>
  <c r="Y216" i="9"/>
  <c r="AA219" i="9"/>
  <c r="Y217" i="9"/>
  <c r="X220" i="9"/>
  <c r="Z217" i="9"/>
  <c r="AA220" i="9"/>
  <c r="AA217" i="9"/>
  <c r="Y221" i="9"/>
  <c r="AA221" i="9"/>
  <c r="W219" i="9"/>
  <c r="Y219" i="9"/>
  <c r="Z219" i="9"/>
  <c r="AA216" i="9"/>
  <c r="AF510" i="9"/>
  <c r="AF511" i="9"/>
  <c r="G230" i="9"/>
  <c r="G232" i="9"/>
  <c r="G234" i="9"/>
  <c r="I230" i="9"/>
  <c r="I232" i="9"/>
  <c r="I234" i="9"/>
  <c r="J230" i="9"/>
  <c r="L232" i="9"/>
  <c r="H235" i="9"/>
  <c r="L230" i="9"/>
  <c r="H233" i="9"/>
  <c r="J235" i="9"/>
  <c r="G231" i="9"/>
  <c r="I233" i="9"/>
  <c r="K235" i="9"/>
  <c r="G233" i="9"/>
  <c r="J233" i="9"/>
  <c r="J234" i="9"/>
  <c r="K234" i="9"/>
  <c r="K231" i="9"/>
  <c r="L234" i="9"/>
  <c r="G235" i="9"/>
  <c r="H232" i="9"/>
  <c r="I235" i="9"/>
  <c r="J232" i="9"/>
  <c r="H230" i="9"/>
  <c r="K233" i="9"/>
  <c r="K230" i="9"/>
  <c r="L233" i="9"/>
  <c r="H231" i="9"/>
  <c r="H234" i="9"/>
  <c r="I231" i="9"/>
  <c r="J231" i="9"/>
  <c r="L231" i="9"/>
  <c r="L235" i="9"/>
  <c r="K232" i="9"/>
  <c r="AX217" i="9"/>
  <c r="AX219" i="9"/>
  <c r="AX221" i="9"/>
  <c r="AZ217" i="9"/>
  <c r="AZ219" i="9"/>
  <c r="AZ221" i="9"/>
  <c r="AU217" i="9"/>
  <c r="AW219" i="9"/>
  <c r="AW217" i="9"/>
  <c r="AU220" i="9"/>
  <c r="AY217" i="9"/>
  <c r="AV220" i="9"/>
  <c r="AX216" i="9"/>
  <c r="AY219" i="9"/>
  <c r="AY216" i="9"/>
  <c r="AW220" i="9"/>
  <c r="AZ220" i="9"/>
  <c r="AV218" i="9"/>
  <c r="AW218" i="9"/>
  <c r="AX218" i="9"/>
  <c r="AW221" i="9"/>
  <c r="AY221" i="9"/>
  <c r="AZ218" i="9"/>
  <c r="AV216" i="9"/>
  <c r="AW216" i="9"/>
  <c r="AV219" i="9"/>
  <c r="AZ216" i="9"/>
  <c r="AX220" i="9"/>
  <c r="AV217" i="9"/>
  <c r="AY220" i="9"/>
  <c r="AU218" i="9"/>
  <c r="AU221" i="9"/>
  <c r="AV221" i="9"/>
  <c r="AY218" i="9"/>
  <c r="AU216" i="9"/>
  <c r="AU219" i="9"/>
  <c r="AL357" i="9"/>
  <c r="AJ356" i="9"/>
  <c r="AM353" i="9"/>
  <c r="AK354" i="9"/>
  <c r="AI355" i="9"/>
  <c r="AK355" i="9"/>
  <c r="AL355" i="9"/>
  <c r="AJ352" i="9"/>
  <c r="AM357" i="9"/>
  <c r="AI352" i="9"/>
  <c r="AK356" i="9"/>
  <c r="AN230" i="9"/>
  <c r="AN232" i="9"/>
  <c r="AN234" i="9"/>
  <c r="AP230" i="9"/>
  <c r="AP232" i="9"/>
  <c r="AP234" i="9"/>
  <c r="AQ231" i="9"/>
  <c r="AM234" i="9"/>
  <c r="AR231" i="9"/>
  <c r="AO234" i="9"/>
  <c r="AM232" i="9"/>
  <c r="AQ234" i="9"/>
  <c r="AO232" i="9"/>
  <c r="AR234" i="9"/>
  <c r="AR232" i="9"/>
  <c r="AR235" i="9"/>
  <c r="AM233" i="9"/>
  <c r="AQ233" i="9"/>
  <c r="AR233" i="9"/>
  <c r="AM231" i="9"/>
  <c r="AM235" i="9"/>
  <c r="AN235" i="9"/>
  <c r="AO231" i="9"/>
  <c r="AO235" i="9"/>
  <c r="AP231" i="9"/>
  <c r="AN233" i="9"/>
  <c r="AM230" i="9"/>
  <c r="AO233" i="9"/>
  <c r="AO230" i="9"/>
  <c r="AP233" i="9"/>
  <c r="AQ230" i="9"/>
  <c r="AR230" i="9"/>
  <c r="AN231" i="9"/>
  <c r="AP235" i="9"/>
  <c r="AQ232" i="9"/>
  <c r="AQ235" i="9"/>
  <c r="S216" i="9"/>
  <c r="S218" i="9"/>
  <c r="S220" i="9"/>
  <c r="O217" i="9"/>
  <c r="O219" i="9"/>
  <c r="O221" i="9"/>
  <c r="R217" i="9"/>
  <c r="T219" i="9"/>
  <c r="S217" i="9"/>
  <c r="O220" i="9"/>
  <c r="T217" i="9"/>
  <c r="P220" i="9"/>
  <c r="O218" i="9"/>
  <c r="Q220" i="9"/>
  <c r="T216" i="9"/>
  <c r="T220" i="9"/>
  <c r="P217" i="9"/>
  <c r="P221" i="9"/>
  <c r="S221" i="9"/>
  <c r="P219" i="9"/>
  <c r="Q219" i="9"/>
  <c r="P216" i="9"/>
  <c r="R219" i="9"/>
  <c r="S219" i="9"/>
  <c r="Q217" i="9"/>
  <c r="Q221" i="9"/>
  <c r="P218" i="9"/>
  <c r="R221" i="9"/>
  <c r="Q218" i="9"/>
  <c r="R218" i="9"/>
  <c r="T221" i="9"/>
  <c r="T218" i="9"/>
  <c r="O216" i="9"/>
  <c r="Q216" i="9"/>
  <c r="R216" i="9"/>
  <c r="R220" i="9"/>
  <c r="AA511" i="9"/>
  <c r="AA507" i="9"/>
  <c r="AA509" i="9"/>
  <c r="AX230" i="9"/>
  <c r="AX232" i="9"/>
  <c r="AX234" i="9"/>
  <c r="AZ230" i="9"/>
  <c r="AZ232" i="9"/>
  <c r="AZ234" i="9"/>
  <c r="AY231" i="9"/>
  <c r="AU234" i="9"/>
  <c r="AU232" i="9"/>
  <c r="AW234" i="9"/>
  <c r="AV232" i="9"/>
  <c r="AY234" i="9"/>
  <c r="AZ231" i="9"/>
  <c r="AW235" i="9"/>
  <c r="AW232" i="9"/>
  <c r="AX235" i="9"/>
  <c r="AU230" i="9"/>
  <c r="AV230" i="9"/>
  <c r="AW233" i="9"/>
  <c r="AX233" i="9"/>
  <c r="AY230" i="9"/>
  <c r="AZ233" i="9"/>
  <c r="AV231" i="9"/>
  <c r="AV234" i="9"/>
  <c r="AU235" i="9"/>
  <c r="AV235" i="9"/>
  <c r="AY232" i="9"/>
  <c r="AY235" i="9"/>
  <c r="AU233" i="9"/>
  <c r="AZ235" i="9"/>
  <c r="AV233" i="9"/>
  <c r="AW230" i="9"/>
  <c r="AY233" i="9"/>
  <c r="AU231" i="9"/>
  <c r="AW231" i="9"/>
  <c r="AX231" i="9"/>
  <c r="L309" i="9"/>
  <c r="L311" i="9"/>
  <c r="L313" i="9"/>
  <c r="H308" i="9"/>
  <c r="H310" i="9"/>
  <c r="H312" i="9"/>
  <c r="I308" i="9"/>
  <c r="K310" i="9"/>
  <c r="G313" i="9"/>
  <c r="J308" i="9"/>
  <c r="L310" i="9"/>
  <c r="H313" i="9"/>
  <c r="K308" i="9"/>
  <c r="G311" i="9"/>
  <c r="I313" i="9"/>
  <c r="L308" i="9"/>
  <c r="H311" i="9"/>
  <c r="J313" i="9"/>
  <c r="H309" i="9"/>
  <c r="J312" i="9"/>
  <c r="I309" i="9"/>
  <c r="K312" i="9"/>
  <c r="I310" i="9"/>
  <c r="J310" i="9"/>
  <c r="I311" i="9"/>
  <c r="G312" i="9"/>
  <c r="J309" i="9"/>
  <c r="L312" i="9"/>
  <c r="K309" i="9"/>
  <c r="K313" i="9"/>
  <c r="G310" i="9"/>
  <c r="J311" i="9"/>
  <c r="K311" i="9"/>
  <c r="G308" i="9"/>
  <c r="G309" i="9"/>
  <c r="I312" i="9"/>
  <c r="AA308" i="9"/>
  <c r="AA310" i="9"/>
  <c r="AA312" i="9"/>
  <c r="W309" i="9"/>
  <c r="W311" i="9"/>
  <c r="W313" i="9"/>
  <c r="X309" i="9"/>
  <c r="Z311" i="9"/>
  <c r="AB313" i="9"/>
  <c r="Y309" i="9"/>
  <c r="AA311" i="9"/>
  <c r="Z309" i="9"/>
  <c r="AB311" i="9"/>
  <c r="AA309" i="9"/>
  <c r="W312" i="9"/>
  <c r="Y308" i="9"/>
  <c r="Y312" i="9"/>
  <c r="Z308" i="9"/>
  <c r="Z312" i="9"/>
  <c r="W310" i="9"/>
  <c r="Y313" i="9"/>
  <c r="X310" i="9"/>
  <c r="Z313" i="9"/>
  <c r="AA313" i="9"/>
  <c r="AB310" i="9"/>
  <c r="X311" i="9"/>
  <c r="Y311" i="9"/>
  <c r="AB308" i="9"/>
  <c r="AB312" i="9"/>
  <c r="AB309" i="9"/>
  <c r="X313" i="9"/>
  <c r="Y310" i="9"/>
  <c r="Z310" i="9"/>
  <c r="W308" i="9"/>
  <c r="X308" i="9"/>
  <c r="X312" i="9"/>
  <c r="AE355" i="9"/>
  <c r="Z202" i="9"/>
  <c r="Z204" i="9"/>
  <c r="Z206" i="9"/>
  <c r="AB202" i="9"/>
  <c r="AB204" i="9"/>
  <c r="AB206" i="9"/>
  <c r="W203" i="9"/>
  <c r="Y205" i="9"/>
  <c r="AA207" i="9"/>
  <c r="Y203" i="9"/>
  <c r="AA205" i="9"/>
  <c r="Z203" i="9"/>
  <c r="AB205" i="9"/>
  <c r="X202" i="9"/>
  <c r="Z205" i="9"/>
  <c r="Y202" i="9"/>
  <c r="W206" i="9"/>
  <c r="AA203" i="9"/>
  <c r="AA206" i="9"/>
  <c r="AB203" i="9"/>
  <c r="W207" i="9"/>
  <c r="Y207" i="9"/>
  <c r="Y204" i="9"/>
  <c r="Z207" i="9"/>
  <c r="AA204" i="9"/>
  <c r="W205" i="9"/>
  <c r="X205" i="9"/>
  <c r="AA202" i="9"/>
  <c r="X206" i="9"/>
  <c r="X203" i="9"/>
  <c r="Y206" i="9"/>
  <c r="W204" i="9"/>
  <c r="X207" i="9"/>
  <c r="X204" i="9"/>
  <c r="AB207" i="9"/>
  <c r="W202" i="9"/>
  <c r="Q202" i="9"/>
  <c r="Q204" i="9"/>
  <c r="Q206" i="9"/>
  <c r="S202" i="9"/>
  <c r="S204" i="9"/>
  <c r="S206" i="9"/>
  <c r="T202" i="9"/>
  <c r="P205" i="9"/>
  <c r="R207" i="9"/>
  <c r="P203" i="9"/>
  <c r="R205" i="9"/>
  <c r="T207" i="9"/>
  <c r="Q203" i="9"/>
  <c r="S205" i="9"/>
  <c r="O203" i="9"/>
  <c r="P206" i="9"/>
  <c r="R203" i="9"/>
  <c r="R206" i="9"/>
  <c r="P204" i="9"/>
  <c r="Q207" i="9"/>
  <c r="R204" i="9"/>
  <c r="O205" i="9"/>
  <c r="P202" i="9"/>
  <c r="O206" i="9"/>
  <c r="S203" i="9"/>
  <c r="T206" i="9"/>
  <c r="T203" i="9"/>
  <c r="O207" i="9"/>
  <c r="O204" i="9"/>
  <c r="P207" i="9"/>
  <c r="S207" i="9"/>
  <c r="T204" i="9"/>
  <c r="O202" i="9"/>
  <c r="Q205" i="9"/>
  <c r="T205" i="9"/>
  <c r="R202" i="9"/>
  <c r="AU308" i="9"/>
  <c r="AU310" i="9"/>
  <c r="AU312" i="9"/>
  <c r="AW308" i="9"/>
  <c r="AW310" i="9"/>
  <c r="AW312" i="9"/>
  <c r="AX309" i="9"/>
  <c r="AZ311" i="9"/>
  <c r="AY309" i="9"/>
  <c r="AV312" i="9"/>
  <c r="AZ309" i="9"/>
  <c r="AX312" i="9"/>
  <c r="AV310" i="9"/>
  <c r="AY312" i="9"/>
  <c r="AV308" i="9"/>
  <c r="AW311" i="9"/>
  <c r="AX308" i="9"/>
  <c r="AX311" i="9"/>
  <c r="AX310" i="9"/>
  <c r="AY313" i="9"/>
  <c r="AZ313" i="9"/>
  <c r="AU311" i="9"/>
  <c r="AY308" i="9"/>
  <c r="AY311" i="9"/>
  <c r="AZ308" i="9"/>
  <c r="AZ312" i="9"/>
  <c r="AU309" i="9"/>
  <c r="AU313" i="9"/>
  <c r="AV309" i="9"/>
  <c r="AV313" i="9"/>
  <c r="AW309" i="9"/>
  <c r="AW313" i="9"/>
  <c r="AX313" i="9"/>
  <c r="AY310" i="9"/>
  <c r="AZ310" i="9"/>
  <c r="AV311" i="9"/>
  <c r="AF217" i="9"/>
  <c r="AF219" i="9"/>
  <c r="AF221" i="9"/>
  <c r="AH217" i="9"/>
  <c r="AH219" i="9"/>
  <c r="AH221" i="9"/>
  <c r="AI217" i="9"/>
  <c r="AE220" i="9"/>
  <c r="AJ217" i="9"/>
  <c r="AF220" i="9"/>
  <c r="AE218" i="9"/>
  <c r="AG220" i="9"/>
  <c r="AF218" i="9"/>
  <c r="AH220" i="9"/>
  <c r="AH218" i="9"/>
  <c r="AJ221" i="9"/>
  <c r="AI218" i="9"/>
  <c r="AG219" i="9"/>
  <c r="AI219" i="9"/>
  <c r="AI216" i="9"/>
  <c r="AI220" i="9"/>
  <c r="AJ220" i="9"/>
  <c r="AE217" i="9"/>
  <c r="AE221" i="9"/>
  <c r="AG217" i="9"/>
  <c r="AG221" i="9"/>
  <c r="AJ218" i="9"/>
  <c r="AE216" i="9"/>
  <c r="AE219" i="9"/>
  <c r="AF216" i="9"/>
  <c r="AG216" i="9"/>
  <c r="AH216" i="9"/>
  <c r="AJ219" i="9"/>
  <c r="AJ216" i="9"/>
  <c r="AG218" i="9"/>
  <c r="AI221" i="9"/>
  <c r="R308" i="9"/>
  <c r="R310" i="9"/>
  <c r="R312" i="9"/>
  <c r="T308" i="9"/>
  <c r="T310" i="9"/>
  <c r="T312" i="9"/>
  <c r="O310" i="9"/>
  <c r="Q312" i="9"/>
  <c r="P310" i="9"/>
  <c r="S312" i="9"/>
  <c r="O308" i="9"/>
  <c r="Q310" i="9"/>
  <c r="O313" i="9"/>
  <c r="P308" i="9"/>
  <c r="S310" i="9"/>
  <c r="P313" i="9"/>
  <c r="R309" i="9"/>
  <c r="R313" i="9"/>
  <c r="S309" i="9"/>
  <c r="S313" i="9"/>
  <c r="Q311" i="9"/>
  <c r="S311" i="9"/>
  <c r="T311" i="9"/>
  <c r="O309" i="9"/>
  <c r="O312" i="9"/>
  <c r="P312" i="9"/>
  <c r="T309" i="9"/>
  <c r="T313" i="9"/>
  <c r="O311" i="9"/>
  <c r="P311" i="9"/>
  <c r="R311" i="9"/>
  <c r="Q308" i="9"/>
  <c r="S308" i="9"/>
  <c r="P309" i="9"/>
  <c r="Q309" i="9"/>
  <c r="Q313" i="9"/>
  <c r="AG202" i="9"/>
  <c r="AG204" i="9"/>
  <c r="AG206" i="9"/>
  <c r="AI202" i="9"/>
  <c r="AI204" i="9"/>
  <c r="AI206" i="9"/>
  <c r="AH203" i="9"/>
  <c r="AJ205" i="9"/>
  <c r="AJ203" i="9"/>
  <c r="AF206" i="9"/>
  <c r="AE204" i="9"/>
  <c r="AH206" i="9"/>
  <c r="AI203" i="9"/>
  <c r="AF207" i="9"/>
  <c r="AF204" i="9"/>
  <c r="AG207" i="9"/>
  <c r="AE205" i="9"/>
  <c r="AJ207" i="9"/>
  <c r="AE202" i="9"/>
  <c r="AF205" i="9"/>
  <c r="AJ202" i="9"/>
  <c r="AI205" i="9"/>
  <c r="AJ206" i="9"/>
  <c r="AE207" i="9"/>
  <c r="AH204" i="9"/>
  <c r="AH207" i="9"/>
  <c r="AJ204" i="9"/>
  <c r="AI207" i="9"/>
  <c r="AF202" i="9"/>
  <c r="AG205" i="9"/>
  <c r="AH202" i="9"/>
  <c r="AH205" i="9"/>
  <c r="AE203" i="9"/>
  <c r="AE206" i="9"/>
  <c r="AF203" i="9"/>
  <c r="AG203" i="9"/>
  <c r="K355" i="9"/>
  <c r="K353" i="9"/>
  <c r="H356" i="9"/>
  <c r="K352" i="9"/>
  <c r="J355" i="9"/>
  <c r="K354" i="9"/>
  <c r="K357" i="9"/>
  <c r="G354" i="9"/>
  <c r="G357" i="9"/>
  <c r="H352" i="9"/>
  <c r="I356" i="9"/>
  <c r="J352" i="9"/>
  <c r="J356" i="9"/>
  <c r="G353" i="9"/>
  <c r="K356" i="9"/>
  <c r="J353" i="9"/>
  <c r="H354" i="9"/>
  <c r="I354" i="9"/>
  <c r="J354" i="9"/>
  <c r="I357" i="9"/>
  <c r="G355" i="9"/>
  <c r="H355" i="9"/>
  <c r="I355" i="9"/>
  <c r="H357" i="9"/>
  <c r="J357" i="9"/>
  <c r="K216" i="9"/>
  <c r="K218" i="9"/>
  <c r="K220" i="9"/>
  <c r="G217" i="9"/>
  <c r="G219" i="9"/>
  <c r="G221" i="9"/>
  <c r="H217" i="9"/>
  <c r="J219" i="9"/>
  <c r="L221" i="9"/>
  <c r="J217" i="9"/>
  <c r="L219" i="9"/>
  <c r="K217" i="9"/>
  <c r="G220" i="9"/>
  <c r="I216" i="9"/>
  <c r="K219" i="9"/>
  <c r="J216" i="9"/>
  <c r="H220" i="9"/>
  <c r="G218" i="9"/>
  <c r="H221" i="9"/>
  <c r="J221" i="9"/>
  <c r="J218" i="9"/>
  <c r="L218" i="9"/>
  <c r="G216" i="9"/>
  <c r="I219" i="9"/>
  <c r="L216" i="9"/>
  <c r="I220" i="9"/>
  <c r="I217" i="9"/>
  <c r="J220" i="9"/>
  <c r="L217" i="9"/>
  <c r="L220" i="9"/>
  <c r="H218" i="9"/>
  <c r="I221" i="9"/>
  <c r="I218" i="9"/>
  <c r="K221" i="9"/>
  <c r="H219" i="9"/>
  <c r="H216" i="9"/>
  <c r="AG308" i="9"/>
  <c r="AG310" i="9"/>
  <c r="AG312" i="9"/>
  <c r="AI308" i="9"/>
  <c r="AI310" i="9"/>
  <c r="AI312" i="9"/>
  <c r="AJ309" i="9"/>
  <c r="AF312" i="9"/>
  <c r="AE310" i="9"/>
  <c r="AH312" i="9"/>
  <c r="AF310" i="9"/>
  <c r="AJ312" i="9"/>
  <c r="AE308" i="9"/>
  <c r="AH310" i="9"/>
  <c r="AE313" i="9"/>
  <c r="AG309" i="9"/>
  <c r="AG313" i="9"/>
  <c r="AH309" i="9"/>
  <c r="AH313" i="9"/>
  <c r="AF308" i="9"/>
  <c r="AH308" i="9"/>
  <c r="AJ308" i="9"/>
  <c r="AE309" i="9"/>
  <c r="AF313" i="9"/>
  <c r="AI309" i="9"/>
  <c r="AI313" i="9"/>
  <c r="AJ310" i="9"/>
  <c r="AJ313" i="9"/>
  <c r="AE311" i="9"/>
  <c r="AF311" i="9"/>
  <c r="AG311" i="9"/>
  <c r="AH311" i="9"/>
  <c r="AI311" i="9"/>
  <c r="AJ311" i="9"/>
  <c r="AE312" i="9"/>
  <c r="AF309" i="9"/>
  <c r="T511" i="9"/>
  <c r="T508" i="9"/>
  <c r="T509" i="9"/>
  <c r="G124" i="8"/>
  <c r="G122" i="8"/>
  <c r="G125" i="8"/>
  <c r="G123" i="8"/>
  <c r="G121" i="8"/>
  <c r="G120" i="8"/>
  <c r="Y510" i="9" l="1"/>
  <c r="AO509" i="9"/>
  <c r="Y511" i="9"/>
  <c r="AO511" i="9"/>
  <c r="Y508" i="9"/>
  <c r="AG510" i="9"/>
  <c r="X510" i="9"/>
  <c r="AB507" i="9"/>
  <c r="AO508" i="9"/>
  <c r="AB511" i="9"/>
  <c r="AL356" i="9"/>
  <c r="AJ357" i="9"/>
  <c r="AJ353" i="9"/>
  <c r="AM354" i="9"/>
  <c r="AK352" i="9"/>
  <c r="H353" i="9"/>
  <c r="I352" i="9"/>
  <c r="I353" i="9"/>
  <c r="AI357" i="9"/>
  <c r="G352" i="9"/>
  <c r="AB353" i="9"/>
  <c r="AJ354" i="9"/>
  <c r="U353" i="9"/>
  <c r="U354" i="9"/>
  <c r="AE356" i="9"/>
  <c r="Q352" i="9"/>
  <c r="AC354" i="9"/>
  <c r="AL352" i="9"/>
  <c r="AM356" i="9"/>
  <c r="P352" i="9"/>
  <c r="Q357" i="9"/>
  <c r="AC352" i="9"/>
  <c r="AK357" i="9"/>
  <c r="AL354" i="9"/>
  <c r="N354" i="9"/>
  <c r="P357" i="9"/>
  <c r="AC356" i="9"/>
  <c r="AA510" i="9"/>
  <c r="AM355" i="9"/>
  <c r="AK353" i="9"/>
  <c r="O354" i="9"/>
  <c r="AP352" i="9"/>
  <c r="X354" i="9"/>
  <c r="V354" i="9"/>
  <c r="O356" i="9"/>
  <c r="AD354" i="9"/>
  <c r="AE352" i="9"/>
  <c r="AI356" i="9"/>
  <c r="AI354" i="9"/>
  <c r="AJ355" i="9"/>
  <c r="R353" i="9"/>
  <c r="Y357" i="9"/>
  <c r="U356" i="9"/>
  <c r="Y353" i="9"/>
  <c r="AW510" i="9"/>
  <c r="AD357" i="9"/>
  <c r="AI353" i="9"/>
  <c r="AL353" i="9"/>
  <c r="V357" i="9"/>
  <c r="U352" i="9"/>
  <c r="AW508" i="9"/>
  <c r="Z509" i="9"/>
  <c r="AB352" i="9"/>
  <c r="N352" i="9"/>
  <c r="N353" i="9"/>
  <c r="Z507" i="9"/>
  <c r="AD352" i="9"/>
  <c r="AF355" i="9"/>
  <c r="AD356" i="9"/>
  <c r="P356" i="9"/>
  <c r="O357" i="9"/>
  <c r="Z508" i="9"/>
  <c r="N356" i="9"/>
  <c r="AD355" i="9"/>
  <c r="AC355" i="9"/>
  <c r="AE357" i="9"/>
  <c r="O352" i="9"/>
  <c r="N357" i="9"/>
  <c r="AB510" i="9"/>
  <c r="AB355" i="9"/>
  <c r="AF354" i="9"/>
  <c r="R355" i="9"/>
  <c r="R357" i="9"/>
  <c r="Q511" i="9"/>
  <c r="AF353" i="9"/>
  <c r="AC357" i="9"/>
  <c r="Q354" i="9"/>
  <c r="R354" i="9"/>
  <c r="R509" i="9"/>
  <c r="AC353" i="9"/>
  <c r="R352" i="9"/>
  <c r="AB356" i="9"/>
  <c r="AE353" i="9"/>
  <c r="AB354" i="9"/>
  <c r="P355" i="9"/>
  <c r="Q353" i="9"/>
  <c r="R508" i="9"/>
  <c r="AF357" i="9"/>
  <c r="AB357" i="9"/>
  <c r="O355" i="9"/>
  <c r="O353" i="9"/>
  <c r="Q510" i="9"/>
  <c r="AF352" i="9"/>
  <c r="AF356" i="9"/>
  <c r="AD353" i="9"/>
  <c r="P354" i="9"/>
  <c r="Q356" i="9"/>
  <c r="X508" i="9"/>
  <c r="Q507" i="9"/>
  <c r="AQ509" i="9"/>
  <c r="AJ509" i="9"/>
  <c r="Z510" i="9"/>
  <c r="AJ510" i="9"/>
  <c r="R511" i="9"/>
  <c r="T510" i="9"/>
  <c r="Q355" i="9"/>
  <c r="P353" i="9"/>
  <c r="R507" i="9"/>
  <c r="AR509" i="9"/>
  <c r="N355" i="9"/>
  <c r="P509" i="9"/>
  <c r="AB509" i="9"/>
  <c r="Q508" i="9"/>
  <c r="AQ507" i="9"/>
  <c r="AZ507" i="9"/>
  <c r="AQ511" i="9"/>
  <c r="G507" i="9" a="1"/>
  <c r="G508" i="9" s="1"/>
  <c r="AQ354" i="9"/>
  <c r="AQ356" i="9"/>
  <c r="AP354" i="9"/>
  <c r="AT353" i="9"/>
  <c r="AR356" i="9"/>
  <c r="AT356" i="9"/>
  <c r="AS353" i="9"/>
  <c r="AI511" i="9"/>
  <c r="AZ508" i="9"/>
  <c r="AE507" i="9" a="1"/>
  <c r="AE507" i="9" s="1"/>
  <c r="AS355" i="9"/>
  <c r="AP353" i="9"/>
  <c r="AS357" i="9"/>
  <c r="AI510" i="9"/>
  <c r="AS354" i="9"/>
  <c r="AS356" i="9"/>
  <c r="AQ355" i="9"/>
  <c r="AR511" i="9"/>
  <c r="AY511" i="9"/>
  <c r="AT357" i="9"/>
  <c r="AS352" i="9"/>
  <c r="AT352" i="9"/>
  <c r="AR510" i="9"/>
  <c r="AY509" i="9"/>
  <c r="AQ353" i="9"/>
  <c r="AP355" i="9"/>
  <c r="AP356" i="9"/>
  <c r="AQ357" i="9"/>
  <c r="AN507" i="9"/>
  <c r="AY507" i="9"/>
  <c r="AR353" i="9"/>
  <c r="AQ352" i="9"/>
  <c r="AT354" i="9"/>
  <c r="AR508" i="9"/>
  <c r="AN511" i="9"/>
  <c r="AY510" i="9"/>
  <c r="AR357" i="9"/>
  <c r="AT355" i="9"/>
  <c r="AR352" i="9"/>
  <c r="AM507" i="9" a="1"/>
  <c r="AM508" i="9" s="1"/>
  <c r="AP357" i="9"/>
  <c r="AU507" i="9" a="1"/>
  <c r="X511" i="9"/>
  <c r="W507" i="9" a="1"/>
  <c r="AF509" i="9"/>
  <c r="X509" i="9"/>
  <c r="P510" i="9"/>
  <c r="AF507" i="9"/>
  <c r="AI509" i="9"/>
  <c r="P507" i="9"/>
  <c r="AH510" i="9"/>
  <c r="AN510" i="9"/>
  <c r="AX507" i="9"/>
  <c r="AI507" i="9"/>
  <c r="AJ511" i="9"/>
  <c r="AH511" i="9"/>
  <c r="AX510" i="9"/>
  <c r="AN509" i="9"/>
  <c r="AX509" i="9"/>
  <c r="O507" i="9" a="1"/>
  <c r="AJ507" i="9"/>
  <c r="AH507" i="9"/>
  <c r="AQ510" i="9"/>
  <c r="AZ510" i="9"/>
  <c r="AH508" i="9"/>
  <c r="AX511" i="9"/>
  <c r="AZ511" i="9"/>
  <c r="AP507" i="9"/>
  <c r="AP510" i="9"/>
  <c r="AP509" i="9"/>
  <c r="AP508" i="9"/>
  <c r="AP511" i="9"/>
  <c r="S509" i="9"/>
  <c r="I510" i="9"/>
  <c r="I507" i="9"/>
  <c r="I509" i="9"/>
  <c r="I511" i="9"/>
  <c r="I508" i="9"/>
  <c r="L511" i="9"/>
  <c r="L507" i="9"/>
  <c r="L509" i="9"/>
  <c r="L508" i="9"/>
  <c r="L510" i="9"/>
  <c r="S507" i="9"/>
  <c r="S510" i="9"/>
  <c r="K511" i="9"/>
  <c r="K508" i="9"/>
  <c r="K509" i="9"/>
  <c r="K510" i="9"/>
  <c r="K507" i="9"/>
  <c r="S508" i="9"/>
  <c r="J508" i="9"/>
  <c r="J507" i="9"/>
  <c r="J509" i="9"/>
  <c r="J511" i="9"/>
  <c r="J510" i="9"/>
  <c r="P233" i="9"/>
  <c r="R234" i="9"/>
  <c r="P232" i="9"/>
  <c r="R235" i="9"/>
  <c r="T234" i="9"/>
  <c r="O235" i="9"/>
  <c r="S231" i="9"/>
  <c r="S232" i="9"/>
  <c r="P235" i="9"/>
  <c r="S233" i="9"/>
  <c r="Q233" i="9"/>
  <c r="O233" i="9"/>
  <c r="S235" i="9"/>
  <c r="P230" i="9"/>
  <c r="O232" i="9"/>
  <c r="Q235" i="9"/>
  <c r="T233" i="9"/>
  <c r="R232" i="9"/>
  <c r="R231" i="9"/>
  <c r="T235" i="9"/>
  <c r="T232" i="9"/>
  <c r="O230" i="9"/>
  <c r="Q232" i="9"/>
  <c r="R233" i="9"/>
  <c r="S234" i="9"/>
  <c r="O234" i="9"/>
  <c r="P234" i="9"/>
  <c r="S230" i="9"/>
  <c r="P231" i="9"/>
  <c r="R230" i="9"/>
  <c r="Q230" i="9"/>
  <c r="Q231" i="9"/>
  <c r="T230" i="9"/>
  <c r="Q234" i="9"/>
  <c r="T231" i="9"/>
  <c r="O231" i="9"/>
  <c r="H509" i="9"/>
  <c r="H510" i="9"/>
  <c r="H508" i="9"/>
  <c r="H511" i="9"/>
  <c r="H507" i="9"/>
  <c r="AB235" i="9"/>
  <c r="AB230" i="9"/>
  <c r="Z234" i="9"/>
  <c r="AA230" i="9"/>
  <c r="Y234" i="9"/>
  <c r="AA233" i="9"/>
  <c r="AA234" i="9"/>
  <c r="AB231" i="9"/>
  <c r="X232" i="9"/>
  <c r="W231" i="9"/>
  <c r="AB234" i="9"/>
  <c r="Y235" i="9"/>
  <c r="AA235" i="9"/>
  <c r="Z235" i="9"/>
  <c r="X230" i="9"/>
  <c r="Y230" i="9"/>
  <c r="X234" i="9"/>
  <c r="W233" i="9"/>
  <c r="W232" i="9"/>
  <c r="Y232" i="9"/>
  <c r="W235" i="9"/>
  <c r="X235" i="9"/>
  <c r="Z230" i="9"/>
  <c r="AB232" i="9"/>
  <c r="Z232" i="9"/>
  <c r="X233" i="9"/>
  <c r="Y233" i="9"/>
  <c r="W230" i="9"/>
  <c r="AB233" i="9"/>
  <c r="X231" i="9"/>
  <c r="Z233" i="9"/>
  <c r="W234" i="9"/>
  <c r="Z231" i="9"/>
  <c r="Y231" i="9"/>
  <c r="AA232" i="9"/>
  <c r="AA231" i="9"/>
  <c r="AQ349" i="9" a="1"/>
  <c r="V349" i="9" a="1"/>
  <c r="AC349" i="9" a="1"/>
  <c r="AJ349" i="9" a="1"/>
  <c r="AE508" i="9" l="1"/>
  <c r="AE509" i="9"/>
  <c r="AE510" i="9"/>
  <c r="AE511" i="9"/>
  <c r="AM507" i="9"/>
  <c r="G510" i="9"/>
  <c r="G511" i="9"/>
  <c r="G507" i="9"/>
  <c r="G509" i="9"/>
  <c r="AM509" i="9"/>
  <c r="AM511" i="9"/>
  <c r="AM510" i="9"/>
  <c r="W508" i="9"/>
  <c r="W507" i="9"/>
  <c r="W510" i="9"/>
  <c r="W511" i="9"/>
  <c r="W509" i="9"/>
  <c r="AU509" i="9"/>
  <c r="AU511" i="9"/>
  <c r="AU508" i="9"/>
  <c r="AU510" i="9"/>
  <c r="AU507" i="9"/>
  <c r="O511" i="9"/>
  <c r="O510" i="9"/>
  <c r="O508" i="9"/>
  <c r="O507" i="9"/>
  <c r="O509" i="9"/>
  <c r="AO199" i="9"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G174" i="9" l="1" a="1"/>
  <c r="G174" i="9" s="1"/>
  <c r="H174" i="9" a="1"/>
  <c r="H174" i="9" s="1"/>
  <c r="G173" i="9" a="1"/>
  <c r="G173" i="9" s="1"/>
  <c r="H173" i="9" a="1"/>
  <c r="H173" i="9" s="1"/>
  <c r="G175" i="9" l="1" a="1"/>
  <c r="G175" i="9" s="1"/>
  <c r="H175" i="9" a="1"/>
  <c r="H175" i="9" s="1"/>
  <c r="K64" i="12" l="1" a="1"/>
  <c r="K79" i="12" a="1"/>
  <c r="K94" i="12" a="1"/>
  <c r="L64" i="12" l="1" a="1"/>
  <c r="L79" i="12" a="1"/>
  <c r="L66" i="12" l="1"/>
  <c r="L68" i="12"/>
  <c r="L79" i="12"/>
  <c r="L80" i="12"/>
  <c r="L82" i="12"/>
  <c r="L67" i="12"/>
  <c r="L83" i="12" l="1"/>
  <c r="H79" i="12" a="1"/>
  <c r="H64" i="12" a="1"/>
  <c r="L81" i="12"/>
  <c r="L65" i="12"/>
  <c r="L64" i="12"/>
  <c r="L94" i="12" a="1"/>
  <c r="H79" i="12" l="1"/>
  <c r="H82" i="12"/>
  <c r="H83" i="12"/>
  <c r="H81" i="12"/>
  <c r="H80" i="12"/>
  <c r="H64" i="12"/>
  <c r="H68" i="12"/>
  <c r="H66" i="12"/>
  <c r="H67" i="12"/>
  <c r="H65" i="12"/>
  <c r="G472" i="9" l="1" a="1"/>
  <c r="G472" i="9" s="1"/>
  <c r="G446" i="9" a="1"/>
  <c r="G446" i="9" s="1"/>
  <c r="K82" i="12" l="1"/>
  <c r="K67" i="12"/>
  <c r="K68" i="12"/>
  <c r="K83" i="12"/>
  <c r="K80" i="12"/>
  <c r="K65" i="12"/>
  <c r="K81" i="12"/>
  <c r="K66" i="12"/>
  <c r="G64" i="12" a="1"/>
  <c r="G79" i="12" a="1"/>
  <c r="K79" i="12"/>
  <c r="K64" i="12"/>
  <c r="K349" i="9"/>
  <c r="J349" i="9"/>
  <c r="I349" i="9"/>
  <c r="AS349" i="9"/>
  <c r="AR349" i="9"/>
  <c r="AD349" i="9"/>
  <c r="AE349" i="9"/>
  <c r="AF349" i="9"/>
  <c r="AT349" i="9"/>
  <c r="G79" i="12" l="1"/>
  <c r="G80" i="12"/>
  <c r="G81" i="12"/>
  <c r="G82" i="12"/>
  <c r="G83" i="12"/>
  <c r="G68" i="12"/>
  <c r="G64" i="12"/>
  <c r="G65" i="12"/>
  <c r="G67" i="12"/>
  <c r="G66" i="12"/>
  <c r="R349" i="9"/>
  <c r="P349" i="9"/>
  <c r="Q349" i="9"/>
  <c r="AL349" i="9"/>
  <c r="AM349" i="9"/>
  <c r="AK349" i="9"/>
  <c r="X349" i="9"/>
  <c r="W349" i="9"/>
  <c r="Y349" i="9"/>
  <c r="V349" i="9"/>
  <c r="AQ349" i="9"/>
  <c r="AP383" i="9" a="1"/>
  <c r="AC349" i="9"/>
  <c r="AB383" i="9" a="1"/>
  <c r="O349" i="9"/>
  <c r="H349" i="9"/>
  <c r="G383" i="9" a="1"/>
  <c r="AI383" i="9" l="1" a="1"/>
  <c r="AL383" i="9" s="1"/>
  <c r="AM381" i="9" s="1"/>
  <c r="N383" i="9" a="1"/>
  <c r="O383" i="9" s="1"/>
  <c r="P381" i="9" s="1"/>
  <c r="AJ349" i="9"/>
  <c r="AO305" i="9"/>
  <c r="AP305" i="9"/>
  <c r="AQ305" i="9"/>
  <c r="AR305" i="9"/>
  <c r="Z227" i="9"/>
  <c r="AA227" i="9"/>
  <c r="AB227" i="9"/>
  <c r="Y227" i="9"/>
  <c r="U383" i="9" a="1"/>
  <c r="W383" i="9" s="1"/>
  <c r="X381" i="9" s="1"/>
  <c r="AG213" i="9"/>
  <c r="AH213" i="9"/>
  <c r="AI213" i="9"/>
  <c r="AJ213" i="9"/>
  <c r="AR213" i="9"/>
  <c r="AP213" i="9"/>
  <c r="AQ213" i="9"/>
  <c r="AO213" i="9"/>
  <c r="AY199" i="9"/>
  <c r="AX199" i="9"/>
  <c r="AZ199" i="9"/>
  <c r="AW199" i="9"/>
  <c r="S227" i="9"/>
  <c r="Q227" i="9"/>
  <c r="R227" i="9"/>
  <c r="T227" i="9"/>
  <c r="AQ383" i="9"/>
  <c r="AR381" i="9" s="1"/>
  <c r="AS383" i="9"/>
  <c r="AT381" i="9" s="1"/>
  <c r="AR383" i="9"/>
  <c r="AS381" i="9" s="1"/>
  <c r="AP383" i="9"/>
  <c r="AQ381" i="9" s="1"/>
  <c r="AD383" i="9"/>
  <c r="AE381" i="9" s="1"/>
  <c r="AE383" i="9"/>
  <c r="AF381" i="9" s="1"/>
  <c r="AB383" i="9"/>
  <c r="AC381" i="9" s="1"/>
  <c r="AC383" i="9"/>
  <c r="AD381" i="9" s="1"/>
  <c r="I383" i="9"/>
  <c r="J381" i="9" s="1"/>
  <c r="J383" i="9"/>
  <c r="K381" i="9" s="1"/>
  <c r="G383" i="9"/>
  <c r="H381" i="9" s="1"/>
  <c r="H383" i="9"/>
  <c r="I381" i="9" s="1"/>
  <c r="AJ383" i="9" l="1"/>
  <c r="AK381" i="9" s="1"/>
  <c r="AI383" i="9"/>
  <c r="AJ381" i="9" s="1"/>
  <c r="AK383" i="9"/>
  <c r="AL381" i="9" s="1"/>
  <c r="N383" i="9"/>
  <c r="O381" i="9" s="1"/>
  <c r="Q383" i="9"/>
  <c r="R381" i="9" s="1"/>
  <c r="P383" i="9"/>
  <c r="Q381" i="9" s="1"/>
  <c r="X383" i="9"/>
  <c r="Y381" i="9" s="1"/>
  <c r="U383" i="9"/>
  <c r="V381" i="9" s="1"/>
  <c r="V383" i="9"/>
  <c r="W381" i="9" s="1"/>
  <c r="AO227" i="9"/>
  <c r="AP227" i="9"/>
  <c r="AQ227" i="9"/>
  <c r="AR227" i="9"/>
  <c r="AG227" i="9"/>
  <c r="AI227" i="9"/>
  <c r="AJ227" i="9"/>
  <c r="AH227" i="9"/>
  <c r="AZ213" i="9"/>
  <c r="AW213" i="9"/>
  <c r="AX213" i="9"/>
  <c r="AY213" i="9"/>
  <c r="AB199" i="9"/>
  <c r="Z199" i="9"/>
  <c r="Y199" i="9"/>
  <c r="AA199" i="9"/>
  <c r="AG305" i="9"/>
  <c r="AH305" i="9"/>
  <c r="AI305" i="9"/>
  <c r="AJ305" i="9"/>
  <c r="AJ199" i="9"/>
  <c r="AH199" i="9"/>
  <c r="AI199" i="9"/>
  <c r="AG199" i="9"/>
  <c r="AZ305" i="9"/>
  <c r="AY305" i="9"/>
  <c r="AX305" i="9"/>
  <c r="AW305" i="9"/>
  <c r="AO199" i="9"/>
  <c r="AP199" i="9"/>
  <c r="AQ199" i="9"/>
  <c r="AR199" i="9"/>
  <c r="Q213" i="9"/>
  <c r="R213" i="9"/>
  <c r="S213" i="9"/>
  <c r="T213" i="9"/>
  <c r="I227" i="9"/>
  <c r="J227" i="9"/>
  <c r="K227" i="9"/>
  <c r="L227" i="9"/>
  <c r="AB213" i="9"/>
  <c r="Y213" i="9"/>
  <c r="AA213" i="9"/>
  <c r="Z213" i="9"/>
  <c r="AX227" i="9"/>
  <c r="AZ227" i="9"/>
  <c r="AW227" i="9"/>
  <c r="AY227" i="9"/>
  <c r="Q199" i="9"/>
  <c r="R199" i="9"/>
  <c r="T199" i="9"/>
  <c r="S199" i="9"/>
  <c r="S305" i="9"/>
  <c r="Q305" i="9"/>
  <c r="R305" i="9"/>
  <c r="T305" i="9"/>
  <c r="AA305" i="9"/>
  <c r="Y305" i="9"/>
  <c r="AB305" i="9"/>
  <c r="Z305" i="9"/>
  <c r="I199" i="9"/>
  <c r="I213" i="9" l="1"/>
  <c r="K213" i="9"/>
  <c r="L213" i="9"/>
  <c r="J213" i="9"/>
  <c r="K199" i="9"/>
  <c r="L199" i="9"/>
  <c r="J199" i="9"/>
  <c r="U384" i="9" l="1" a="1"/>
  <c r="G384" i="9" a="1"/>
  <c r="AB384" i="9" a="1"/>
  <c r="AI384" i="9" a="1"/>
  <c r="N384" i="9" a="1"/>
  <c r="AP384" i="9" a="1"/>
  <c r="X386" i="9" l="1"/>
  <c r="W389" i="9"/>
  <c r="Y388" i="9"/>
  <c r="U388" i="9"/>
  <c r="Y386" i="9"/>
  <c r="U385" i="9"/>
  <c r="V387" i="9"/>
  <c r="Y385" i="9"/>
  <c r="Y389" i="9"/>
  <c r="X387" i="9"/>
  <c r="X389" i="9"/>
  <c r="Y387" i="9"/>
  <c r="V385" i="9"/>
  <c r="W384" i="9"/>
  <c r="V388" i="9"/>
  <c r="W385" i="9"/>
  <c r="U384" i="9"/>
  <c r="V384" i="9"/>
  <c r="U387" i="9"/>
  <c r="X384" i="9"/>
  <c r="U386" i="9"/>
  <c r="X388" i="9"/>
  <c r="U389" i="9"/>
  <c r="W387" i="9"/>
  <c r="Y384" i="9"/>
  <c r="X385" i="9"/>
  <c r="W388" i="9"/>
  <c r="W386" i="9"/>
  <c r="V389" i="9"/>
  <c r="V386" i="9"/>
  <c r="AS387" i="9"/>
  <c r="AS389" i="9"/>
  <c r="AP385" i="9"/>
  <c r="AT388" i="9"/>
  <c r="AR384" i="9"/>
  <c r="AQ389" i="9"/>
  <c r="AT385" i="9"/>
  <c r="AT387" i="9"/>
  <c r="AS385" i="9"/>
  <c r="AR388" i="9"/>
  <c r="AQ385" i="9"/>
  <c r="AP389" i="9"/>
  <c r="AP384" i="9"/>
  <c r="AQ384" i="9"/>
  <c r="AS386" i="9"/>
  <c r="AR385" i="9"/>
  <c r="AT389" i="9"/>
  <c r="AQ386" i="9"/>
  <c r="AS388" i="9"/>
  <c r="AT386" i="9"/>
  <c r="AQ388" i="9"/>
  <c r="AT384" i="9"/>
  <c r="AP386" i="9"/>
  <c r="AQ387" i="9"/>
  <c r="AP388" i="9"/>
  <c r="AR386" i="9"/>
  <c r="AS384" i="9"/>
  <c r="AP387" i="9"/>
  <c r="AR389" i="9"/>
  <c r="AR387" i="9"/>
  <c r="AF388" i="9"/>
  <c r="AC385" i="9"/>
  <c r="AF386" i="9"/>
  <c r="AD387" i="9"/>
  <c r="AC386" i="9"/>
  <c r="AF384" i="9"/>
  <c r="AC384" i="9"/>
  <c r="AB387" i="9"/>
  <c r="AF385" i="9"/>
  <c r="AE386" i="9"/>
  <c r="AF389" i="9"/>
  <c r="AD386" i="9"/>
  <c r="AE385" i="9"/>
  <c r="AE387" i="9"/>
  <c r="AB385" i="9"/>
  <c r="AC388" i="9"/>
  <c r="AD389" i="9"/>
  <c r="AB384" i="9"/>
  <c r="AC387" i="9"/>
  <c r="AE388" i="9"/>
  <c r="AD388" i="9"/>
  <c r="AC389" i="9"/>
  <c r="AB386" i="9"/>
  <c r="AB388" i="9"/>
  <c r="AF387" i="9"/>
  <c r="AD384" i="9"/>
  <c r="AB389" i="9"/>
  <c r="AE384" i="9"/>
  <c r="AD385" i="9"/>
  <c r="AE389" i="9"/>
  <c r="AI385" i="9"/>
  <c r="AI384" i="9"/>
  <c r="AL385" i="9"/>
  <c r="AJ386" i="9"/>
  <c r="AK387" i="9"/>
  <c r="AI389" i="9"/>
  <c r="AK388" i="9"/>
  <c r="AM384" i="9"/>
  <c r="AK386" i="9"/>
  <c r="AL389" i="9"/>
  <c r="AL386" i="9"/>
  <c r="AK385" i="9"/>
  <c r="AJ387" i="9"/>
  <c r="AI388" i="9"/>
  <c r="AM386" i="9"/>
  <c r="AL384" i="9"/>
  <c r="AJ384" i="9"/>
  <c r="AJ385" i="9"/>
  <c r="AK389" i="9"/>
  <c r="AM388" i="9"/>
  <c r="AK384" i="9"/>
  <c r="AL387" i="9"/>
  <c r="AI387" i="9"/>
  <c r="AJ388" i="9"/>
  <c r="AM385" i="9"/>
  <c r="AM389" i="9"/>
  <c r="AM387" i="9"/>
  <c r="AL388" i="9"/>
  <c r="AI386" i="9"/>
  <c r="AJ389" i="9"/>
  <c r="N387" i="9"/>
  <c r="N389" i="9"/>
  <c r="Q387" i="9"/>
  <c r="P385" i="9"/>
  <c r="Q384" i="9"/>
  <c r="O388" i="9"/>
  <c r="R384" i="9"/>
  <c r="P386" i="9"/>
  <c r="R385" i="9"/>
  <c r="N388" i="9"/>
  <c r="P387" i="9"/>
  <c r="Q385" i="9"/>
  <c r="P384" i="9"/>
  <c r="P388" i="9"/>
  <c r="N386" i="9"/>
  <c r="Q388" i="9"/>
  <c r="O386" i="9"/>
  <c r="Q389" i="9"/>
  <c r="R388" i="9"/>
  <c r="N384" i="9"/>
  <c r="R389" i="9"/>
  <c r="O384" i="9"/>
  <c r="O387" i="9"/>
  <c r="R387" i="9"/>
  <c r="O389" i="9"/>
  <c r="N385" i="9"/>
  <c r="Q386" i="9"/>
  <c r="O385" i="9"/>
  <c r="P389" i="9"/>
  <c r="R386" i="9"/>
  <c r="J388" i="9"/>
  <c r="J387" i="9"/>
  <c r="G387" i="9"/>
  <c r="K385" i="9"/>
  <c r="K384" i="9"/>
  <c r="H387" i="9"/>
  <c r="K387" i="9"/>
  <c r="H388" i="9"/>
  <c r="I386" i="9"/>
  <c r="J385" i="9"/>
  <c r="J389" i="9"/>
  <c r="G386" i="9"/>
  <c r="K389" i="9"/>
  <c r="K386" i="9"/>
  <c r="G389" i="9"/>
  <c r="G385" i="9"/>
  <c r="H386" i="9"/>
  <c r="I387" i="9"/>
  <c r="I385" i="9"/>
  <c r="G388" i="9"/>
  <c r="H384" i="9"/>
  <c r="J384" i="9"/>
  <c r="J386" i="9"/>
  <c r="I388" i="9"/>
  <c r="K388" i="9"/>
  <c r="H389" i="9"/>
  <c r="H385" i="9"/>
  <c r="I389" i="9"/>
  <c r="G384" i="9"/>
  <c r="I384" i="9"/>
  <c r="H130" i="9" l="1"/>
  <c r="H111" i="9"/>
  <c r="H89" i="9"/>
  <c r="H66" i="10" l="1"/>
  <c r="H74" i="12"/>
  <c r="H326" i="9" l="1"/>
  <c r="H374" i="9"/>
  <c r="H470" i="9"/>
  <c r="H444" i="9"/>
  <c r="H181" i="11" l="1"/>
  <c r="H184" i="11" l="1"/>
  <c r="H164" i="11"/>
  <c r="H33" i="11"/>
  <c r="H59" i="11" l="1"/>
  <c r="H30" i="11"/>
  <c r="H44" i="11"/>
  <c r="H160" i="11"/>
  <c r="H290" i="9"/>
  <c r="H46" i="12" l="1"/>
  <c r="H49" i="12"/>
  <c r="H242" i="9" l="1"/>
  <c r="H108" i="10"/>
  <c r="H188" i="9" l="1"/>
  <c r="H165" i="9"/>
  <c r="H191" i="9"/>
  <c r="H168" i="9"/>
  <c r="H162" i="9"/>
  <c r="H185" i="9"/>
  <c r="H45" i="10" l="1"/>
  <c r="H396" i="9"/>
  <c r="H438" i="9"/>
  <c r="H59" i="12"/>
  <c r="H87" i="10"/>
  <c r="H89" i="12"/>
  <c r="H48" i="10" l="1"/>
  <c r="H69" i="10"/>
  <c r="H420" i="9"/>
  <c r="H399" i="9"/>
  <c r="H467" i="9"/>
  <c r="H441" i="9"/>
  <c r="H497" i="9"/>
  <c r="H245" i="9"/>
  <c r="H111" i="10"/>
  <c r="H16" i="10"/>
  <c r="H293" i="9"/>
  <c r="H86" i="9"/>
  <c r="H320" i="9"/>
  <c r="H133" i="9"/>
  <c r="H182" i="9"/>
  <c r="H108" i="9"/>
  <c r="H90" i="10"/>
  <c r="H323" i="9" l="1"/>
  <c r="F490" i="9" l="1"/>
  <c r="AV20" i="11" l="1" a="1"/>
  <c r="AF21" i="11" a="1"/>
  <c r="AF19" i="11" a="1"/>
  <c r="AN21" i="11" a="1"/>
  <c r="X22" i="11" a="1"/>
  <c r="H20" i="11" a="1"/>
  <c r="H21" i="11" a="1"/>
  <c r="H22" i="11" a="1"/>
  <c r="AN23" i="11" a="1"/>
  <c r="AN20" i="11" a="1"/>
  <c r="AF20" i="11" a="1"/>
  <c r="P21" i="11" a="1"/>
  <c r="P23" i="11" a="1"/>
  <c r="AV23" i="11" a="1"/>
  <c r="AV22" i="11" a="1"/>
  <c r="X21" i="11" a="1"/>
  <c r="H19" i="11" a="1"/>
  <c r="AV21" i="11" a="1"/>
  <c r="P22" i="11" a="1"/>
  <c r="P19" i="11" a="1"/>
  <c r="P20" i="11" a="1"/>
  <c r="AF23" i="11" a="1"/>
  <c r="AN22" i="11" a="1"/>
  <c r="H23" i="11" a="1"/>
  <c r="X19" i="11" a="1"/>
  <c r="X20" i="11" a="1"/>
  <c r="O125" i="11" l="1" a="1"/>
  <c r="O126" i="11" a="1"/>
  <c r="AQ134" i="11" a="1"/>
  <c r="AJ134" i="11" a="1"/>
  <c r="AQ125" i="11" a="1"/>
  <c r="AJ125" i="11" a="1"/>
  <c r="H125" i="11" a="1"/>
  <c r="AC77" i="11" a="1"/>
  <c r="AC90" i="11" a="1"/>
  <c r="AJ77" i="11" a="1"/>
  <c r="H89" i="11" a="1"/>
  <c r="X22" i="11"/>
  <c r="Y22" i="11"/>
  <c r="AA22" i="11"/>
  <c r="Z22" i="11"/>
  <c r="AB22" i="11"/>
  <c r="AC22" i="11"/>
  <c r="AF22" i="11" a="1"/>
  <c r="J22" i="11"/>
  <c r="L22" i="11"/>
  <c r="H22" i="11"/>
  <c r="M22" i="11"/>
  <c r="I22" i="11"/>
  <c r="K22" i="11"/>
  <c r="X24" i="11" a="1"/>
  <c r="AI19" i="11"/>
  <c r="AG19" i="11"/>
  <c r="AJ19" i="11"/>
  <c r="AK19" i="11"/>
  <c r="AH19" i="11"/>
  <c r="AF19" i="11"/>
  <c r="Y19" i="11"/>
  <c r="AB19" i="11"/>
  <c r="X19" i="11"/>
  <c r="AC19" i="11"/>
  <c r="AA19" i="11"/>
  <c r="Z19" i="11"/>
  <c r="R23" i="11"/>
  <c r="T23" i="11"/>
  <c r="P23" i="11"/>
  <c r="S23" i="11"/>
  <c r="U23" i="11"/>
  <c r="Q23" i="11"/>
  <c r="K21" i="11"/>
  <c r="H21" i="11"/>
  <c r="M21" i="11"/>
  <c r="L21" i="11"/>
  <c r="I21" i="11"/>
  <c r="J21" i="11"/>
  <c r="AG21" i="11"/>
  <c r="AH21" i="11"/>
  <c r="AI21" i="11"/>
  <c r="AJ21" i="11"/>
  <c r="AF21" i="11"/>
  <c r="AK21" i="11"/>
  <c r="P22" i="11"/>
  <c r="Q22" i="11"/>
  <c r="R22" i="11"/>
  <c r="U22" i="11"/>
  <c r="S22" i="11"/>
  <c r="T22" i="11"/>
  <c r="M19" i="11"/>
  <c r="I19" i="11"/>
  <c r="J19" i="11"/>
  <c r="K19" i="11"/>
  <c r="L19" i="11"/>
  <c r="H19" i="11"/>
  <c r="AB21" i="11"/>
  <c r="X21" i="11"/>
  <c r="Z21" i="11"/>
  <c r="Y21" i="11"/>
  <c r="AC21" i="11"/>
  <c r="AA21" i="11"/>
  <c r="AP20" i="11"/>
  <c r="AO20" i="11"/>
  <c r="AS20" i="11"/>
  <c r="AN20" i="11"/>
  <c r="AR20" i="11"/>
  <c r="AQ20" i="11"/>
  <c r="BA20" i="11"/>
  <c r="AY20" i="11"/>
  <c r="AX20" i="11"/>
  <c r="AV20" i="11"/>
  <c r="AW20" i="11"/>
  <c r="AZ20" i="11"/>
  <c r="AY21" i="11"/>
  <c r="AV21" i="11"/>
  <c r="BA21" i="11"/>
  <c r="AZ21" i="11"/>
  <c r="AW21" i="11"/>
  <c r="AX21" i="11"/>
  <c r="X23" i="11" a="1"/>
  <c r="BA22" i="11"/>
  <c r="AZ22" i="11"/>
  <c r="AX22" i="11"/>
  <c r="AV22" i="11"/>
  <c r="AW22" i="11"/>
  <c r="AY22" i="11"/>
  <c r="P24" i="11" a="1"/>
  <c r="AI20" i="11"/>
  <c r="AG20" i="11"/>
  <c r="AF20" i="11"/>
  <c r="AJ20" i="11"/>
  <c r="AH20" i="11"/>
  <c r="AK20" i="11"/>
  <c r="X20" i="11"/>
  <c r="Z20" i="11"/>
  <c r="AA20" i="11"/>
  <c r="AB20" i="11"/>
  <c r="Y20" i="11"/>
  <c r="AC20" i="11"/>
  <c r="M23" i="11"/>
  <c r="L23" i="11"/>
  <c r="K23" i="11"/>
  <c r="H23" i="11"/>
  <c r="I23" i="11"/>
  <c r="J23" i="11"/>
  <c r="AN19" i="11" a="1"/>
  <c r="AR22" i="11"/>
  <c r="AN22" i="11"/>
  <c r="AS22" i="11"/>
  <c r="AP22" i="11"/>
  <c r="AO22" i="11"/>
  <c r="AQ22" i="11"/>
  <c r="AX23" i="11"/>
  <c r="AW23" i="11"/>
  <c r="AY23" i="11"/>
  <c r="BA23" i="11"/>
  <c r="AZ23" i="11"/>
  <c r="AV23" i="11"/>
  <c r="K20" i="11"/>
  <c r="H20" i="11"/>
  <c r="J20" i="11"/>
  <c r="M20" i="11"/>
  <c r="I20" i="11"/>
  <c r="L20" i="11"/>
  <c r="S19" i="11"/>
  <c r="P19" i="11"/>
  <c r="Q19" i="11"/>
  <c r="U19" i="11"/>
  <c r="T19" i="11"/>
  <c r="R19" i="11"/>
  <c r="AQ23" i="11"/>
  <c r="AO23" i="11"/>
  <c r="AN23" i="11"/>
  <c r="AS23" i="11"/>
  <c r="AP23" i="11"/>
  <c r="AR23" i="11"/>
  <c r="AN24" i="11" a="1"/>
  <c r="P21" i="11"/>
  <c r="R21" i="11"/>
  <c r="U21" i="11"/>
  <c r="S21" i="11"/>
  <c r="T21" i="11"/>
  <c r="Q21" i="11"/>
  <c r="AV19" i="11" a="1"/>
  <c r="AF24" i="11" a="1"/>
  <c r="AJ23" i="11"/>
  <c r="AG23" i="11"/>
  <c r="AI23" i="11"/>
  <c r="AH23" i="11"/>
  <c r="AF23" i="11"/>
  <c r="AK23" i="11"/>
  <c r="P20" i="11"/>
  <c r="R20" i="11"/>
  <c r="Q20" i="11"/>
  <c r="T20" i="11"/>
  <c r="S20" i="11"/>
  <c r="U20" i="11"/>
  <c r="AV24" i="11" a="1"/>
  <c r="H24" i="11" a="1"/>
  <c r="AS21" i="11"/>
  <c r="AP21" i="11"/>
  <c r="AN21" i="11"/>
  <c r="AO21" i="11"/>
  <c r="AQ21" i="11"/>
  <c r="AR21" i="11"/>
  <c r="AJ89" i="11" l="1" a="1"/>
  <c r="O77" i="11" a="1"/>
  <c r="H80" i="11" a="1"/>
  <c r="H80" i="11" s="1"/>
  <c r="V78" i="11" a="1"/>
  <c r="O90" i="11" a="1"/>
  <c r="AC86" i="11" a="1"/>
  <c r="AQ86" i="11" a="1"/>
  <c r="AT86" i="11" s="1"/>
  <c r="AC106" i="11" a="1"/>
  <c r="O136" i="11" a="1"/>
  <c r="Q136" i="11" s="1"/>
  <c r="O124" i="11" a="1"/>
  <c r="AQ124" i="11" a="1"/>
  <c r="AU124" i="11" s="1"/>
  <c r="V125" i="11" a="1"/>
  <c r="AQ126" i="11" a="1"/>
  <c r="AT126" i="11" s="1"/>
  <c r="H123" i="11" a="1"/>
  <c r="H123" i="11" s="1"/>
  <c r="O132" i="11" a="1"/>
  <c r="O150" i="11" a="1"/>
  <c r="O152" i="11" a="1"/>
  <c r="O152" i="11" s="1"/>
  <c r="O87" i="11" a="1"/>
  <c r="AQ80" i="11" a="1"/>
  <c r="AQ90" i="11" a="1"/>
  <c r="AC124" i="11" a="1"/>
  <c r="AG124" i="11" s="1"/>
  <c r="AJ133" i="11" a="1"/>
  <c r="V135" i="11" a="1"/>
  <c r="W135" i="11" s="1"/>
  <c r="O80" i="11" a="1"/>
  <c r="AQ78" i="11" a="1"/>
  <c r="AC133" i="11" a="1"/>
  <c r="AF133" i="11" s="1"/>
  <c r="AJ87" i="11" a="1"/>
  <c r="AQ135" i="11" a="1"/>
  <c r="J80" i="11"/>
  <c r="AQ86" i="11"/>
  <c r="AR86" i="11"/>
  <c r="AS86" i="11"/>
  <c r="AR126" i="11"/>
  <c r="AS126" i="11"/>
  <c r="AA427" i="9" a="1"/>
  <c r="AA406" i="9" a="1"/>
  <c r="AP141" i="10" a="1"/>
  <c r="AQ72" i="11" a="1"/>
  <c r="U255" i="9" a="1"/>
  <c r="U121" i="10" a="1"/>
  <c r="V98" i="11" a="1"/>
  <c r="AP264" i="9" a="1"/>
  <c r="AP130" i="10" a="1"/>
  <c r="AQ144" i="11" a="1"/>
  <c r="AB279" i="9" a="1"/>
  <c r="AB146" i="10" a="1"/>
  <c r="AC114" i="11" a="1"/>
  <c r="I453" i="9" a="1"/>
  <c r="I479" i="9" a="1"/>
  <c r="Q452" i="9" a="1"/>
  <c r="Q452" i="9" s="1"/>
  <c r="Q478" i="9" a="1"/>
  <c r="Q478" i="9" s="1"/>
  <c r="J406" i="9" a="1"/>
  <c r="J427" i="9" a="1"/>
  <c r="I405" i="9" a="1"/>
  <c r="I405" i="9" s="1"/>
  <c r="I426" i="9" a="1"/>
  <c r="I426" i="9" s="1"/>
  <c r="Z405" i="9" a="1"/>
  <c r="Z405" i="9" s="1"/>
  <c r="Z426" i="9" a="1"/>
  <c r="Z426" i="9" s="1"/>
  <c r="G139" i="10" a="1"/>
  <c r="H70" i="11" a="1"/>
  <c r="U272" i="9" a="1"/>
  <c r="AB272" i="9" a="1"/>
  <c r="AI272" i="9" a="1"/>
  <c r="N272" i="9" a="1"/>
  <c r="AP272" i="9" a="1"/>
  <c r="G272" i="9" a="1"/>
  <c r="V70" i="11" a="1"/>
  <c r="U139" i="10" a="1"/>
  <c r="V81" i="11" a="1"/>
  <c r="AQ89" i="11" a="1"/>
  <c r="AQ81" i="11" a="1"/>
  <c r="G140" i="10" a="1"/>
  <c r="H71" i="11" a="1"/>
  <c r="AJ79" i="11" a="1"/>
  <c r="U118" i="10" a="1"/>
  <c r="U252" i="9" a="1"/>
  <c r="V95" i="11" a="1"/>
  <c r="AB252" i="9" a="1"/>
  <c r="AC95" i="11" a="1"/>
  <c r="AB118" i="10" a="1"/>
  <c r="AC77" i="11"/>
  <c r="AF77" i="11"/>
  <c r="AE77" i="11"/>
  <c r="AG77" i="11"/>
  <c r="AD77" i="11"/>
  <c r="H77" i="11" a="1"/>
  <c r="AQ77" i="11" a="1"/>
  <c r="AP270" i="9" a="1"/>
  <c r="AP137" i="10" a="1"/>
  <c r="AQ68" i="11" a="1"/>
  <c r="V104" i="11" a="1"/>
  <c r="AQ106" i="11" a="1"/>
  <c r="V105" i="11" a="1"/>
  <c r="H106" i="11" a="1"/>
  <c r="V108" i="11" a="1"/>
  <c r="H171" i="11" a="1"/>
  <c r="U147" i="10" a="1"/>
  <c r="V115" i="11" a="1"/>
  <c r="R125" i="11"/>
  <c r="Q125" i="11"/>
  <c r="O125" i="11"/>
  <c r="S125" i="11"/>
  <c r="P125" i="11"/>
  <c r="AQ115" i="11" a="1"/>
  <c r="AP147" i="10" a="1"/>
  <c r="H124" i="11" a="1"/>
  <c r="H127" i="11" a="1"/>
  <c r="V123" i="11" a="1"/>
  <c r="N262" i="9" a="1"/>
  <c r="N128" i="10" a="1"/>
  <c r="O142" i="11" a="1"/>
  <c r="U263" i="9" a="1"/>
  <c r="V143" i="11" a="1"/>
  <c r="U129" i="10" a="1"/>
  <c r="AI262" i="9" a="1"/>
  <c r="AI128" i="10" a="1"/>
  <c r="AJ142" i="11" a="1"/>
  <c r="U262" i="9" a="1"/>
  <c r="U128" i="10" a="1"/>
  <c r="V142" i="11" a="1"/>
  <c r="AJ126" i="11" a="1"/>
  <c r="AJ132" i="11" a="1"/>
  <c r="AB261" i="9" a="1"/>
  <c r="AC141" i="11" a="1"/>
  <c r="AB127" i="10" a="1"/>
  <c r="L479" i="9" a="1"/>
  <c r="L453" i="9" a="1"/>
  <c r="AG452" i="9" a="1"/>
  <c r="AG452" i="9" s="1"/>
  <c r="AG478" i="9" a="1"/>
  <c r="AG478" i="9" s="1"/>
  <c r="T479" i="9" a="1"/>
  <c r="T453" i="9" a="1"/>
  <c r="AU452" i="9" a="1"/>
  <c r="AU452" i="9" s="1"/>
  <c r="AU478" i="9" a="1"/>
  <c r="AU478" i="9" s="1"/>
  <c r="AA405" i="9" a="1"/>
  <c r="AA405" i="9" s="1"/>
  <c r="AA426" i="9" a="1"/>
  <c r="AA426" i="9" s="1"/>
  <c r="AO427" i="9" a="1"/>
  <c r="AO406" i="9" a="1"/>
  <c r="H405" i="9" a="1"/>
  <c r="H405" i="9" s="1"/>
  <c r="H426" i="9" a="1"/>
  <c r="H426" i="9" s="1"/>
  <c r="AH427" i="9" a="1"/>
  <c r="AH406" i="9" a="1"/>
  <c r="AM406" i="9" a="1"/>
  <c r="AM427" i="9" a="1"/>
  <c r="AH405" i="9" a="1"/>
  <c r="AH405" i="9" s="1"/>
  <c r="AH426" i="9" a="1"/>
  <c r="AH426" i="9" s="1"/>
  <c r="AG406" i="9" a="1"/>
  <c r="AG427" i="9" a="1"/>
  <c r="AU405" i="9" a="1"/>
  <c r="AU405" i="9" s="1"/>
  <c r="AU426" i="9" a="1"/>
  <c r="AU426" i="9" s="1"/>
  <c r="AB191" i="11" a="1"/>
  <c r="AZ453" i="9" a="1"/>
  <c r="AZ479" i="9" a="1"/>
  <c r="AZ427" i="9" a="1"/>
  <c r="AZ406" i="9" a="1"/>
  <c r="Q87" i="11"/>
  <c r="R87" i="11"/>
  <c r="S87" i="11"/>
  <c r="O87" i="11"/>
  <c r="P87" i="11"/>
  <c r="AP256" i="9" a="1"/>
  <c r="AP122" i="10" a="1"/>
  <c r="AQ99" i="11" a="1"/>
  <c r="AU80" i="11"/>
  <c r="AR80" i="11"/>
  <c r="AS80" i="11"/>
  <c r="AQ80" i="11"/>
  <c r="AT80" i="11"/>
  <c r="O81" i="11" a="1"/>
  <c r="U141" i="10" a="1"/>
  <c r="V72" i="11" a="1"/>
  <c r="H87" i="11" a="1"/>
  <c r="U271" i="9" a="1"/>
  <c r="AB271" i="9" a="1"/>
  <c r="AI271" i="9" a="1"/>
  <c r="G271" i="9" a="1"/>
  <c r="N271" i="9" a="1"/>
  <c r="AP271" i="9" a="1"/>
  <c r="N138" i="10" a="1"/>
  <c r="O69" i="11" a="1"/>
  <c r="AJ78" i="11" a="1"/>
  <c r="AQ90" i="11"/>
  <c r="AS90" i="11"/>
  <c r="AU90" i="11"/>
  <c r="AR90" i="11"/>
  <c r="AT90" i="11"/>
  <c r="V86" i="11" a="1"/>
  <c r="AJ108" i="11" a="1"/>
  <c r="G191" i="11" a="1"/>
  <c r="AF171" i="11" a="1"/>
  <c r="AP149" i="10" a="1"/>
  <c r="AQ117" i="11" a="1"/>
  <c r="AB264" i="9" a="1"/>
  <c r="AC144" i="11" a="1"/>
  <c r="AB130" i="10" a="1"/>
  <c r="AC127" i="11" a="1"/>
  <c r="U150" i="10" a="1"/>
  <c r="V118" i="11" a="1"/>
  <c r="H126" i="11" a="1"/>
  <c r="AQ154" i="11" a="1"/>
  <c r="AC154" i="11" a="1"/>
  <c r="W479" i="9" a="1"/>
  <c r="W453" i="9" a="1"/>
  <c r="AJ452" i="9" a="1"/>
  <c r="AJ452" i="9" s="1"/>
  <c r="AJ478" i="9" a="1"/>
  <c r="AJ478" i="9" s="1"/>
  <c r="AQ452" i="9" a="1"/>
  <c r="AQ452" i="9" s="1"/>
  <c r="AQ478" i="9" a="1"/>
  <c r="AQ478" i="9" s="1"/>
  <c r="H478" i="9" a="1"/>
  <c r="H478" i="9" s="1"/>
  <c r="H452" i="9" a="1"/>
  <c r="H452" i="9" s="1"/>
  <c r="AV406" i="9" a="1"/>
  <c r="AV427" i="9" a="1"/>
  <c r="AQ405" i="9" a="1"/>
  <c r="AQ405" i="9" s="1"/>
  <c r="AQ426" i="9" a="1"/>
  <c r="AQ426" i="9" s="1"/>
  <c r="AY405" i="9" a="1"/>
  <c r="AY405" i="9" s="1"/>
  <c r="AY426" i="9" a="1"/>
  <c r="AY426" i="9" s="1"/>
  <c r="AZ405" i="9" a="1"/>
  <c r="AZ405" i="9" s="1"/>
  <c r="AZ426" i="9" a="1"/>
  <c r="AZ426" i="9" s="1"/>
  <c r="N254" i="9" a="1"/>
  <c r="N120" i="10" a="1"/>
  <c r="O97" i="11" a="1"/>
  <c r="AI253" i="9" a="1"/>
  <c r="AI119" i="10" a="1"/>
  <c r="AJ96" i="11" a="1"/>
  <c r="O108" i="11" a="1"/>
  <c r="Q124" i="11"/>
  <c r="R124" i="11"/>
  <c r="P124" i="11"/>
  <c r="O124" i="11"/>
  <c r="S124" i="11"/>
  <c r="X125" i="11"/>
  <c r="Z125" i="11"/>
  <c r="W125" i="11"/>
  <c r="V125" i="11"/>
  <c r="Y125" i="11"/>
  <c r="AI453" i="9" a="1"/>
  <c r="AI479" i="9" a="1"/>
  <c r="W405" i="9" a="1"/>
  <c r="W405" i="9" s="1"/>
  <c r="W426" i="9" a="1"/>
  <c r="W426" i="9" s="1"/>
  <c r="O71" i="11" a="1"/>
  <c r="N140" i="10" a="1"/>
  <c r="AB141" i="10" a="1"/>
  <c r="AC72" i="11" a="1"/>
  <c r="V88" i="11" a="1"/>
  <c r="AI255" i="9" a="1"/>
  <c r="AI121" i="10" a="1"/>
  <c r="AJ98" i="11" a="1"/>
  <c r="AL77" i="11"/>
  <c r="AM77" i="11"/>
  <c r="AN77" i="11"/>
  <c r="AK77" i="11"/>
  <c r="AJ77" i="11"/>
  <c r="AI252" i="9" a="1"/>
  <c r="AJ95" i="11" a="1"/>
  <c r="AI118" i="10" a="1"/>
  <c r="V90" i="11" a="1"/>
  <c r="AQ108" i="11" a="1"/>
  <c r="AC107" i="11" a="1"/>
  <c r="G264" i="9" a="1"/>
  <c r="H144" i="11" a="1"/>
  <c r="G130" i="10" a="1"/>
  <c r="AI264" i="9" a="1"/>
  <c r="AI130" i="10" a="1"/>
  <c r="AJ144" i="11" a="1"/>
  <c r="AC134" i="11" a="1"/>
  <c r="H117" i="11" a="1"/>
  <c r="G149" i="10" a="1"/>
  <c r="AJ123" i="11" a="1"/>
  <c r="H132" i="11" a="1"/>
  <c r="N265" i="9" a="1"/>
  <c r="N131" i="10" a="1"/>
  <c r="O145" i="11" a="1"/>
  <c r="AP265" i="9" a="1"/>
  <c r="AP131" i="10" a="1"/>
  <c r="AQ145" i="11" a="1"/>
  <c r="AQ150" i="11" a="1"/>
  <c r="H153" i="11" a="1"/>
  <c r="AJ150" i="11" a="1"/>
  <c r="AA478" i="9" a="1"/>
  <c r="AA478" i="9" s="1"/>
  <c r="AA452" i="9" a="1"/>
  <c r="AA452" i="9" s="1"/>
  <c r="Z478" i="9" a="1"/>
  <c r="Z478" i="9" s="1"/>
  <c r="Z452" i="9" a="1"/>
  <c r="Z452" i="9" s="1"/>
  <c r="AU479" i="9" a="1"/>
  <c r="AU453" i="9" a="1"/>
  <c r="S479" i="9" a="1"/>
  <c r="S453" i="9" a="1"/>
  <c r="O478" i="9" a="1"/>
  <c r="O478" i="9" s="1"/>
  <c r="O452" i="9" a="1"/>
  <c r="O452" i="9" s="1"/>
  <c r="T478" i="9" a="1"/>
  <c r="T478" i="9" s="1"/>
  <c r="T452" i="9" a="1"/>
  <c r="T452" i="9" s="1"/>
  <c r="R453" i="9" a="1"/>
  <c r="R479" i="9" a="1"/>
  <c r="AX478" i="9" a="1"/>
  <c r="AX478" i="9" s="1"/>
  <c r="AX452" i="9" a="1"/>
  <c r="AX452" i="9" s="1"/>
  <c r="AR479" i="9" a="1"/>
  <c r="AR453" i="9" a="1"/>
  <c r="AB405" i="9" a="1"/>
  <c r="AB405" i="9" s="1"/>
  <c r="AB426" i="9" a="1"/>
  <c r="AB426" i="9" s="1"/>
  <c r="AY406" i="9" a="1"/>
  <c r="AY427" i="9" a="1"/>
  <c r="AM405" i="9" a="1"/>
  <c r="AM405" i="9" s="1"/>
  <c r="AM426" i="9" a="1"/>
  <c r="AM426" i="9" s="1"/>
  <c r="AB274" i="9" a="1"/>
  <c r="U274" i="9" a="1"/>
  <c r="AI274" i="9" a="1"/>
  <c r="AP274" i="9" a="1"/>
  <c r="N274" i="9" a="1"/>
  <c r="G274" i="9" a="1"/>
  <c r="AI141" i="10" a="1"/>
  <c r="AJ72" i="11" a="1"/>
  <c r="O90" i="11"/>
  <c r="S90" i="11"/>
  <c r="P90" i="11"/>
  <c r="R90" i="11"/>
  <c r="Q90" i="11"/>
  <c r="AC118" i="11" a="1"/>
  <c r="AB150" i="10" a="1"/>
  <c r="AN479" i="9" a="1"/>
  <c r="AN453" i="9" a="1"/>
  <c r="AC70" i="11" a="1"/>
  <c r="AB139" i="10" a="1"/>
  <c r="AP253" i="9" a="1"/>
  <c r="AP119" i="10" a="1"/>
  <c r="AQ96" i="11" a="1"/>
  <c r="U256" i="9" a="1"/>
  <c r="V99" i="11" a="1"/>
  <c r="U122" i="10" a="1"/>
  <c r="H79" i="11" a="1"/>
  <c r="AC89" i="11" a="1"/>
  <c r="O78" i="11" a="1"/>
  <c r="AC78" i="11" a="1"/>
  <c r="AB253" i="9" a="1"/>
  <c r="AC96" i="11" a="1"/>
  <c r="AB119" i="10" a="1"/>
  <c r="H90" i="11" a="1"/>
  <c r="H105" i="11" a="1"/>
  <c r="AC105" i="11" a="1"/>
  <c r="V107" i="11" a="1"/>
  <c r="AK125" i="11"/>
  <c r="AL125" i="11"/>
  <c r="AM125" i="11"/>
  <c r="AJ125" i="11"/>
  <c r="AN125" i="11"/>
  <c r="AI147" i="10" a="1"/>
  <c r="AJ115" i="11" a="1"/>
  <c r="AQ116" i="11" a="1"/>
  <c r="AP148" i="10" a="1"/>
  <c r="O127" i="11" a="1"/>
  <c r="AP279" i="9" a="1"/>
  <c r="AP146" i="10" a="1"/>
  <c r="AQ114" i="11" a="1"/>
  <c r="AP262" i="9" a="1"/>
  <c r="AP128" i="10" a="1"/>
  <c r="AQ142" i="11" a="1"/>
  <c r="AI263" i="9" a="1"/>
  <c r="AI129" i="10" a="1"/>
  <c r="AJ143" i="11" a="1"/>
  <c r="AP261" i="9" a="1"/>
  <c r="AP127" i="10" a="1"/>
  <c r="AQ141" i="11" a="1"/>
  <c r="AC150" i="11" a="1"/>
  <c r="O154" i="11" a="1"/>
  <c r="AQ151" i="11" a="1"/>
  <c r="H150" i="11" a="1"/>
  <c r="H479" i="9" a="1"/>
  <c r="H453" i="9" a="1"/>
  <c r="AW478" i="9" a="1"/>
  <c r="AW478" i="9" s="1"/>
  <c r="AW452" i="9" a="1"/>
  <c r="AW452" i="9" s="1"/>
  <c r="Q405" i="9" a="1"/>
  <c r="Q405" i="9" s="1"/>
  <c r="Q426" i="9" a="1"/>
  <c r="Q426" i="9" s="1"/>
  <c r="X405" i="9" a="1"/>
  <c r="X405" i="9" s="1"/>
  <c r="X426" i="9" a="1"/>
  <c r="X426" i="9" s="1"/>
  <c r="AF427" i="9" a="1"/>
  <c r="AF406" i="9" a="1"/>
  <c r="P427" i="9" a="1"/>
  <c r="P406" i="9" a="1"/>
  <c r="AR427" i="9" a="1"/>
  <c r="AR406" i="9" a="1"/>
  <c r="AO405" i="9" a="1"/>
  <c r="AO405" i="9" s="1"/>
  <c r="AO426" i="9" a="1"/>
  <c r="AO426" i="9" s="1"/>
  <c r="AI406" i="9" a="1"/>
  <c r="AI427" i="9" a="1"/>
  <c r="Y427" i="9" a="1"/>
  <c r="Y406" i="9" a="1"/>
  <c r="G255" i="9" a="1"/>
  <c r="G121" i="10" a="1"/>
  <c r="H98" i="11" a="1"/>
  <c r="AJ152" i="11" a="1"/>
  <c r="AN478" i="9" a="1"/>
  <c r="AN478" i="9" s="1"/>
  <c r="AN452" i="9" a="1"/>
  <c r="AN452" i="9" s="1"/>
  <c r="AR478" i="9" a="1"/>
  <c r="AR478" i="9" s="1"/>
  <c r="AR452" i="9" a="1"/>
  <c r="AR452" i="9" s="1"/>
  <c r="X406" i="9" a="1"/>
  <c r="X427" i="9" a="1"/>
  <c r="G254" i="9" a="1"/>
  <c r="G120" i="10" a="1"/>
  <c r="H97" i="11" a="1"/>
  <c r="AJ80" i="11" a="1"/>
  <c r="AI138" i="10" a="1"/>
  <c r="AJ69" i="11" a="1"/>
  <c r="V89" i="11" a="1"/>
  <c r="AQ88" i="11" a="1"/>
  <c r="H88" i="11" a="1"/>
  <c r="AG90" i="11"/>
  <c r="AE90" i="11"/>
  <c r="AC90" i="11"/>
  <c r="AF90" i="11"/>
  <c r="AD90" i="11"/>
  <c r="O77" i="11"/>
  <c r="P77" i="11"/>
  <c r="Q77" i="11"/>
  <c r="R77" i="11"/>
  <c r="S77" i="11"/>
  <c r="O107" i="11" a="1"/>
  <c r="H107" i="11" a="1"/>
  <c r="H104" i="11" a="1"/>
  <c r="H108" i="11" a="1"/>
  <c r="AL133" i="11"/>
  <c r="AJ133" i="11"/>
  <c r="AK133" i="11"/>
  <c r="AM133" i="11"/>
  <c r="AN133" i="11"/>
  <c r="AR125" i="11"/>
  <c r="AU125" i="11"/>
  <c r="AT125" i="11"/>
  <c r="AQ125" i="11"/>
  <c r="AS125" i="11"/>
  <c r="AJ127" i="11" a="1"/>
  <c r="AC136" i="11" a="1"/>
  <c r="U131" i="10" a="1"/>
  <c r="U265" i="9" a="1"/>
  <c r="V145" i="11" a="1"/>
  <c r="H151" i="11" a="1"/>
  <c r="AC151" i="11" a="1"/>
  <c r="O151" i="11" a="1"/>
  <c r="AP452" i="9" a="1"/>
  <c r="AP452" i="9" s="1"/>
  <c r="AP478" i="9" a="1"/>
  <c r="AP478" i="9" s="1"/>
  <c r="O453" i="9" a="1"/>
  <c r="O479" i="9" a="1"/>
  <c r="AW405" i="9" a="1"/>
  <c r="AW405" i="9" s="1"/>
  <c r="AW426" i="9" a="1"/>
  <c r="AW426" i="9" s="1"/>
  <c r="AQ427" i="9" a="1"/>
  <c r="AQ406" i="9" a="1"/>
  <c r="J426" i="9" a="1"/>
  <c r="J426" i="9" s="1"/>
  <c r="J405" i="9" a="1"/>
  <c r="J405" i="9" s="1"/>
  <c r="AJ427" i="9" a="1"/>
  <c r="AJ406" i="9" a="1"/>
  <c r="L405" i="9" a="1"/>
  <c r="L405" i="9" s="1"/>
  <c r="L426" i="9" a="1"/>
  <c r="L426" i="9" s="1"/>
  <c r="Z78" i="11"/>
  <c r="V78" i="11"/>
  <c r="Y78" i="11"/>
  <c r="X78" i="11"/>
  <c r="W78" i="11"/>
  <c r="AE86" i="11"/>
  <c r="AD86" i="11"/>
  <c r="AG86" i="11"/>
  <c r="AF86" i="11"/>
  <c r="AC86" i="11"/>
  <c r="O132" i="11"/>
  <c r="S132" i="11"/>
  <c r="Q132" i="11"/>
  <c r="P132" i="11"/>
  <c r="R132" i="11"/>
  <c r="V153" i="11" a="1"/>
  <c r="AX406" i="9" a="1"/>
  <c r="AX427" i="9" a="1"/>
  <c r="O79" i="11" a="1"/>
  <c r="K89" i="11"/>
  <c r="I89" i="11"/>
  <c r="L89" i="11"/>
  <c r="J89" i="11"/>
  <c r="H89" i="11"/>
  <c r="V87" i="11" a="1"/>
  <c r="AC79" i="11" a="1"/>
  <c r="AQ79" i="11" a="1"/>
  <c r="U140" i="10" a="1"/>
  <c r="V71" i="11" a="1"/>
  <c r="AQ87" i="11" a="1"/>
  <c r="G252" i="9" a="1"/>
  <c r="G118" i="10" a="1"/>
  <c r="H95" i="11" a="1"/>
  <c r="U270" i="9" a="1"/>
  <c r="V68" i="11" a="1"/>
  <c r="U137" i="10" a="1"/>
  <c r="O106" i="11" a="1"/>
  <c r="AJ106" i="11" a="1"/>
  <c r="AJ105" i="11" a="1"/>
  <c r="O104" i="11" a="1"/>
  <c r="K125" i="11"/>
  <c r="L125" i="11"/>
  <c r="J125" i="11"/>
  <c r="I125" i="11"/>
  <c r="H125" i="11"/>
  <c r="O116" i="11" a="1"/>
  <c r="N148" i="10" a="1"/>
  <c r="V124" i="11" a="1"/>
  <c r="N264" i="9" a="1"/>
  <c r="N130" i="10" a="1"/>
  <c r="O144" i="11" a="1"/>
  <c r="AJ124" i="11" a="1"/>
  <c r="AB262" i="9" a="1"/>
  <c r="AC142" i="11" a="1"/>
  <c r="AB128" i="10" a="1"/>
  <c r="AQ132" i="11" a="1"/>
  <c r="V132" i="11" a="1"/>
  <c r="AJ153" i="11" a="1"/>
  <c r="V151" i="11" a="1"/>
  <c r="AE452" i="9" a="1"/>
  <c r="AE452" i="9" s="1"/>
  <c r="AE478" i="9" a="1"/>
  <c r="AE478" i="9" s="1"/>
  <c r="L452" i="9" a="1"/>
  <c r="L452" i="9" s="1"/>
  <c r="L478" i="9" a="1"/>
  <c r="L478" i="9" s="1"/>
  <c r="J479" i="9" a="1"/>
  <c r="J453" i="9" a="1"/>
  <c r="AW479" i="9" a="1"/>
  <c r="AW453" i="9" a="1"/>
  <c r="J478" i="9" a="1"/>
  <c r="J478" i="9" s="1"/>
  <c r="J452" i="9" a="1"/>
  <c r="J452" i="9" s="1"/>
  <c r="X478" i="9" a="1"/>
  <c r="X478" i="9" s="1"/>
  <c r="X452" i="9" a="1"/>
  <c r="X452" i="9" s="1"/>
  <c r="Z453" i="9" a="1"/>
  <c r="Z479" i="9" a="1"/>
  <c r="AE479" i="9" a="1"/>
  <c r="AE453" i="9" a="1"/>
  <c r="X453" i="9" a="1"/>
  <c r="X479" i="9" a="1"/>
  <c r="AP405" i="9" a="1"/>
  <c r="AP405" i="9" s="1"/>
  <c r="AP426" i="9" a="1"/>
  <c r="AP426" i="9" s="1"/>
  <c r="R405" i="9" a="1"/>
  <c r="R405" i="9" s="1"/>
  <c r="R426" i="9" a="1"/>
  <c r="R426" i="9" s="1"/>
  <c r="AP406" i="9" a="1"/>
  <c r="AP427" i="9" a="1"/>
  <c r="T405" i="9" a="1"/>
  <c r="T405" i="9" s="1"/>
  <c r="T426" i="9" a="1"/>
  <c r="T426" i="9" s="1"/>
  <c r="P405" i="9" a="1"/>
  <c r="P405" i="9" s="1"/>
  <c r="P426" i="9" a="1"/>
  <c r="P426" i="9" s="1"/>
  <c r="AN405" i="9" a="1"/>
  <c r="AN405" i="9" s="1"/>
  <c r="AN426" i="9" a="1"/>
  <c r="AN426" i="9" s="1"/>
  <c r="AN134" i="11"/>
  <c r="AK134" i="11"/>
  <c r="AM134" i="11"/>
  <c r="AL134" i="11"/>
  <c r="AJ134" i="11"/>
  <c r="P479" i="9" a="1"/>
  <c r="P453" i="9" a="1"/>
  <c r="AQ70" i="11" a="1"/>
  <c r="AP139" i="10" a="1"/>
  <c r="G253" i="9" a="1"/>
  <c r="G119" i="10" a="1"/>
  <c r="H96" i="11" a="1"/>
  <c r="AJ81" i="11" a="1"/>
  <c r="AP140" i="10" a="1"/>
  <c r="AQ71" i="11" a="1"/>
  <c r="AI254" i="9" a="1"/>
  <c r="AJ97" i="11" a="1"/>
  <c r="AI120" i="10" a="1"/>
  <c r="AC81" i="11" a="1"/>
  <c r="H72" i="11" a="1"/>
  <c r="G141" i="10" a="1"/>
  <c r="H81" i="11" a="1"/>
  <c r="N118" i="10" a="1"/>
  <c r="N252" i="9" a="1"/>
  <c r="O95" i="11" a="1"/>
  <c r="H86" i="11" a="1"/>
  <c r="N270" i="9" a="1"/>
  <c r="O68" i="11" a="1"/>
  <c r="N137" i="10" a="1"/>
  <c r="AB270" i="9" a="1"/>
  <c r="AB137" i="10" a="1"/>
  <c r="AC68" i="11" a="1"/>
  <c r="AQ104" i="11" a="1"/>
  <c r="AI191" i="11" a="1"/>
  <c r="AN171" i="11" a="1"/>
  <c r="P171" i="11" a="1"/>
  <c r="AV171" i="11" a="1"/>
  <c r="G147" i="10" a="1"/>
  <c r="H115" i="11" a="1"/>
  <c r="G148" i="10" a="1"/>
  <c r="H116" i="11" a="1"/>
  <c r="G263" i="9" a="1"/>
  <c r="G129" i="10" a="1"/>
  <c r="H143" i="11" a="1"/>
  <c r="AC125" i="11" a="1"/>
  <c r="O123" i="11" a="1"/>
  <c r="N129" i="10" a="1"/>
  <c r="N263" i="9" a="1"/>
  <c r="O143" i="11" a="1"/>
  <c r="AC132" i="11" a="1"/>
  <c r="G279" i="9" a="1"/>
  <c r="H114" i="11" a="1"/>
  <c r="G146" i="10" a="1"/>
  <c r="AC126" i="11" a="1"/>
  <c r="V152" i="11" a="1"/>
  <c r="H152" i="11" a="1"/>
  <c r="Y479" i="9" a="1"/>
  <c r="Y453" i="9" a="1"/>
  <c r="Q479" i="9" a="1"/>
  <c r="Q453" i="9" a="1"/>
  <c r="AM479" i="9" a="1"/>
  <c r="AM453" i="9" a="1"/>
  <c r="AI426" i="9" a="1"/>
  <c r="AI426" i="9" s="1"/>
  <c r="AI405" i="9" a="1"/>
  <c r="AI405" i="9" s="1"/>
  <c r="AF405" i="9" a="1"/>
  <c r="AF405" i="9" s="1"/>
  <c r="AF426" i="9" a="1"/>
  <c r="AF426" i="9" s="1"/>
  <c r="S405" i="9" a="1"/>
  <c r="S405" i="9" s="1"/>
  <c r="S426" i="9" a="1"/>
  <c r="S426" i="9" s="1"/>
  <c r="AG405" i="9" a="1"/>
  <c r="AG405" i="9" s="1"/>
  <c r="AG426" i="9" a="1"/>
  <c r="AG426" i="9" s="1"/>
  <c r="R427" i="9" a="1"/>
  <c r="R406" i="9" a="1"/>
  <c r="AC80" i="11" a="1"/>
  <c r="AP120" i="10" a="1"/>
  <c r="AP254" i="9" a="1"/>
  <c r="AQ97" i="11" a="1"/>
  <c r="V80" i="11" a="1"/>
  <c r="AB254" i="9" a="1"/>
  <c r="AC97" i="11" a="1"/>
  <c r="AB120" i="10" a="1"/>
  <c r="H69" i="11" a="1"/>
  <c r="G138" i="10" a="1"/>
  <c r="AJ71" i="11" a="1"/>
  <c r="AI140" i="10" a="1"/>
  <c r="AC87" i="11" a="1"/>
  <c r="N255" i="9" a="1"/>
  <c r="N121" i="10" a="1"/>
  <c r="O98" i="11" a="1"/>
  <c r="H78" i="11" a="1"/>
  <c r="AJ90" i="11" a="1"/>
  <c r="AC104" i="11" a="1"/>
  <c r="N191" i="11" a="1"/>
  <c r="V117" i="11" a="1"/>
  <c r="U149" i="10" a="1"/>
  <c r="V133" i="11" a="1"/>
  <c r="AP150" i="10" a="1"/>
  <c r="AQ118" i="11" a="1"/>
  <c r="P126" i="11"/>
  <c r="Q126" i="11"/>
  <c r="O126" i="11"/>
  <c r="S126" i="11"/>
  <c r="R126" i="11"/>
  <c r="AQ127" i="11" a="1"/>
  <c r="H133" i="11" a="1"/>
  <c r="AQ136" i="11" a="1"/>
  <c r="V134" i="11" a="1"/>
  <c r="H136" i="11" a="1"/>
  <c r="H134" i="11" a="1"/>
  <c r="N281" i="9" a="1"/>
  <c r="U281" i="9" a="1"/>
  <c r="G281" i="9" a="1"/>
  <c r="AP281" i="9" a="1"/>
  <c r="AI281" i="9" a="1"/>
  <c r="AB281" i="9" a="1"/>
  <c r="U148" i="10" a="1"/>
  <c r="V116" i="11" a="1"/>
  <c r="N150" i="10" a="1"/>
  <c r="O118" i="11" a="1"/>
  <c r="AQ123" i="11" a="1"/>
  <c r="AB263" i="9" a="1"/>
  <c r="AC143" i="11" a="1"/>
  <c r="AB129" i="10" a="1"/>
  <c r="V126" i="11" a="1"/>
  <c r="AB265" i="9" a="1"/>
  <c r="AC145" i="11" a="1"/>
  <c r="AB131" i="10" a="1"/>
  <c r="G262" i="9" a="1"/>
  <c r="H142" i="11" a="1"/>
  <c r="G128" i="10" a="1"/>
  <c r="H154" i="11" a="1"/>
  <c r="V154" i="11" a="1"/>
  <c r="O153" i="11" a="1"/>
  <c r="AQ152" i="11" a="1"/>
  <c r="AF478" i="9" a="1"/>
  <c r="AF478" i="9" s="1"/>
  <c r="AF452" i="9" a="1"/>
  <c r="AF452" i="9" s="1"/>
  <c r="AY452" i="9" a="1"/>
  <c r="AY452" i="9" s="1"/>
  <c r="AY478" i="9" a="1"/>
  <c r="AY478" i="9" s="1"/>
  <c r="AH478" i="9" a="1"/>
  <c r="AH478" i="9" s="1"/>
  <c r="AH452" i="9" a="1"/>
  <c r="AH452" i="9" s="1"/>
  <c r="AI478" i="9" a="1"/>
  <c r="AI478" i="9" s="1"/>
  <c r="AI452" i="9" a="1"/>
  <c r="AI452" i="9" s="1"/>
  <c r="AQ479" i="9" a="1"/>
  <c r="AQ453" i="9" a="1"/>
  <c r="W452" i="9" a="1"/>
  <c r="W452" i="9" s="1"/>
  <c r="W478" i="9" a="1"/>
  <c r="W478" i="9" s="1"/>
  <c r="K479" i="9" a="1"/>
  <c r="K453" i="9" a="1"/>
  <c r="P452" i="9" a="1"/>
  <c r="P452" i="9" s="1"/>
  <c r="P478" i="9" a="1"/>
  <c r="P478" i="9" s="1"/>
  <c r="AU427" i="9" a="1"/>
  <c r="AU406" i="9" a="1"/>
  <c r="G405" i="9" a="1"/>
  <c r="G405" i="9" s="1"/>
  <c r="G426" i="9" a="1"/>
  <c r="G426" i="9" s="1"/>
  <c r="AV426" i="9" a="1"/>
  <c r="AV426" i="9" s="1"/>
  <c r="AV405" i="9" a="1"/>
  <c r="AV405" i="9" s="1"/>
  <c r="T406" i="9" a="1"/>
  <c r="T427" i="9" a="1"/>
  <c r="W406" i="9" a="1"/>
  <c r="W427" i="9" a="1"/>
  <c r="S427" i="9" a="1"/>
  <c r="S406" i="9" a="1"/>
  <c r="I406" i="9" a="1"/>
  <c r="I427" i="9" a="1"/>
  <c r="AW406" i="9" a="1"/>
  <c r="AW427" i="9" a="1"/>
  <c r="G406" i="9" a="1"/>
  <c r="G427" i="9" a="1"/>
  <c r="O405" i="9" a="1"/>
  <c r="O405" i="9" s="1"/>
  <c r="O426" i="9" a="1"/>
  <c r="O426" i="9" s="1"/>
  <c r="AJ151" i="11" a="1"/>
  <c r="K405" i="9" a="1"/>
  <c r="K405" i="9" s="1"/>
  <c r="K426" i="9" a="1"/>
  <c r="K426" i="9" s="1"/>
  <c r="AN89" i="11"/>
  <c r="AL89" i="11"/>
  <c r="AJ89" i="11"/>
  <c r="AM89" i="11"/>
  <c r="AK89" i="11"/>
  <c r="N253" i="9" a="1"/>
  <c r="N119" i="10" a="1"/>
  <c r="O96" i="11" a="1"/>
  <c r="N256" i="9" a="1"/>
  <c r="O99" i="11" a="1"/>
  <c r="N122" i="10" a="1"/>
  <c r="S80" i="11"/>
  <c r="R80" i="11"/>
  <c r="O80" i="11"/>
  <c r="Q80" i="11"/>
  <c r="P80" i="11"/>
  <c r="AR78" i="11"/>
  <c r="AS78" i="11"/>
  <c r="AT78" i="11"/>
  <c r="AU78" i="11"/>
  <c r="AQ78" i="11"/>
  <c r="AB256" i="9" a="1"/>
  <c r="AB122" i="10" a="1"/>
  <c r="AC99" i="11" a="1"/>
  <c r="O72" i="11" a="1"/>
  <c r="N141" i="10" a="1"/>
  <c r="O89" i="11" a="1"/>
  <c r="U253" i="9" a="1"/>
  <c r="U119" i="10" a="1"/>
  <c r="V96" i="11" a="1"/>
  <c r="AP252" i="9" a="1"/>
  <c r="AP118" i="10" a="1"/>
  <c r="AQ95" i="11" a="1"/>
  <c r="AI270" i="9" a="1"/>
  <c r="AI137" i="10" a="1"/>
  <c r="AJ68" i="11" a="1"/>
  <c r="AQ105" i="11" a="1"/>
  <c r="X171" i="11" a="1"/>
  <c r="AC133" i="11"/>
  <c r="AB148" i="10" a="1"/>
  <c r="AC116" i="11" a="1"/>
  <c r="U283" i="9" a="1"/>
  <c r="G283" i="9" a="1"/>
  <c r="AP283" i="9" a="1"/>
  <c r="AI283" i="9" a="1"/>
  <c r="N283" i="9" a="1"/>
  <c r="AB283" i="9" a="1"/>
  <c r="AI150" i="10" a="1"/>
  <c r="AJ118" i="11" a="1"/>
  <c r="AQ133" i="11" a="1"/>
  <c r="V127" i="11" a="1"/>
  <c r="G265" i="9" a="1"/>
  <c r="G131" i="10" a="1"/>
  <c r="H145" i="11" a="1"/>
  <c r="U261" i="9" a="1"/>
  <c r="U127" i="10" a="1"/>
  <c r="V141" i="11" a="1"/>
  <c r="AC123" i="11" a="1"/>
  <c r="AJ135" i="11" a="1"/>
  <c r="AP263" i="9" a="1"/>
  <c r="AP129" i="10" a="1"/>
  <c r="AQ143" i="11" a="1"/>
  <c r="V150" i="11" a="1"/>
  <c r="AC153" i="11" a="1"/>
  <c r="AF453" i="9" a="1"/>
  <c r="AF479" i="9" a="1"/>
  <c r="AM452" i="9" a="1"/>
  <c r="AM452" i="9" s="1"/>
  <c r="AM478" i="9" a="1"/>
  <c r="AM478" i="9" s="1"/>
  <c r="Y452" i="9" a="1"/>
  <c r="Y452" i="9" s="1"/>
  <c r="Y478" i="9" a="1"/>
  <c r="Y478" i="9" s="1"/>
  <c r="AO479" i="9" a="1"/>
  <c r="AO453" i="9" a="1"/>
  <c r="R478" i="9" a="1"/>
  <c r="R478" i="9" s="1"/>
  <c r="R452" i="9" a="1"/>
  <c r="R452" i="9" s="1"/>
  <c r="AZ452" i="9" a="1"/>
  <c r="AZ452" i="9" s="1"/>
  <c r="AZ478" i="9" a="1"/>
  <c r="AZ478" i="9" s="1"/>
  <c r="AH453" i="9" a="1"/>
  <c r="AH479" i="9" a="1"/>
  <c r="S452" i="9" a="1"/>
  <c r="S452" i="9" s="1"/>
  <c r="S478" i="9" a="1"/>
  <c r="S478" i="9" s="1"/>
  <c r="AF106" i="11"/>
  <c r="AC106" i="11"/>
  <c r="AD106" i="11"/>
  <c r="AE106" i="11"/>
  <c r="AG106" i="11"/>
  <c r="N139" i="10" a="1"/>
  <c r="O70" i="11" a="1"/>
  <c r="AJ70" i="11" a="1"/>
  <c r="AI139" i="10" a="1"/>
  <c r="G256" i="9" a="1"/>
  <c r="H99" i="11" a="1"/>
  <c r="G122" i="10" a="1"/>
  <c r="U273" i="9" a="1"/>
  <c r="AI273" i="9" a="1"/>
  <c r="G273" i="9" a="1"/>
  <c r="AB273" i="9" a="1"/>
  <c r="N273" i="9" a="1"/>
  <c r="AP273" i="9" a="1"/>
  <c r="AB140" i="10" a="1"/>
  <c r="AC71" i="11" a="1"/>
  <c r="O88" i="11" a="1"/>
  <c r="AJ88" i="11" a="1"/>
  <c r="AQ69" i="11" a="1"/>
  <c r="AP138" i="10" a="1"/>
  <c r="V79" i="11" a="1"/>
  <c r="AI256" i="9" a="1"/>
  <c r="AI122" i="10" a="1"/>
  <c r="AJ99" i="11" a="1"/>
  <c r="O86" i="11" a="1"/>
  <c r="G270" i="9" a="1"/>
  <c r="H68" i="11" a="1"/>
  <c r="G137" i="10" a="1"/>
  <c r="AJ104" i="11" a="1"/>
  <c r="AQ107" i="11" a="1"/>
  <c r="U191" i="11" a="1"/>
  <c r="AP191" i="11" a="1"/>
  <c r="AJ116" i="11" a="1"/>
  <c r="AI148" i="10" a="1"/>
  <c r="V136" i="11" a="1"/>
  <c r="O134" i="11" a="1"/>
  <c r="AB147" i="10" a="1"/>
  <c r="AC115" i="11" a="1"/>
  <c r="G150" i="10" a="1"/>
  <c r="H118" i="11" a="1"/>
  <c r="U264" i="9" a="1"/>
  <c r="U130" i="10" a="1"/>
  <c r="V144" i="11" a="1"/>
  <c r="AI261" i="9" a="1"/>
  <c r="AJ141" i="11" a="1"/>
  <c r="AI127" i="10" a="1"/>
  <c r="AI279" i="9" a="1"/>
  <c r="AI146" i="10" a="1"/>
  <c r="AJ114" i="11" a="1"/>
  <c r="H135" i="11" a="1"/>
  <c r="O135" i="11" a="1"/>
  <c r="AC135" i="11" a="1"/>
  <c r="N279" i="9" a="1"/>
  <c r="O114" i="11" a="1"/>
  <c r="N146" i="10" a="1"/>
  <c r="G261" i="9" a="1"/>
  <c r="G127" i="10" a="1"/>
  <c r="H141" i="11" a="1"/>
  <c r="AV478" i="9" a="1"/>
  <c r="AV478" i="9" s="1"/>
  <c r="AV452" i="9" a="1"/>
  <c r="AV452" i="9" s="1"/>
  <c r="AJ479" i="9" a="1"/>
  <c r="AJ453" i="9" a="1"/>
  <c r="G453" i="9" a="1"/>
  <c r="G479" i="9" a="1"/>
  <c r="I452" i="9" a="1"/>
  <c r="I452" i="9" s="1"/>
  <c r="I478" i="9" a="1"/>
  <c r="I478" i="9" s="1"/>
  <c r="AY453" i="9" a="1"/>
  <c r="AY479" i="9" a="1"/>
  <c r="AB478" i="9" a="1"/>
  <c r="AB478" i="9" s="1"/>
  <c r="AB452" i="9" a="1"/>
  <c r="AB452" i="9" s="1"/>
  <c r="AP479" i="9" a="1"/>
  <c r="AP453" i="9" a="1"/>
  <c r="AG453" i="9" a="1"/>
  <c r="AG479" i="9" a="1"/>
  <c r="AB453" i="9" a="1"/>
  <c r="AB479" i="9" a="1"/>
  <c r="O406" i="9" a="1"/>
  <c r="O427" i="9" a="1"/>
  <c r="AB427" i="9" a="1"/>
  <c r="AB406" i="9" a="1"/>
  <c r="Y405" i="9" a="1"/>
  <c r="Y405" i="9" s="1"/>
  <c r="Y426" i="9" a="1"/>
  <c r="Y426" i="9" s="1"/>
  <c r="U254" i="9" a="1"/>
  <c r="V97" i="11" a="1"/>
  <c r="U120" i="10" a="1"/>
  <c r="R136" i="11"/>
  <c r="O136" i="11"/>
  <c r="N261" i="9" a="1"/>
  <c r="N127" i="10" a="1"/>
  <c r="O141" i="11" a="1"/>
  <c r="R150" i="11"/>
  <c r="Q150" i="11"/>
  <c r="P150" i="11"/>
  <c r="O150" i="11"/>
  <c r="S150" i="11"/>
  <c r="K452" i="9" a="1"/>
  <c r="K452" i="9" s="1"/>
  <c r="K478" i="9" a="1"/>
  <c r="K478" i="9" s="1"/>
  <c r="AR405" i="9" a="1"/>
  <c r="AR405" i="9" s="1"/>
  <c r="AR426" i="9" a="1"/>
  <c r="AR426" i="9" s="1"/>
  <c r="AC69" i="11" a="1"/>
  <c r="AB138" i="10" a="1"/>
  <c r="AB255" i="9" a="1"/>
  <c r="AC98" i="11" a="1"/>
  <c r="AB121" i="10" a="1"/>
  <c r="AJ87" i="11"/>
  <c r="AK87" i="11"/>
  <c r="AM87" i="11"/>
  <c r="AL87" i="11"/>
  <c r="AN87" i="11"/>
  <c r="AP255" i="9" a="1"/>
  <c r="AP121" i="10" a="1"/>
  <c r="AQ98" i="11" a="1"/>
  <c r="U138" i="10" a="1"/>
  <c r="V69" i="11" a="1"/>
  <c r="AC88" i="11" a="1"/>
  <c r="V77" i="11" a="1"/>
  <c r="AJ86" i="11" a="1"/>
  <c r="O105" i="11" a="1"/>
  <c r="V106" i="11" a="1"/>
  <c r="AJ107" i="11" a="1"/>
  <c r="AC108" i="11" a="1"/>
  <c r="O133" i="11" a="1"/>
  <c r="AR134" i="11"/>
  <c r="AT134" i="11"/>
  <c r="AS134" i="11"/>
  <c r="AU134" i="11"/>
  <c r="AQ134" i="11"/>
  <c r="N282" i="9" a="1"/>
  <c r="G282" i="9" a="1"/>
  <c r="AI282" i="9" a="1"/>
  <c r="U282" i="9" a="1"/>
  <c r="AP282" i="9" a="1"/>
  <c r="AB282" i="9" a="1"/>
  <c r="AC117" i="11" a="1"/>
  <c r="AB149" i="10" a="1"/>
  <c r="G280" i="9" a="1"/>
  <c r="U280" i="9" a="1"/>
  <c r="AB280" i="9" a="1"/>
  <c r="AI280" i="9" a="1"/>
  <c r="N280" i="9" a="1"/>
  <c r="AP280" i="9" a="1"/>
  <c r="O115" i="11" a="1"/>
  <c r="N147" i="10" a="1"/>
  <c r="AI149" i="10" a="1"/>
  <c r="AJ117" i="11" a="1"/>
  <c r="AJ136" i="11" a="1"/>
  <c r="N149" i="10" a="1"/>
  <c r="O117" i="11" a="1"/>
  <c r="AT135" i="11"/>
  <c r="AS135" i="11"/>
  <c r="AQ135" i="11"/>
  <c r="AR135" i="11"/>
  <c r="AU135" i="11"/>
  <c r="U279" i="9" a="1"/>
  <c r="U146" i="10" a="1"/>
  <c r="V114" i="11" a="1"/>
  <c r="AI265" i="9" a="1"/>
  <c r="AI131" i="10" a="1"/>
  <c r="AJ145" i="11" a="1"/>
  <c r="AJ154" i="11" a="1"/>
  <c r="AC152" i="11" a="1"/>
  <c r="AQ153" i="11" a="1"/>
  <c r="AO452" i="9" a="1"/>
  <c r="AO452" i="9" s="1"/>
  <c r="AO478" i="9" a="1"/>
  <c r="AO478" i="9" s="1"/>
  <c r="AA479" i="9" a="1"/>
  <c r="AA453" i="9" a="1"/>
  <c r="AV479" i="9" a="1"/>
  <c r="AV453" i="9" a="1"/>
  <c r="AX479" i="9" a="1"/>
  <c r="AX453" i="9" a="1"/>
  <c r="G478" i="9" a="1"/>
  <c r="G478" i="9" s="1"/>
  <c r="G452" i="9" a="1"/>
  <c r="G452" i="9" s="1"/>
  <c r="AJ405" i="9" a="1"/>
  <c r="AJ405" i="9" s="1"/>
  <c r="AJ426" i="9" a="1"/>
  <c r="AJ426" i="9" s="1"/>
  <c r="L427" i="9" a="1"/>
  <c r="L406" i="9" a="1"/>
  <c r="AX426" i="9" a="1"/>
  <c r="AX426" i="9" s="1"/>
  <c r="AX405" i="9" a="1"/>
  <c r="AX405" i="9" s="1"/>
  <c r="K406" i="9" a="1"/>
  <c r="K427" i="9" a="1"/>
  <c r="AN427" i="9" a="1"/>
  <c r="AN406" i="9" a="1"/>
  <c r="AE426" i="9" a="1"/>
  <c r="AE426" i="9" s="1"/>
  <c r="AE405" i="9" a="1"/>
  <c r="AE405" i="9" s="1"/>
  <c r="Q406" i="9" a="1"/>
  <c r="Q427" i="9" a="1"/>
  <c r="AE406" i="9" a="1"/>
  <c r="AE427" i="9" a="1"/>
  <c r="H427" i="9" a="1"/>
  <c r="H406" i="9" a="1"/>
  <c r="Z406" i="9" a="1"/>
  <c r="Z427" i="9" a="1"/>
  <c r="AQ24" i="11"/>
  <c r="AS24" i="11"/>
  <c r="AN24" i="11"/>
  <c r="AR24" i="11"/>
  <c r="AP24" i="11"/>
  <c r="AO24" i="11"/>
  <c r="AX24" i="11"/>
  <c r="AW24" i="11"/>
  <c r="AV24" i="11"/>
  <c r="AZ24" i="11"/>
  <c r="BA24" i="11"/>
  <c r="AY24" i="11"/>
  <c r="AS19" i="11"/>
  <c r="AQ19" i="11"/>
  <c r="AN19" i="11"/>
  <c r="AP19" i="11"/>
  <c r="AR19" i="11"/>
  <c r="AO19" i="11"/>
  <c r="M24" i="11"/>
  <c r="J24" i="11"/>
  <c r="I24" i="11"/>
  <c r="H24" i="11"/>
  <c r="L24" i="11"/>
  <c r="K24" i="11"/>
  <c r="AH22" i="11"/>
  <c r="AK22" i="11"/>
  <c r="AI22" i="11"/>
  <c r="AG22" i="11"/>
  <c r="AJ22" i="11"/>
  <c r="AF22" i="11"/>
  <c r="AK24" i="11"/>
  <c r="AI24" i="11"/>
  <c r="AG24" i="11"/>
  <c r="AF24" i="11"/>
  <c r="AH24" i="11"/>
  <c r="AJ24" i="11"/>
  <c r="AY19" i="11"/>
  <c r="AZ19" i="11"/>
  <c r="AW19" i="11"/>
  <c r="BA19" i="11"/>
  <c r="AX19" i="11"/>
  <c r="AV19" i="11"/>
  <c r="U24" i="11"/>
  <c r="R24" i="11"/>
  <c r="P24" i="11"/>
  <c r="T24" i="11"/>
  <c r="Q24" i="11"/>
  <c r="S24" i="11"/>
  <c r="AC23" i="11"/>
  <c r="Y23" i="11"/>
  <c r="X23" i="11"/>
  <c r="AA23" i="11"/>
  <c r="AB23" i="11"/>
  <c r="Z23" i="11"/>
  <c r="AC24" i="11"/>
  <c r="Y24" i="11"/>
  <c r="AB24" i="11"/>
  <c r="Z24" i="11"/>
  <c r="X24" i="11"/>
  <c r="AA24" i="11"/>
  <c r="X135" i="11" l="1"/>
  <c r="P136" i="11"/>
  <c r="S136" i="11"/>
  <c r="AC124" i="11"/>
  <c r="AF124" i="11"/>
  <c r="AD124" i="11"/>
  <c r="AE124" i="11"/>
  <c r="S152" i="11"/>
  <c r="P152" i="11"/>
  <c r="R152" i="11"/>
  <c r="Q152" i="11"/>
  <c r="AT124" i="11"/>
  <c r="AR124" i="11"/>
  <c r="Y135" i="11"/>
  <c r="AU86" i="11"/>
  <c r="I80" i="11"/>
  <c r="L80" i="11"/>
  <c r="K80" i="11"/>
  <c r="AQ124" i="11"/>
  <c r="AS124" i="11"/>
  <c r="Z135" i="11"/>
  <c r="V135" i="11"/>
  <c r="J123" i="11"/>
  <c r="L123" i="11"/>
  <c r="AG133" i="11"/>
  <c r="K123" i="11"/>
  <c r="I123" i="11"/>
  <c r="AD133" i="11"/>
  <c r="AE133" i="11"/>
  <c r="AU126" i="11"/>
  <c r="AQ126" i="11"/>
  <c r="K410" i="9"/>
  <c r="K406" i="9"/>
  <c r="K409" i="9"/>
  <c r="K408" i="9"/>
  <c r="K407" i="9"/>
  <c r="AL261" i="9"/>
  <c r="AM261" i="9"/>
  <c r="AJ261" i="9"/>
  <c r="AI261" i="9"/>
  <c r="AK261" i="9"/>
  <c r="AS283" i="9"/>
  <c r="AQ283" i="9"/>
  <c r="AR283" i="9"/>
  <c r="AT283" i="9"/>
  <c r="AP283" i="9"/>
  <c r="AB129" i="10"/>
  <c r="AC129" i="10"/>
  <c r="AF129" i="10"/>
  <c r="AD129" i="10"/>
  <c r="AE129" i="10"/>
  <c r="Z480" i="9"/>
  <c r="Z482" i="9"/>
  <c r="Z479" i="9"/>
  <c r="Z481" i="9"/>
  <c r="Z483" i="9"/>
  <c r="AR431" i="9"/>
  <c r="AR427" i="9"/>
  <c r="AR428" i="9"/>
  <c r="AR430" i="9"/>
  <c r="AR429" i="9"/>
  <c r="AN108" i="11"/>
  <c r="AK108" i="11"/>
  <c r="AL108" i="11"/>
  <c r="AM108" i="11"/>
  <c r="AJ108" i="11"/>
  <c r="AY453" i="9"/>
  <c r="AY455" i="9"/>
  <c r="AY457" i="9"/>
  <c r="AY454" i="9"/>
  <c r="AY456" i="9"/>
  <c r="AD122" i="10"/>
  <c r="AE122" i="10"/>
  <c r="AB122" i="10"/>
  <c r="AF122" i="10"/>
  <c r="AC122" i="10"/>
  <c r="H428" i="9"/>
  <c r="H431" i="9"/>
  <c r="H430" i="9"/>
  <c r="H427" i="9"/>
  <c r="H429" i="9"/>
  <c r="S114" i="11"/>
  <c r="P114" i="11"/>
  <c r="Q114" i="11"/>
  <c r="O114" i="11"/>
  <c r="R114" i="11"/>
  <c r="AI131" i="10"/>
  <c r="AK131" i="10"/>
  <c r="AJ131" i="10"/>
  <c r="AM131" i="10"/>
  <c r="AL131" i="10"/>
  <c r="P133" i="11"/>
  <c r="O133" i="11"/>
  <c r="Q133" i="11"/>
  <c r="R133" i="11"/>
  <c r="S133" i="11"/>
  <c r="X254" i="9"/>
  <c r="V254" i="9"/>
  <c r="Y254" i="9"/>
  <c r="W254" i="9"/>
  <c r="U254" i="9"/>
  <c r="AK122" i="10"/>
  <c r="AM122" i="10"/>
  <c r="AL122" i="10"/>
  <c r="AJ122" i="10"/>
  <c r="AI122" i="10"/>
  <c r="O89" i="11"/>
  <c r="R89" i="11"/>
  <c r="S89" i="11"/>
  <c r="Q89" i="11"/>
  <c r="P89" i="11"/>
  <c r="AL265" i="9"/>
  <c r="AJ265" i="9"/>
  <c r="AI265" i="9"/>
  <c r="AM265" i="9"/>
  <c r="AK265" i="9"/>
  <c r="AL117" i="11"/>
  <c r="AN117" i="11"/>
  <c r="AM117" i="11"/>
  <c r="AK117" i="11"/>
  <c r="AJ117" i="11"/>
  <c r="AE108" i="11"/>
  <c r="AF108" i="11"/>
  <c r="AG108" i="11"/>
  <c r="AC108" i="11"/>
  <c r="AD108" i="11"/>
  <c r="Z431" i="9"/>
  <c r="Z430" i="9"/>
  <c r="Z427" i="9"/>
  <c r="Z428" i="9"/>
  <c r="Z429" i="9"/>
  <c r="K430" i="9"/>
  <c r="K429" i="9"/>
  <c r="K431" i="9"/>
  <c r="K427" i="9"/>
  <c r="K428" i="9"/>
  <c r="AV456" i="9"/>
  <c r="AV454" i="9"/>
  <c r="AV453" i="9"/>
  <c r="AV455" i="9"/>
  <c r="AV457" i="9"/>
  <c r="Y114" i="11"/>
  <c r="X114" i="11"/>
  <c r="Z114" i="11"/>
  <c r="V114" i="11"/>
  <c r="W114" i="11"/>
  <c r="AM149" i="10"/>
  <c r="AJ149" i="10"/>
  <c r="AK149" i="10"/>
  <c r="AI149" i="10"/>
  <c r="AL149" i="10"/>
  <c r="AP282" i="9"/>
  <c r="AR282" i="9"/>
  <c r="AS282" i="9"/>
  <c r="AT282" i="9"/>
  <c r="AQ282" i="9"/>
  <c r="AK107" i="11"/>
  <c r="AN107" i="11"/>
  <c r="AM107" i="11"/>
  <c r="AL107" i="11"/>
  <c r="AJ107" i="11"/>
  <c r="R141" i="11"/>
  <c r="P141" i="11"/>
  <c r="Q141" i="11"/>
  <c r="O141" i="11"/>
  <c r="S141" i="11"/>
  <c r="I127" i="10"/>
  <c r="G127" i="10"/>
  <c r="J127" i="10"/>
  <c r="H127" i="10"/>
  <c r="K127" i="10"/>
  <c r="AK141" i="11"/>
  <c r="AL141" i="11"/>
  <c r="AM141" i="11"/>
  <c r="AN141" i="11"/>
  <c r="AJ141" i="11"/>
  <c r="AL116" i="11"/>
  <c r="AK116" i="11"/>
  <c r="AN116" i="11"/>
  <c r="AJ116" i="11"/>
  <c r="AM116" i="11"/>
  <c r="Y79" i="11"/>
  <c r="Z79" i="11"/>
  <c r="X79" i="11"/>
  <c r="W79" i="11"/>
  <c r="V79" i="11"/>
  <c r="X273" i="9"/>
  <c r="V273" i="9"/>
  <c r="Y273" i="9"/>
  <c r="U273" i="9"/>
  <c r="W273" i="9"/>
  <c r="W141" i="11"/>
  <c r="Z141" i="11"/>
  <c r="V141" i="11"/>
  <c r="Y141" i="11"/>
  <c r="X141" i="11"/>
  <c r="AM283" i="9"/>
  <c r="AI283" i="9"/>
  <c r="AL283" i="9"/>
  <c r="AJ283" i="9"/>
  <c r="AK283" i="9"/>
  <c r="AS105" i="11"/>
  <c r="AU105" i="11"/>
  <c r="AT105" i="11"/>
  <c r="AQ105" i="11"/>
  <c r="AR105" i="11"/>
  <c r="O72" i="11"/>
  <c r="P72" i="11"/>
  <c r="S72" i="11"/>
  <c r="R72" i="11"/>
  <c r="Q72" i="11"/>
  <c r="W431" i="9"/>
  <c r="W430" i="9"/>
  <c r="W429" i="9"/>
  <c r="W428" i="9"/>
  <c r="W427" i="9"/>
  <c r="K454" i="9"/>
  <c r="K453" i="9"/>
  <c r="K456" i="9"/>
  <c r="K457" i="9"/>
  <c r="K455" i="9"/>
  <c r="Z126" i="11"/>
  <c r="V126" i="11"/>
  <c r="W126" i="11"/>
  <c r="Y126" i="11"/>
  <c r="X126" i="11"/>
  <c r="H281" i="9"/>
  <c r="G281" i="9"/>
  <c r="K281" i="9"/>
  <c r="I281" i="9"/>
  <c r="J281" i="9"/>
  <c r="O121" i="10"/>
  <c r="N121" i="10"/>
  <c r="Q121" i="10"/>
  <c r="P121" i="10"/>
  <c r="R121" i="10"/>
  <c r="AT254" i="9"/>
  <c r="AQ254" i="9"/>
  <c r="AP254" i="9"/>
  <c r="AR254" i="9"/>
  <c r="AS254" i="9"/>
  <c r="K279" i="9"/>
  <c r="G279" i="9"/>
  <c r="H279" i="9"/>
  <c r="I279" i="9"/>
  <c r="J279" i="9"/>
  <c r="K115" i="11"/>
  <c r="J115" i="11"/>
  <c r="I115" i="11"/>
  <c r="L115" i="11"/>
  <c r="H115" i="11"/>
  <c r="R270" i="9"/>
  <c r="P270" i="9"/>
  <c r="Q270" i="9"/>
  <c r="N270" i="9"/>
  <c r="O270" i="9"/>
  <c r="AU71" i="11"/>
  <c r="AT71" i="11"/>
  <c r="AR71" i="11"/>
  <c r="AS71" i="11"/>
  <c r="AQ71" i="11"/>
  <c r="AE482" i="9"/>
  <c r="AE481" i="9"/>
  <c r="AE480" i="9"/>
  <c r="AE483" i="9"/>
  <c r="AE479" i="9"/>
  <c r="N130" i="10"/>
  <c r="R130" i="10"/>
  <c r="Q130" i="10"/>
  <c r="O130" i="10"/>
  <c r="P130" i="10"/>
  <c r="AN106" i="11"/>
  <c r="AM106" i="11"/>
  <c r="AL106" i="11"/>
  <c r="AK106" i="11"/>
  <c r="AJ106" i="11"/>
  <c r="AE79" i="11"/>
  <c r="AC79" i="11"/>
  <c r="AF79" i="11"/>
  <c r="AG79" i="11"/>
  <c r="AD79" i="11"/>
  <c r="O483" i="9"/>
  <c r="O480" i="9"/>
  <c r="O479" i="9"/>
  <c r="O482" i="9"/>
  <c r="O481" i="9"/>
  <c r="G120" i="10"/>
  <c r="I120" i="10"/>
  <c r="K120" i="10"/>
  <c r="J120" i="10"/>
  <c r="H120" i="10"/>
  <c r="AR410" i="9"/>
  <c r="AR409" i="9"/>
  <c r="AR407" i="9"/>
  <c r="AR406" i="9"/>
  <c r="AR408" i="9"/>
  <c r="H453" i="9"/>
  <c r="H454" i="9"/>
  <c r="H455" i="9"/>
  <c r="H456" i="9"/>
  <c r="H457" i="9"/>
  <c r="AQ142" i="11"/>
  <c r="AT142" i="11"/>
  <c r="AU142" i="11"/>
  <c r="AR142" i="11"/>
  <c r="AS142" i="11"/>
  <c r="Q78" i="11"/>
  <c r="O78" i="11"/>
  <c r="P78" i="11"/>
  <c r="R78" i="11"/>
  <c r="S78" i="11"/>
  <c r="AY427" i="9"/>
  <c r="AY430" i="9"/>
  <c r="AY429" i="9"/>
  <c r="AY428" i="9"/>
  <c r="AY431" i="9"/>
  <c r="AR150" i="11"/>
  <c r="AU150" i="11"/>
  <c r="AQ150" i="11"/>
  <c r="AS150" i="11"/>
  <c r="AT150" i="11"/>
  <c r="AM144" i="11"/>
  <c r="AJ144" i="11"/>
  <c r="AK144" i="11"/>
  <c r="AN144" i="11"/>
  <c r="AL144" i="11"/>
  <c r="Q71" i="11"/>
  <c r="O71" i="11"/>
  <c r="S71" i="11"/>
  <c r="P71" i="11"/>
  <c r="R71" i="11"/>
  <c r="S97" i="11"/>
  <c r="P97" i="11"/>
  <c r="R97" i="11"/>
  <c r="Q97" i="11"/>
  <c r="O97" i="11"/>
  <c r="AC127" i="11"/>
  <c r="AE127" i="11"/>
  <c r="AG127" i="11"/>
  <c r="AF127" i="11"/>
  <c r="AD127" i="11"/>
  <c r="K191" i="11"/>
  <c r="J196" i="11"/>
  <c r="J192" i="11"/>
  <c r="G194" i="11"/>
  <c r="H191" i="11"/>
  <c r="H192" i="11"/>
  <c r="I191" i="11"/>
  <c r="G196" i="11"/>
  <c r="H196" i="11"/>
  <c r="J191" i="11"/>
  <c r="K194" i="11"/>
  <c r="I193" i="11"/>
  <c r="G195" i="11"/>
  <c r="J195" i="11"/>
  <c r="K195" i="11"/>
  <c r="G192" i="11"/>
  <c r="I192" i="11"/>
  <c r="I195" i="11"/>
  <c r="I196" i="11"/>
  <c r="K193" i="11"/>
  <c r="H193" i="11"/>
  <c r="H194" i="11"/>
  <c r="G193" i="11"/>
  <c r="G191" i="11"/>
  <c r="K196" i="11"/>
  <c r="K192" i="11"/>
  <c r="I194" i="11"/>
  <c r="H195" i="11"/>
  <c r="J194" i="11"/>
  <c r="J193" i="11"/>
  <c r="Q271" i="9"/>
  <c r="R271" i="9"/>
  <c r="P271" i="9"/>
  <c r="O271" i="9"/>
  <c r="N271" i="9"/>
  <c r="AZ482" i="9"/>
  <c r="AZ483" i="9"/>
  <c r="AZ480" i="9"/>
  <c r="AZ479" i="9"/>
  <c r="AZ481" i="9"/>
  <c r="AH429" i="9"/>
  <c r="AH430" i="9"/>
  <c r="AH428" i="9"/>
  <c r="AH431" i="9"/>
  <c r="AH427" i="9"/>
  <c r="AL128" i="10"/>
  <c r="AJ128" i="10"/>
  <c r="AI128" i="10"/>
  <c r="AK128" i="10"/>
  <c r="AM128" i="10"/>
  <c r="AS115" i="11"/>
  <c r="AU115" i="11"/>
  <c r="AQ115" i="11"/>
  <c r="AR115" i="11"/>
  <c r="AT115" i="11"/>
  <c r="AU106" i="11"/>
  <c r="AQ106" i="11"/>
  <c r="AR106" i="11"/>
  <c r="AS106" i="11"/>
  <c r="AT106" i="11"/>
  <c r="AB118" i="10"/>
  <c r="AD118" i="10"/>
  <c r="AE118" i="10"/>
  <c r="AC118" i="10"/>
  <c r="AF118" i="10"/>
  <c r="X139" i="10"/>
  <c r="U139" i="10"/>
  <c r="Y139" i="10"/>
  <c r="V139" i="10"/>
  <c r="W139" i="10"/>
  <c r="AQ130" i="10"/>
  <c r="AP130" i="10"/>
  <c r="AS130" i="10"/>
  <c r="AR130" i="10"/>
  <c r="AT130" i="10"/>
  <c r="AQ120" i="10"/>
  <c r="AT120" i="10"/>
  <c r="AS120" i="10"/>
  <c r="AR120" i="10"/>
  <c r="AP120" i="10"/>
  <c r="G254" i="9"/>
  <c r="H254" i="9"/>
  <c r="I254" i="9"/>
  <c r="J254" i="9"/>
  <c r="K254" i="9"/>
  <c r="AP264" i="9"/>
  <c r="AS264" i="9"/>
  <c r="AT264" i="9"/>
  <c r="AQ264" i="9"/>
  <c r="AR264" i="9"/>
  <c r="T431" i="9"/>
  <c r="T430" i="9"/>
  <c r="T427" i="9"/>
  <c r="T428" i="9"/>
  <c r="T429" i="9"/>
  <c r="AR152" i="11"/>
  <c r="AS152" i="11"/>
  <c r="AT152" i="11"/>
  <c r="AQ152" i="11"/>
  <c r="AU152" i="11"/>
  <c r="AF143" i="11"/>
  <c r="AC143" i="11"/>
  <c r="AG143" i="11"/>
  <c r="AD143" i="11"/>
  <c r="AE143" i="11"/>
  <c r="R281" i="9"/>
  <c r="Q281" i="9"/>
  <c r="N281" i="9"/>
  <c r="O281" i="9"/>
  <c r="P281" i="9"/>
  <c r="AU118" i="11"/>
  <c r="AQ118" i="11"/>
  <c r="AT118" i="11"/>
  <c r="AS118" i="11"/>
  <c r="AR118" i="11"/>
  <c r="AG87" i="11"/>
  <c r="AF87" i="11"/>
  <c r="AC87" i="11"/>
  <c r="AE87" i="11"/>
  <c r="AD87" i="11"/>
  <c r="AC80" i="11"/>
  <c r="AF80" i="11"/>
  <c r="AD80" i="11"/>
  <c r="AG80" i="11"/>
  <c r="AE80" i="11"/>
  <c r="AM480" i="9"/>
  <c r="AM483" i="9"/>
  <c r="AM482" i="9"/>
  <c r="AM479" i="9"/>
  <c r="AM481" i="9"/>
  <c r="P143" i="11"/>
  <c r="S143" i="11"/>
  <c r="R143" i="11"/>
  <c r="Q143" i="11"/>
  <c r="O143" i="11"/>
  <c r="AW171" i="11"/>
  <c r="AX171" i="11"/>
  <c r="AZ173" i="11"/>
  <c r="AZ171" i="11"/>
  <c r="AV173" i="11"/>
  <c r="AV174" i="11"/>
  <c r="AY172" i="11"/>
  <c r="AY175" i="11"/>
  <c r="BA172" i="11"/>
  <c r="AW174" i="11"/>
  <c r="AX172" i="11"/>
  <c r="AZ175" i="11"/>
  <c r="AX173" i="11"/>
  <c r="AW172" i="11"/>
  <c r="AW173" i="11"/>
  <c r="BA175" i="11"/>
  <c r="AZ172" i="11"/>
  <c r="AW175" i="11"/>
  <c r="AV172" i="11"/>
  <c r="BA171" i="11"/>
  <c r="AY171" i="11"/>
  <c r="AV171" i="11"/>
  <c r="AX174" i="11"/>
  <c r="BA173" i="11"/>
  <c r="AY174" i="11"/>
  <c r="BA174" i="11"/>
  <c r="AV175" i="11"/>
  <c r="AY173" i="11"/>
  <c r="AX175" i="11"/>
  <c r="AZ174" i="11"/>
  <c r="S95" i="11"/>
  <c r="P95" i="11"/>
  <c r="Q95" i="11"/>
  <c r="O95" i="11"/>
  <c r="R95" i="11"/>
  <c r="AK81" i="11"/>
  <c r="AJ81" i="11"/>
  <c r="AN81" i="11"/>
  <c r="AM81" i="11"/>
  <c r="AL81" i="11"/>
  <c r="P456" i="9"/>
  <c r="P453" i="9"/>
  <c r="P457" i="9"/>
  <c r="P455" i="9"/>
  <c r="P454" i="9"/>
  <c r="Z453" i="9"/>
  <c r="Z455" i="9"/>
  <c r="Z456" i="9"/>
  <c r="Z454" i="9"/>
  <c r="Z457" i="9"/>
  <c r="Z124" i="11"/>
  <c r="V124" i="11"/>
  <c r="Y124" i="11"/>
  <c r="W124" i="11"/>
  <c r="X124" i="11"/>
  <c r="U137" i="10"/>
  <c r="Y137" i="10"/>
  <c r="V137" i="10"/>
  <c r="X137" i="10"/>
  <c r="W137" i="10"/>
  <c r="AX431" i="9"/>
  <c r="AX427" i="9"/>
  <c r="AX428" i="9"/>
  <c r="AX430" i="9"/>
  <c r="AX429" i="9"/>
  <c r="AJ152" i="11"/>
  <c r="AK152" i="11"/>
  <c r="AM152" i="11"/>
  <c r="AN152" i="11"/>
  <c r="AL152" i="11"/>
  <c r="P408" i="9"/>
  <c r="P410" i="9"/>
  <c r="P409" i="9"/>
  <c r="P406" i="9"/>
  <c r="P407" i="9"/>
  <c r="J150" i="11"/>
  <c r="H150" i="11"/>
  <c r="K150" i="11"/>
  <c r="I150" i="11"/>
  <c r="L150" i="11"/>
  <c r="AT262" i="9"/>
  <c r="AQ262" i="9"/>
  <c r="AP262" i="9"/>
  <c r="AS262" i="9"/>
  <c r="AR262" i="9"/>
  <c r="J79" i="11"/>
  <c r="I79" i="11"/>
  <c r="K79" i="11"/>
  <c r="H79" i="11"/>
  <c r="L79" i="11"/>
  <c r="AK72" i="11"/>
  <c r="AJ72" i="11"/>
  <c r="AN72" i="11"/>
  <c r="AM72" i="11"/>
  <c r="AL72" i="11"/>
  <c r="S457" i="9"/>
  <c r="S453" i="9"/>
  <c r="S454" i="9"/>
  <c r="S455" i="9"/>
  <c r="S456" i="9"/>
  <c r="AT131" i="10"/>
  <c r="AQ131" i="10"/>
  <c r="AP131" i="10"/>
  <c r="AS131" i="10"/>
  <c r="AR131" i="10"/>
  <c r="AI264" i="9"/>
  <c r="AJ264" i="9"/>
  <c r="AL264" i="9"/>
  <c r="AM264" i="9"/>
  <c r="AK264" i="9"/>
  <c r="O254" i="9"/>
  <c r="Q254" i="9"/>
  <c r="P254" i="9"/>
  <c r="N254" i="9"/>
  <c r="R254" i="9"/>
  <c r="Y86" i="11"/>
  <c r="X86" i="11"/>
  <c r="W86" i="11"/>
  <c r="V86" i="11"/>
  <c r="Z86" i="11"/>
  <c r="AM271" i="9"/>
  <c r="AJ271" i="9"/>
  <c r="AL271" i="9"/>
  <c r="AK271" i="9"/>
  <c r="AI271" i="9"/>
  <c r="AS99" i="11"/>
  <c r="AQ99" i="11"/>
  <c r="AR99" i="11"/>
  <c r="AT99" i="11"/>
  <c r="AU99" i="11"/>
  <c r="AD195" i="11"/>
  <c r="AF191" i="11"/>
  <c r="AE192" i="11"/>
  <c r="AD192" i="11"/>
  <c r="AB195" i="11"/>
  <c r="AC193" i="11"/>
  <c r="AF193" i="11"/>
  <c r="AB192" i="11"/>
  <c r="AD193" i="11"/>
  <c r="AE195" i="11"/>
  <c r="AC191" i="11"/>
  <c r="AF192" i="11"/>
  <c r="AF196" i="11"/>
  <c r="AE194" i="11"/>
  <c r="AD196" i="11"/>
  <c r="AB191" i="11"/>
  <c r="AB194" i="11"/>
  <c r="AE191" i="11"/>
  <c r="AB196" i="11"/>
  <c r="AE196" i="11"/>
  <c r="AB193" i="11"/>
  <c r="AC192" i="11"/>
  <c r="AE193" i="11"/>
  <c r="AC196" i="11"/>
  <c r="AF194" i="11"/>
  <c r="AF195" i="11"/>
  <c r="AC195" i="11"/>
  <c r="AD194" i="11"/>
  <c r="AD191" i="11"/>
  <c r="AC194" i="11"/>
  <c r="L483" i="9"/>
  <c r="L481" i="9"/>
  <c r="L479" i="9"/>
  <c r="L482" i="9"/>
  <c r="L480" i="9"/>
  <c r="W129" i="10"/>
  <c r="X129" i="10"/>
  <c r="V129" i="10"/>
  <c r="Y129" i="10"/>
  <c r="U129" i="10"/>
  <c r="AQ68" i="11"/>
  <c r="AU68" i="11"/>
  <c r="AT68" i="11"/>
  <c r="AR68" i="11"/>
  <c r="AS68" i="11"/>
  <c r="AF252" i="9"/>
  <c r="AE252" i="9"/>
  <c r="AB252" i="9"/>
  <c r="AC252" i="9"/>
  <c r="AD252" i="9"/>
  <c r="G272" i="9"/>
  <c r="H272" i="9"/>
  <c r="I272" i="9"/>
  <c r="J272" i="9"/>
  <c r="K272" i="9"/>
  <c r="J430" i="9"/>
  <c r="J431" i="9"/>
  <c r="J427" i="9"/>
  <c r="J428" i="9"/>
  <c r="J429" i="9"/>
  <c r="X98" i="11"/>
  <c r="Y98" i="11"/>
  <c r="V98" i="11"/>
  <c r="Z98" i="11"/>
  <c r="W98" i="11"/>
  <c r="V282" i="9"/>
  <c r="W282" i="9"/>
  <c r="Y282" i="9"/>
  <c r="X282" i="9"/>
  <c r="U282" i="9"/>
  <c r="V127" i="10"/>
  <c r="Y127" i="10"/>
  <c r="X127" i="10"/>
  <c r="U127" i="10"/>
  <c r="W127" i="10"/>
  <c r="W408" i="9"/>
  <c r="W406" i="9"/>
  <c r="W407" i="9"/>
  <c r="W410" i="9"/>
  <c r="W409" i="9"/>
  <c r="Y281" i="9"/>
  <c r="V281" i="9"/>
  <c r="U281" i="9"/>
  <c r="W281" i="9"/>
  <c r="X281" i="9"/>
  <c r="L86" i="11"/>
  <c r="H86" i="11"/>
  <c r="J86" i="11"/>
  <c r="I86" i="11"/>
  <c r="K86" i="11"/>
  <c r="P79" i="11"/>
  <c r="S79" i="11"/>
  <c r="R79" i="11"/>
  <c r="O79" i="11"/>
  <c r="Q79" i="11"/>
  <c r="AR107" i="11"/>
  <c r="AS107" i="11"/>
  <c r="AU107" i="11"/>
  <c r="AQ107" i="11"/>
  <c r="AT107" i="11"/>
  <c r="AC256" i="9"/>
  <c r="AF256" i="9"/>
  <c r="AD256" i="9"/>
  <c r="AB256" i="9"/>
  <c r="AE256" i="9"/>
  <c r="AJ151" i="11"/>
  <c r="AK151" i="11"/>
  <c r="AL151" i="11"/>
  <c r="AM151" i="11"/>
  <c r="AN151" i="11"/>
  <c r="AB263" i="9"/>
  <c r="AE263" i="9"/>
  <c r="AD263" i="9"/>
  <c r="AC263" i="9"/>
  <c r="AF263" i="9"/>
  <c r="J134" i="11"/>
  <c r="I134" i="11"/>
  <c r="K134" i="11"/>
  <c r="L134" i="11"/>
  <c r="H134" i="11"/>
  <c r="AR150" i="10"/>
  <c r="AQ150" i="10"/>
  <c r="AP150" i="10"/>
  <c r="AT150" i="10"/>
  <c r="AS150" i="10"/>
  <c r="AI140" i="10"/>
  <c r="AK140" i="10"/>
  <c r="AL140" i="10"/>
  <c r="AM140" i="10"/>
  <c r="AJ140" i="10"/>
  <c r="R406" i="9"/>
  <c r="R407" i="9"/>
  <c r="R408" i="9"/>
  <c r="R410" i="9"/>
  <c r="R409" i="9"/>
  <c r="Q453" i="9"/>
  <c r="Q457" i="9"/>
  <c r="Q454" i="9"/>
  <c r="Q456" i="9"/>
  <c r="Q455" i="9"/>
  <c r="O263" i="9"/>
  <c r="Q263" i="9"/>
  <c r="R263" i="9"/>
  <c r="P263" i="9"/>
  <c r="N263" i="9"/>
  <c r="P172" i="11"/>
  <c r="P171" i="11"/>
  <c r="U175" i="11"/>
  <c r="T171" i="11"/>
  <c r="P175" i="11"/>
  <c r="S172" i="11"/>
  <c r="Q173" i="11"/>
  <c r="T174" i="11"/>
  <c r="Q175" i="11"/>
  <c r="U171" i="11"/>
  <c r="P174" i="11"/>
  <c r="S175" i="11"/>
  <c r="Q171" i="11"/>
  <c r="U172" i="11"/>
  <c r="S174" i="11"/>
  <c r="R172" i="11"/>
  <c r="T172" i="11"/>
  <c r="Q174" i="11"/>
  <c r="R171" i="11"/>
  <c r="T175" i="11"/>
  <c r="R173" i="11"/>
  <c r="R175" i="11"/>
  <c r="Q172" i="11"/>
  <c r="P173" i="11"/>
  <c r="U174" i="11"/>
  <c r="U173" i="11"/>
  <c r="S173" i="11"/>
  <c r="R174" i="11"/>
  <c r="T173" i="11"/>
  <c r="S171" i="11"/>
  <c r="Q252" i="9"/>
  <c r="O252" i="9"/>
  <c r="N252" i="9"/>
  <c r="R252" i="9"/>
  <c r="P252" i="9"/>
  <c r="I96" i="11"/>
  <c r="J96" i="11"/>
  <c r="L96" i="11"/>
  <c r="H96" i="11"/>
  <c r="K96" i="11"/>
  <c r="P483" i="9"/>
  <c r="P480" i="9"/>
  <c r="P481" i="9"/>
  <c r="P482" i="9"/>
  <c r="P479" i="9"/>
  <c r="AP431" i="9"/>
  <c r="AP428" i="9"/>
  <c r="AP429" i="9"/>
  <c r="AP427" i="9"/>
  <c r="AP430" i="9"/>
  <c r="Z151" i="11"/>
  <c r="Y151" i="11"/>
  <c r="V151" i="11"/>
  <c r="X151" i="11"/>
  <c r="W151" i="11"/>
  <c r="P148" i="10"/>
  <c r="R148" i="10"/>
  <c r="Q148" i="10"/>
  <c r="O148" i="10"/>
  <c r="N148" i="10"/>
  <c r="V68" i="11"/>
  <c r="W68" i="11"/>
  <c r="X68" i="11"/>
  <c r="Y68" i="11"/>
  <c r="Z68" i="11"/>
  <c r="AX407" i="9"/>
  <c r="AX409" i="9"/>
  <c r="AX410" i="9"/>
  <c r="AX408" i="9"/>
  <c r="AX406" i="9"/>
  <c r="AC136" i="11"/>
  <c r="AG136" i="11"/>
  <c r="AF136" i="11"/>
  <c r="AE136" i="11"/>
  <c r="AD136" i="11"/>
  <c r="L108" i="11"/>
  <c r="I108" i="11"/>
  <c r="K108" i="11"/>
  <c r="H108" i="11"/>
  <c r="J108" i="11"/>
  <c r="K98" i="11"/>
  <c r="L98" i="11"/>
  <c r="H98" i="11"/>
  <c r="J98" i="11"/>
  <c r="I98" i="11"/>
  <c r="P429" i="9"/>
  <c r="P431" i="9"/>
  <c r="P430" i="9"/>
  <c r="P427" i="9"/>
  <c r="P428" i="9"/>
  <c r="AQ151" i="11"/>
  <c r="AT151" i="11"/>
  <c r="AR151" i="11"/>
  <c r="AU151" i="11"/>
  <c r="AS151" i="11"/>
  <c r="AQ114" i="11"/>
  <c r="AS114" i="11"/>
  <c r="AU114" i="11"/>
  <c r="AR114" i="11"/>
  <c r="AT114" i="11"/>
  <c r="W122" i="10"/>
  <c r="U122" i="10"/>
  <c r="V122" i="10"/>
  <c r="X122" i="10"/>
  <c r="Y122" i="10"/>
  <c r="AL141" i="10"/>
  <c r="AJ141" i="10"/>
  <c r="AK141" i="10"/>
  <c r="AI141" i="10"/>
  <c r="AM141" i="10"/>
  <c r="S482" i="9"/>
  <c r="S481" i="9"/>
  <c r="S479" i="9"/>
  <c r="S483" i="9"/>
  <c r="S480" i="9"/>
  <c r="AP265" i="9"/>
  <c r="AS265" i="9"/>
  <c r="AR265" i="9"/>
  <c r="AQ265" i="9"/>
  <c r="AT265" i="9"/>
  <c r="J130" i="10"/>
  <c r="H130" i="10"/>
  <c r="I130" i="10"/>
  <c r="K130" i="10"/>
  <c r="G130" i="10"/>
  <c r="AI481" i="9"/>
  <c r="AI480" i="9"/>
  <c r="AI483" i="9"/>
  <c r="AI479" i="9"/>
  <c r="AI482" i="9"/>
  <c r="AF271" i="9"/>
  <c r="AB271" i="9"/>
  <c r="AE271" i="9"/>
  <c r="AC271" i="9"/>
  <c r="AD271" i="9"/>
  <c r="AT122" i="10"/>
  <c r="AQ122" i="10"/>
  <c r="AR122" i="10"/>
  <c r="AS122" i="10"/>
  <c r="AP122" i="10"/>
  <c r="AO410" i="9"/>
  <c r="AO406" i="9"/>
  <c r="AO408" i="9"/>
  <c r="AO407" i="9"/>
  <c r="AO409" i="9"/>
  <c r="AB127" i="10"/>
  <c r="AD127" i="10"/>
  <c r="AE127" i="10"/>
  <c r="AC127" i="10"/>
  <c r="AF127" i="10"/>
  <c r="Z143" i="11"/>
  <c r="Y143" i="11"/>
  <c r="V143" i="11"/>
  <c r="X143" i="11"/>
  <c r="W143" i="11"/>
  <c r="AQ137" i="10"/>
  <c r="AP137" i="10"/>
  <c r="AR137" i="10"/>
  <c r="AT137" i="10"/>
  <c r="AS137" i="10"/>
  <c r="Y95" i="11"/>
  <c r="Z95" i="11"/>
  <c r="V95" i="11"/>
  <c r="X95" i="11"/>
  <c r="W95" i="11"/>
  <c r="AR272" i="9"/>
  <c r="AP272" i="9"/>
  <c r="AT272" i="9"/>
  <c r="AS272" i="9"/>
  <c r="AQ272" i="9"/>
  <c r="J406" i="9"/>
  <c r="J407" i="9"/>
  <c r="J409" i="9"/>
  <c r="J410" i="9"/>
  <c r="J408" i="9"/>
  <c r="U121" i="10"/>
  <c r="V121" i="10"/>
  <c r="Y121" i="10"/>
  <c r="W121" i="10"/>
  <c r="X121" i="10"/>
  <c r="N127" i="10"/>
  <c r="O127" i="10"/>
  <c r="Q127" i="10"/>
  <c r="P127" i="10"/>
  <c r="R127" i="10"/>
  <c r="AM453" i="9"/>
  <c r="AM456" i="9"/>
  <c r="AM457" i="9"/>
  <c r="AM454" i="9"/>
  <c r="AM455" i="9"/>
  <c r="S106" i="11"/>
  <c r="Q106" i="11"/>
  <c r="P106" i="11"/>
  <c r="O106" i="11"/>
  <c r="R106" i="11"/>
  <c r="L455" i="9"/>
  <c r="L454" i="9"/>
  <c r="L456" i="9"/>
  <c r="L453" i="9"/>
  <c r="L457" i="9"/>
  <c r="H406" i="9"/>
  <c r="H409" i="9"/>
  <c r="H408" i="9"/>
  <c r="H407" i="9"/>
  <c r="H410" i="9"/>
  <c r="AB427" i="9"/>
  <c r="AB430" i="9"/>
  <c r="AB428" i="9"/>
  <c r="AB429" i="9"/>
  <c r="AB431" i="9"/>
  <c r="O122" i="10"/>
  <c r="Q122" i="10"/>
  <c r="R122" i="10"/>
  <c r="N122" i="10"/>
  <c r="P122" i="10"/>
  <c r="G282" i="9"/>
  <c r="I282" i="9"/>
  <c r="K282" i="9"/>
  <c r="J282" i="9"/>
  <c r="H282" i="9"/>
  <c r="Y130" i="10"/>
  <c r="V130" i="10"/>
  <c r="W130" i="10"/>
  <c r="X130" i="10"/>
  <c r="U130" i="10"/>
  <c r="AF481" i="9"/>
  <c r="AF482" i="9"/>
  <c r="AF483" i="9"/>
  <c r="AF480" i="9"/>
  <c r="AF479" i="9"/>
  <c r="T407" i="9"/>
  <c r="T408" i="9"/>
  <c r="T406" i="9"/>
  <c r="T410" i="9"/>
  <c r="T409" i="9"/>
  <c r="AE428" i="9"/>
  <c r="AE431" i="9"/>
  <c r="AE429" i="9"/>
  <c r="AE427" i="9"/>
  <c r="AE430" i="9"/>
  <c r="Z77" i="11"/>
  <c r="W77" i="11"/>
  <c r="Y77" i="11"/>
  <c r="X77" i="11"/>
  <c r="V77" i="11"/>
  <c r="O407" i="9"/>
  <c r="O409" i="9"/>
  <c r="O410" i="9"/>
  <c r="O408" i="9"/>
  <c r="O406" i="9"/>
  <c r="AL104" i="11"/>
  <c r="AN104" i="11"/>
  <c r="AJ104" i="11"/>
  <c r="AK104" i="11"/>
  <c r="AM104" i="11"/>
  <c r="G131" i="10"/>
  <c r="J131" i="10"/>
  <c r="K131" i="10"/>
  <c r="H131" i="10"/>
  <c r="I131" i="10"/>
  <c r="AU95" i="11"/>
  <c r="AT95" i="11"/>
  <c r="AS95" i="11"/>
  <c r="AR95" i="11"/>
  <c r="AQ95" i="11"/>
  <c r="Y154" i="11"/>
  <c r="X154" i="11"/>
  <c r="V154" i="11"/>
  <c r="W154" i="11"/>
  <c r="Z154" i="11"/>
  <c r="AT123" i="11"/>
  <c r="AU123" i="11"/>
  <c r="AS123" i="11"/>
  <c r="AQ123" i="11"/>
  <c r="AR123" i="11"/>
  <c r="L136" i="11"/>
  <c r="I136" i="11"/>
  <c r="J136" i="11"/>
  <c r="H136" i="11"/>
  <c r="K136" i="11"/>
  <c r="AJ71" i="11"/>
  <c r="AK71" i="11"/>
  <c r="AM71" i="11"/>
  <c r="AL71" i="11"/>
  <c r="AN71" i="11"/>
  <c r="R431" i="9"/>
  <c r="R428" i="9"/>
  <c r="R427" i="9"/>
  <c r="R429" i="9"/>
  <c r="R430" i="9"/>
  <c r="Q129" i="10"/>
  <c r="R129" i="10"/>
  <c r="N129" i="10"/>
  <c r="P129" i="10"/>
  <c r="O129" i="10"/>
  <c r="AS174" i="11"/>
  <c r="AN171" i="11"/>
  <c r="AQ171" i="11"/>
  <c r="AO174" i="11"/>
  <c r="AR172" i="11"/>
  <c r="AO171" i="11"/>
  <c r="AO175" i="11"/>
  <c r="AQ175" i="11"/>
  <c r="AR171" i="11"/>
  <c r="AS171" i="11"/>
  <c r="AO172" i="11"/>
  <c r="AN175" i="11"/>
  <c r="AP172" i="11"/>
  <c r="AQ172" i="11"/>
  <c r="AR174" i="11"/>
  <c r="AS173" i="11"/>
  <c r="AP175" i="11"/>
  <c r="AR173" i="11"/>
  <c r="AN173" i="11"/>
  <c r="AQ173" i="11"/>
  <c r="AS172" i="11"/>
  <c r="AP174" i="11"/>
  <c r="AS175" i="11"/>
  <c r="AP171" i="11"/>
  <c r="AO173" i="11"/>
  <c r="AP173" i="11"/>
  <c r="AN172" i="11"/>
  <c r="AQ174" i="11"/>
  <c r="AN174" i="11"/>
  <c r="AR175" i="11"/>
  <c r="H119" i="10"/>
  <c r="J119" i="10"/>
  <c r="G119" i="10"/>
  <c r="I119" i="10"/>
  <c r="K119" i="10"/>
  <c r="AP406" i="9"/>
  <c r="AP407" i="9"/>
  <c r="AP410" i="9"/>
  <c r="AP408" i="9"/>
  <c r="AP409" i="9"/>
  <c r="AJ153" i="11"/>
  <c r="AL153" i="11"/>
  <c r="AK153" i="11"/>
  <c r="AM153" i="11"/>
  <c r="AN153" i="11"/>
  <c r="R116" i="11"/>
  <c r="Q116" i="11"/>
  <c r="O116" i="11"/>
  <c r="P116" i="11"/>
  <c r="S116" i="11"/>
  <c r="X270" i="9"/>
  <c r="U270" i="9"/>
  <c r="W270" i="9"/>
  <c r="Y270" i="9"/>
  <c r="V270" i="9"/>
  <c r="V153" i="11"/>
  <c r="Y153" i="11"/>
  <c r="X153" i="11"/>
  <c r="W153" i="11"/>
  <c r="Z153" i="11"/>
  <c r="AJ410" i="9"/>
  <c r="AJ407" i="9"/>
  <c r="AJ409" i="9"/>
  <c r="AJ406" i="9"/>
  <c r="AJ408" i="9"/>
  <c r="P151" i="11"/>
  <c r="Q151" i="11"/>
  <c r="O151" i="11"/>
  <c r="S151" i="11"/>
  <c r="R151" i="11"/>
  <c r="AL127" i="11"/>
  <c r="AN127" i="11"/>
  <c r="AK127" i="11"/>
  <c r="AM127" i="11"/>
  <c r="AJ127" i="11"/>
  <c r="J104" i="11"/>
  <c r="K104" i="11"/>
  <c r="L104" i="11"/>
  <c r="H104" i="11"/>
  <c r="I104" i="11"/>
  <c r="H121" i="10"/>
  <c r="K121" i="10"/>
  <c r="J121" i="10"/>
  <c r="G121" i="10"/>
  <c r="I121" i="10"/>
  <c r="AF410" i="9"/>
  <c r="AF409" i="9"/>
  <c r="AF407" i="9"/>
  <c r="AF406" i="9"/>
  <c r="AF408" i="9"/>
  <c r="R154" i="11"/>
  <c r="S154" i="11"/>
  <c r="Q154" i="11"/>
  <c r="O154" i="11"/>
  <c r="P154" i="11"/>
  <c r="AS146" i="10"/>
  <c r="AQ146" i="10"/>
  <c r="AR146" i="10"/>
  <c r="AP146" i="10"/>
  <c r="AT146" i="10"/>
  <c r="Z107" i="11"/>
  <c r="X107" i="11"/>
  <c r="Y107" i="11"/>
  <c r="W107" i="11"/>
  <c r="V107" i="11"/>
  <c r="W99" i="11"/>
  <c r="X99" i="11"/>
  <c r="Z99" i="11"/>
  <c r="Y99" i="11"/>
  <c r="V99" i="11"/>
  <c r="I274" i="9"/>
  <c r="K274" i="9"/>
  <c r="G274" i="9"/>
  <c r="J274" i="9"/>
  <c r="H274" i="9"/>
  <c r="AR453" i="9"/>
  <c r="AR454" i="9"/>
  <c r="AR455" i="9"/>
  <c r="AR457" i="9"/>
  <c r="AR456" i="9"/>
  <c r="AU457" i="9"/>
  <c r="AU455" i="9"/>
  <c r="AU453" i="9"/>
  <c r="AU454" i="9"/>
  <c r="AU456" i="9"/>
  <c r="R145" i="11"/>
  <c r="P145" i="11"/>
  <c r="Q145" i="11"/>
  <c r="S145" i="11"/>
  <c r="O145" i="11"/>
  <c r="H144" i="11"/>
  <c r="K144" i="11"/>
  <c r="L144" i="11"/>
  <c r="J144" i="11"/>
  <c r="I144" i="11"/>
  <c r="AI456" i="9"/>
  <c r="AI453" i="9"/>
  <c r="AI454" i="9"/>
  <c r="AI457" i="9"/>
  <c r="AI455" i="9"/>
  <c r="Y271" i="9"/>
  <c r="V271" i="9"/>
  <c r="W271" i="9"/>
  <c r="X271" i="9"/>
  <c r="U271" i="9"/>
  <c r="AP256" i="9"/>
  <c r="AS256" i="9"/>
  <c r="AQ256" i="9"/>
  <c r="AT256" i="9"/>
  <c r="AR256" i="9"/>
  <c r="AO431" i="9"/>
  <c r="AO429" i="9"/>
  <c r="AO428" i="9"/>
  <c r="AO430" i="9"/>
  <c r="AO427" i="9"/>
  <c r="AF141" i="11"/>
  <c r="AE141" i="11"/>
  <c r="AD141" i="11"/>
  <c r="AC141" i="11"/>
  <c r="AG141" i="11"/>
  <c r="V263" i="9"/>
  <c r="Y263" i="9"/>
  <c r="U263" i="9"/>
  <c r="X263" i="9"/>
  <c r="W263" i="9"/>
  <c r="AP270" i="9"/>
  <c r="AQ270" i="9"/>
  <c r="AS270" i="9"/>
  <c r="AT270" i="9"/>
  <c r="AR270" i="9"/>
  <c r="V252" i="9"/>
  <c r="U252" i="9"/>
  <c r="X252" i="9"/>
  <c r="W252" i="9"/>
  <c r="Y252" i="9"/>
  <c r="R272" i="9"/>
  <c r="O272" i="9"/>
  <c r="P272" i="9"/>
  <c r="Q272" i="9"/>
  <c r="N272" i="9"/>
  <c r="X255" i="9"/>
  <c r="W255" i="9"/>
  <c r="Y255" i="9"/>
  <c r="U255" i="9"/>
  <c r="V255" i="9"/>
  <c r="AV483" i="9"/>
  <c r="AV480" i="9"/>
  <c r="AV479" i="9"/>
  <c r="AV482" i="9"/>
  <c r="AV481" i="9"/>
  <c r="AQ138" i="10"/>
  <c r="AR138" i="10"/>
  <c r="AS138" i="10"/>
  <c r="AP138" i="10"/>
  <c r="AT138" i="10"/>
  <c r="AF132" i="11"/>
  <c r="AD132" i="11"/>
  <c r="AC132" i="11"/>
  <c r="AE132" i="11"/>
  <c r="AG132" i="11"/>
  <c r="R264" i="9"/>
  <c r="O264" i="9"/>
  <c r="N264" i="9"/>
  <c r="P264" i="9"/>
  <c r="Q264" i="9"/>
  <c r="H481" i="9"/>
  <c r="H483" i="9"/>
  <c r="H480" i="9"/>
  <c r="H482" i="9"/>
  <c r="H479" i="9"/>
  <c r="AL262" i="9"/>
  <c r="AK262" i="9"/>
  <c r="AJ262" i="9"/>
  <c r="AM262" i="9"/>
  <c r="AI262" i="9"/>
  <c r="O115" i="11"/>
  <c r="P115" i="11"/>
  <c r="S115" i="11"/>
  <c r="Q115" i="11"/>
  <c r="R115" i="11"/>
  <c r="I99" i="11"/>
  <c r="K99" i="11"/>
  <c r="J99" i="11"/>
  <c r="L99" i="11"/>
  <c r="H99" i="11"/>
  <c r="P99" i="11"/>
  <c r="O99" i="11"/>
  <c r="R99" i="11"/>
  <c r="S99" i="11"/>
  <c r="Q99" i="11"/>
  <c r="S153" i="11"/>
  <c r="P153" i="11"/>
  <c r="O153" i="11"/>
  <c r="Q153" i="11"/>
  <c r="R153" i="11"/>
  <c r="L406" i="9"/>
  <c r="L407" i="9"/>
  <c r="L410" i="9"/>
  <c r="L409" i="9"/>
  <c r="L408" i="9"/>
  <c r="R280" i="9"/>
  <c r="N280" i="9"/>
  <c r="Q280" i="9"/>
  <c r="O280" i="9"/>
  <c r="P280" i="9"/>
  <c r="R279" i="9"/>
  <c r="O279" i="9"/>
  <c r="N279" i="9"/>
  <c r="Q279" i="9"/>
  <c r="P279" i="9"/>
  <c r="AF456" i="9"/>
  <c r="AF453" i="9"/>
  <c r="AF455" i="9"/>
  <c r="AF457" i="9"/>
  <c r="AF454" i="9"/>
  <c r="G430" i="9"/>
  <c r="G427" i="9"/>
  <c r="G429" i="9"/>
  <c r="G431" i="9"/>
  <c r="G428" i="9"/>
  <c r="AQ454" i="9"/>
  <c r="AQ457" i="9"/>
  <c r="AQ453" i="9"/>
  <c r="AQ456" i="9"/>
  <c r="AQ455" i="9"/>
  <c r="Y133" i="11"/>
  <c r="V133" i="11"/>
  <c r="W133" i="11"/>
  <c r="Z133" i="11"/>
  <c r="X133" i="11"/>
  <c r="Q482" i="9"/>
  <c r="Q483" i="9"/>
  <c r="Q479" i="9"/>
  <c r="Q480" i="9"/>
  <c r="Q481" i="9"/>
  <c r="R118" i="10"/>
  <c r="O118" i="10"/>
  <c r="N118" i="10"/>
  <c r="P118" i="10"/>
  <c r="Q118" i="10"/>
  <c r="AE409" i="9"/>
  <c r="AE407" i="9"/>
  <c r="AE408" i="9"/>
  <c r="AE410" i="9"/>
  <c r="AE406" i="9"/>
  <c r="L429" i="9"/>
  <c r="L428" i="9"/>
  <c r="L430" i="9"/>
  <c r="L427" i="9"/>
  <c r="L431" i="9"/>
  <c r="AJ280" i="9"/>
  <c r="AM280" i="9"/>
  <c r="AK280" i="9"/>
  <c r="AI280" i="9"/>
  <c r="AL280" i="9"/>
  <c r="AE88" i="11"/>
  <c r="AG88" i="11"/>
  <c r="AC88" i="11"/>
  <c r="AF88" i="11"/>
  <c r="AD88" i="11"/>
  <c r="AC98" i="11"/>
  <c r="AD98" i="11"/>
  <c r="AG98" i="11"/>
  <c r="AE98" i="11"/>
  <c r="AF98" i="11"/>
  <c r="AB483" i="9"/>
  <c r="AB482" i="9"/>
  <c r="AB480" i="9"/>
  <c r="AB481" i="9"/>
  <c r="AB479" i="9"/>
  <c r="G483" i="9"/>
  <c r="G479" i="9"/>
  <c r="G481" i="9"/>
  <c r="G480" i="9"/>
  <c r="G482" i="9"/>
  <c r="AD135" i="11"/>
  <c r="AE135" i="11"/>
  <c r="AG135" i="11"/>
  <c r="AF135" i="11"/>
  <c r="AC135" i="11"/>
  <c r="K118" i="11"/>
  <c r="H118" i="11"/>
  <c r="I118" i="11"/>
  <c r="L118" i="11"/>
  <c r="J118" i="11"/>
  <c r="H137" i="10"/>
  <c r="K137" i="10"/>
  <c r="G137" i="10"/>
  <c r="I137" i="10"/>
  <c r="J137" i="10"/>
  <c r="AF71" i="11"/>
  <c r="AG71" i="11"/>
  <c r="AD71" i="11"/>
  <c r="AE71" i="11"/>
  <c r="AC71" i="11"/>
  <c r="AM70" i="11"/>
  <c r="AN70" i="11"/>
  <c r="AL70" i="11"/>
  <c r="AJ70" i="11"/>
  <c r="AK70" i="11"/>
  <c r="AE153" i="11"/>
  <c r="AD153" i="11"/>
  <c r="AC153" i="11"/>
  <c r="AF153" i="11"/>
  <c r="AG153" i="11"/>
  <c r="G265" i="9"/>
  <c r="J265" i="9"/>
  <c r="K265" i="9"/>
  <c r="I265" i="9"/>
  <c r="H265" i="9"/>
  <c r="AB148" i="10"/>
  <c r="AE148" i="10"/>
  <c r="AC148" i="10"/>
  <c r="AF148" i="10"/>
  <c r="AD148" i="10"/>
  <c r="AT118" i="10"/>
  <c r="AP118" i="10"/>
  <c r="AS118" i="10"/>
  <c r="AR118" i="10"/>
  <c r="AQ118" i="10"/>
  <c r="P96" i="11"/>
  <c r="Q96" i="11"/>
  <c r="O96" i="11"/>
  <c r="S96" i="11"/>
  <c r="R96" i="11"/>
  <c r="G406" i="9"/>
  <c r="G408" i="9"/>
  <c r="G410" i="9"/>
  <c r="G407" i="9"/>
  <c r="G409" i="9"/>
  <c r="AQ479" i="9"/>
  <c r="AQ483" i="9"/>
  <c r="AQ482" i="9"/>
  <c r="AQ481" i="9"/>
  <c r="AQ480" i="9"/>
  <c r="K154" i="11"/>
  <c r="L154" i="11"/>
  <c r="I154" i="11"/>
  <c r="J154" i="11"/>
  <c r="H154" i="11"/>
  <c r="R118" i="11"/>
  <c r="S118" i="11"/>
  <c r="O118" i="11"/>
  <c r="P118" i="11"/>
  <c r="Q118" i="11"/>
  <c r="Y134" i="11"/>
  <c r="W134" i="11"/>
  <c r="V134" i="11"/>
  <c r="Z134" i="11"/>
  <c r="X134" i="11"/>
  <c r="U149" i="10"/>
  <c r="Y149" i="10"/>
  <c r="X149" i="10"/>
  <c r="V149" i="10"/>
  <c r="W149" i="10"/>
  <c r="H138" i="10"/>
  <c r="K138" i="10"/>
  <c r="I138" i="10"/>
  <c r="G138" i="10"/>
  <c r="J138" i="10"/>
  <c r="Y453" i="9"/>
  <c r="Y454" i="9"/>
  <c r="Y456" i="9"/>
  <c r="Y457" i="9"/>
  <c r="Y455" i="9"/>
  <c r="R123" i="11"/>
  <c r="S123" i="11"/>
  <c r="O123" i="11"/>
  <c r="P123" i="11"/>
  <c r="Q123" i="11"/>
  <c r="AI195" i="11"/>
  <c r="AM192" i="11"/>
  <c r="AL196" i="11"/>
  <c r="AJ196" i="11"/>
  <c r="AI193" i="11"/>
  <c r="AK194" i="11"/>
  <c r="AI194" i="11"/>
  <c r="AK196" i="11"/>
  <c r="AM196" i="11"/>
  <c r="AL193" i="11"/>
  <c r="AJ194" i="11"/>
  <c r="AK191" i="11"/>
  <c r="AM195" i="11"/>
  <c r="AI191" i="11"/>
  <c r="AI196" i="11"/>
  <c r="AL195" i="11"/>
  <c r="AM193" i="11"/>
  <c r="AK192" i="11"/>
  <c r="AK193" i="11"/>
  <c r="AI192" i="11"/>
  <c r="AK195" i="11"/>
  <c r="AL194" i="11"/>
  <c r="AL191" i="11"/>
  <c r="AM191" i="11"/>
  <c r="AL192" i="11"/>
  <c r="AJ193" i="11"/>
  <c r="AJ192" i="11"/>
  <c r="AJ191" i="11"/>
  <c r="AJ195" i="11"/>
  <c r="AM194" i="11"/>
  <c r="H81" i="11"/>
  <c r="K81" i="11"/>
  <c r="J81" i="11"/>
  <c r="I81" i="11"/>
  <c r="L81" i="11"/>
  <c r="J253" i="9"/>
  <c r="G253" i="9"/>
  <c r="H253" i="9"/>
  <c r="I253" i="9"/>
  <c r="K253" i="9"/>
  <c r="Y132" i="11"/>
  <c r="W132" i="11"/>
  <c r="Z132" i="11"/>
  <c r="V132" i="11"/>
  <c r="X132" i="11"/>
  <c r="J95" i="11"/>
  <c r="I95" i="11"/>
  <c r="L95" i="11"/>
  <c r="K95" i="11"/>
  <c r="H95" i="11"/>
  <c r="AJ429" i="9"/>
  <c r="AJ428" i="9"/>
  <c r="AJ427" i="9"/>
  <c r="AJ430" i="9"/>
  <c r="AJ431" i="9"/>
  <c r="AF151" i="11"/>
  <c r="AG151" i="11"/>
  <c r="AC151" i="11"/>
  <c r="AD151" i="11"/>
  <c r="AE151" i="11"/>
  <c r="H107" i="11"/>
  <c r="J107" i="11"/>
  <c r="K107" i="11"/>
  <c r="L107" i="11"/>
  <c r="I107" i="11"/>
  <c r="L88" i="11"/>
  <c r="I88" i="11"/>
  <c r="J88" i="11"/>
  <c r="H88" i="11"/>
  <c r="K88" i="11"/>
  <c r="K255" i="9"/>
  <c r="J255" i="9"/>
  <c r="I255" i="9"/>
  <c r="H255" i="9"/>
  <c r="G255" i="9"/>
  <c r="AF431" i="9"/>
  <c r="AF427" i="9"/>
  <c r="AF429" i="9"/>
  <c r="AF428" i="9"/>
  <c r="AF430" i="9"/>
  <c r="AE150" i="11"/>
  <c r="AC150" i="11"/>
  <c r="AF150" i="11"/>
  <c r="AG150" i="11"/>
  <c r="AD150" i="11"/>
  <c r="AS279" i="9"/>
  <c r="AP279" i="9"/>
  <c r="AQ279" i="9"/>
  <c r="AT279" i="9"/>
  <c r="AR279" i="9"/>
  <c r="AF105" i="11"/>
  <c r="AE105" i="11"/>
  <c r="AD105" i="11"/>
  <c r="AG105" i="11"/>
  <c r="AC105" i="11"/>
  <c r="U256" i="9"/>
  <c r="W256" i="9"/>
  <c r="X256" i="9"/>
  <c r="Y256" i="9"/>
  <c r="V256" i="9"/>
  <c r="AN454" i="9"/>
  <c r="AN457" i="9"/>
  <c r="AN453" i="9"/>
  <c r="AN456" i="9"/>
  <c r="AN455" i="9"/>
  <c r="N274" i="9"/>
  <c r="O274" i="9"/>
  <c r="Q274" i="9"/>
  <c r="P274" i="9"/>
  <c r="R274" i="9"/>
  <c r="AR482" i="9"/>
  <c r="AR479" i="9"/>
  <c r="AR480" i="9"/>
  <c r="AR483" i="9"/>
  <c r="AR481" i="9"/>
  <c r="AU481" i="9"/>
  <c r="AU482" i="9"/>
  <c r="AU479" i="9"/>
  <c r="AU483" i="9"/>
  <c r="AU480" i="9"/>
  <c r="R131" i="10"/>
  <c r="N131" i="10"/>
  <c r="O131" i="10"/>
  <c r="Q131" i="10"/>
  <c r="P131" i="10"/>
  <c r="K264" i="9"/>
  <c r="H264" i="9"/>
  <c r="G264" i="9"/>
  <c r="I264" i="9"/>
  <c r="J264" i="9"/>
  <c r="AM98" i="11"/>
  <c r="AK98" i="11"/>
  <c r="AL98" i="11"/>
  <c r="AN98" i="11"/>
  <c r="AJ98" i="11"/>
  <c r="W456" i="9"/>
  <c r="W457" i="9"/>
  <c r="W454" i="9"/>
  <c r="W453" i="9"/>
  <c r="W455" i="9"/>
  <c r="I87" i="11"/>
  <c r="J87" i="11"/>
  <c r="H87" i="11"/>
  <c r="L87" i="11"/>
  <c r="K87" i="11"/>
  <c r="AG427" i="9"/>
  <c r="AG428" i="9"/>
  <c r="AG431" i="9"/>
  <c r="AG429" i="9"/>
  <c r="AG430" i="9"/>
  <c r="AC261" i="9"/>
  <c r="AF261" i="9"/>
  <c r="AE261" i="9"/>
  <c r="AD261" i="9"/>
  <c r="AB261" i="9"/>
  <c r="Q142" i="11"/>
  <c r="P142" i="11"/>
  <c r="R142" i="11"/>
  <c r="O142" i="11"/>
  <c r="S142" i="11"/>
  <c r="AT77" i="11"/>
  <c r="AQ77" i="11"/>
  <c r="AR77" i="11"/>
  <c r="AS77" i="11"/>
  <c r="AU77" i="11"/>
  <c r="X118" i="10"/>
  <c r="W118" i="10"/>
  <c r="Y118" i="10"/>
  <c r="V118" i="10"/>
  <c r="U118" i="10"/>
  <c r="AM272" i="9"/>
  <c r="AK272" i="9"/>
  <c r="AI272" i="9"/>
  <c r="AL272" i="9"/>
  <c r="AJ272" i="9"/>
  <c r="AT72" i="11"/>
  <c r="AU72" i="11"/>
  <c r="AS72" i="11"/>
  <c r="AR72" i="11"/>
  <c r="AQ72" i="11"/>
  <c r="N147" i="10"/>
  <c r="O147" i="10"/>
  <c r="P147" i="10"/>
  <c r="Q147" i="10"/>
  <c r="R147" i="10"/>
  <c r="X87" i="11"/>
  <c r="Z87" i="11"/>
  <c r="W87" i="11"/>
  <c r="V87" i="11"/>
  <c r="Y87" i="11"/>
  <c r="AM130" i="10"/>
  <c r="AJ130" i="10"/>
  <c r="AI130" i="10"/>
  <c r="AL130" i="10"/>
  <c r="AK130" i="10"/>
  <c r="I271" i="9"/>
  <c r="K271" i="9"/>
  <c r="J271" i="9"/>
  <c r="H271" i="9"/>
  <c r="G271" i="9"/>
  <c r="Y104" i="11"/>
  <c r="Z104" i="11"/>
  <c r="X104" i="11"/>
  <c r="W104" i="11"/>
  <c r="V104" i="11"/>
  <c r="V279" i="9"/>
  <c r="U279" i="9"/>
  <c r="W279" i="9"/>
  <c r="X279" i="9"/>
  <c r="Y279" i="9"/>
  <c r="AR69" i="11"/>
  <c r="AU69" i="11"/>
  <c r="AT69" i="11"/>
  <c r="AQ69" i="11"/>
  <c r="AS69" i="11"/>
  <c r="AA481" i="9"/>
  <c r="AA480" i="9"/>
  <c r="AA482" i="9"/>
  <c r="AA479" i="9"/>
  <c r="AA483" i="9"/>
  <c r="AT252" i="9"/>
  <c r="AP252" i="9"/>
  <c r="AQ252" i="9"/>
  <c r="AS252" i="9"/>
  <c r="AR252" i="9"/>
  <c r="Q119" i="10"/>
  <c r="P119" i="10"/>
  <c r="N119" i="10"/>
  <c r="R119" i="10"/>
  <c r="O119" i="10"/>
  <c r="AW429" i="9"/>
  <c r="AW428" i="9"/>
  <c r="AW427" i="9"/>
  <c r="AW430" i="9"/>
  <c r="AW431" i="9"/>
  <c r="H128" i="10"/>
  <c r="I128" i="10"/>
  <c r="J128" i="10"/>
  <c r="G128" i="10"/>
  <c r="K128" i="10"/>
  <c r="R150" i="10"/>
  <c r="N150" i="10"/>
  <c r="P150" i="10"/>
  <c r="Q150" i="10"/>
  <c r="O150" i="10"/>
  <c r="AU136" i="11"/>
  <c r="AS136" i="11"/>
  <c r="AR136" i="11"/>
  <c r="AT136" i="11"/>
  <c r="AQ136" i="11"/>
  <c r="W117" i="11"/>
  <c r="Y117" i="11"/>
  <c r="Z117" i="11"/>
  <c r="X117" i="11"/>
  <c r="V117" i="11"/>
  <c r="K69" i="11"/>
  <c r="J69" i="11"/>
  <c r="H69" i="11"/>
  <c r="L69" i="11"/>
  <c r="I69" i="11"/>
  <c r="Y480" i="9"/>
  <c r="Y479" i="9"/>
  <c r="Y483" i="9"/>
  <c r="Y482" i="9"/>
  <c r="Y481" i="9"/>
  <c r="AF125" i="11"/>
  <c r="AD125" i="11"/>
  <c r="AE125" i="11"/>
  <c r="AC125" i="11"/>
  <c r="AG125" i="11"/>
  <c r="AS104" i="11"/>
  <c r="AQ104" i="11"/>
  <c r="AT104" i="11"/>
  <c r="AR104" i="11"/>
  <c r="AU104" i="11"/>
  <c r="K141" i="10"/>
  <c r="G141" i="10"/>
  <c r="H141" i="10"/>
  <c r="J141" i="10"/>
  <c r="I141" i="10"/>
  <c r="AT139" i="10"/>
  <c r="AS139" i="10"/>
  <c r="AP139" i="10"/>
  <c r="AQ139" i="10"/>
  <c r="AR139" i="10"/>
  <c r="AS132" i="11"/>
  <c r="AT132" i="11"/>
  <c r="AU132" i="11"/>
  <c r="AR132" i="11"/>
  <c r="AQ132" i="11"/>
  <c r="I118" i="10"/>
  <c r="K118" i="10"/>
  <c r="H118" i="10"/>
  <c r="G118" i="10"/>
  <c r="J118" i="10"/>
  <c r="L151" i="11"/>
  <c r="I151" i="11"/>
  <c r="K151" i="11"/>
  <c r="H151" i="11"/>
  <c r="J151" i="11"/>
  <c r="R107" i="11"/>
  <c r="O107" i="11"/>
  <c r="Q107" i="11"/>
  <c r="S107" i="11"/>
  <c r="P107" i="11"/>
  <c r="AR88" i="11"/>
  <c r="AS88" i="11"/>
  <c r="AU88" i="11"/>
  <c r="AQ88" i="11"/>
  <c r="AT88" i="11"/>
  <c r="Y407" i="9"/>
  <c r="Y409" i="9"/>
  <c r="Y408" i="9"/>
  <c r="Y406" i="9"/>
  <c r="Y410" i="9"/>
  <c r="AS141" i="11"/>
  <c r="AQ141" i="11"/>
  <c r="AU141" i="11"/>
  <c r="AR141" i="11"/>
  <c r="AT141" i="11"/>
  <c r="O127" i="11"/>
  <c r="P127" i="11"/>
  <c r="S127" i="11"/>
  <c r="R127" i="11"/>
  <c r="Q127" i="11"/>
  <c r="J105" i="11"/>
  <c r="L105" i="11"/>
  <c r="H105" i="11"/>
  <c r="I105" i="11"/>
  <c r="K105" i="11"/>
  <c r="AR96" i="11"/>
  <c r="AQ96" i="11"/>
  <c r="AU96" i="11"/>
  <c r="AT96" i="11"/>
  <c r="AS96" i="11"/>
  <c r="AN483" i="9"/>
  <c r="AN482" i="9"/>
  <c r="AN479" i="9"/>
  <c r="AN480" i="9"/>
  <c r="AN481" i="9"/>
  <c r="AP274" i="9"/>
  <c r="AS274" i="9"/>
  <c r="AR274" i="9"/>
  <c r="AT274" i="9"/>
  <c r="AQ274" i="9"/>
  <c r="P265" i="9"/>
  <c r="N265" i="9"/>
  <c r="R265" i="9"/>
  <c r="Q265" i="9"/>
  <c r="O265" i="9"/>
  <c r="AE107" i="11"/>
  <c r="AC107" i="11"/>
  <c r="AD107" i="11"/>
  <c r="AG107" i="11"/>
  <c r="AF107" i="11"/>
  <c r="AL121" i="10"/>
  <c r="AI121" i="10"/>
  <c r="AM121" i="10"/>
  <c r="AK121" i="10"/>
  <c r="AJ121" i="10"/>
  <c r="W481" i="9"/>
  <c r="W482" i="9"/>
  <c r="W479" i="9"/>
  <c r="W480" i="9"/>
  <c r="W483" i="9"/>
  <c r="AE130" i="10"/>
  <c r="AC130" i="10"/>
  <c r="AD130" i="10"/>
  <c r="AB130" i="10"/>
  <c r="AF130" i="10"/>
  <c r="V72" i="11"/>
  <c r="Z72" i="11"/>
  <c r="W72" i="11"/>
  <c r="X72" i="11"/>
  <c r="Y72" i="11"/>
  <c r="AG410" i="9"/>
  <c r="AG407" i="9"/>
  <c r="AG406" i="9"/>
  <c r="AG408" i="9"/>
  <c r="AG409" i="9"/>
  <c r="AM132" i="11"/>
  <c r="AN132" i="11"/>
  <c r="AJ132" i="11"/>
  <c r="AK132" i="11"/>
  <c r="AL132" i="11"/>
  <c r="Q128" i="10"/>
  <c r="O128" i="10"/>
  <c r="P128" i="10"/>
  <c r="R128" i="10"/>
  <c r="N128" i="10"/>
  <c r="X115" i="11"/>
  <c r="W115" i="11"/>
  <c r="V115" i="11"/>
  <c r="Y115" i="11"/>
  <c r="Z115" i="11"/>
  <c r="H77" i="11"/>
  <c r="J77" i="11"/>
  <c r="L77" i="11"/>
  <c r="I77" i="11"/>
  <c r="K77" i="11"/>
  <c r="AM79" i="11"/>
  <c r="AJ79" i="11"/>
  <c r="AN79" i="11"/>
  <c r="AK79" i="11"/>
  <c r="AL79" i="11"/>
  <c r="AB272" i="9"/>
  <c r="AD272" i="9"/>
  <c r="AC272" i="9"/>
  <c r="AF272" i="9"/>
  <c r="AE272" i="9"/>
  <c r="I480" i="9"/>
  <c r="I479" i="9"/>
  <c r="I481" i="9"/>
  <c r="I482" i="9"/>
  <c r="I483" i="9"/>
  <c r="AP141" i="10"/>
  <c r="AR141" i="10"/>
  <c r="AS141" i="10"/>
  <c r="AT141" i="10"/>
  <c r="AQ141" i="10"/>
  <c r="Z408" i="9"/>
  <c r="Z407" i="9"/>
  <c r="Z406" i="9"/>
  <c r="Z409" i="9"/>
  <c r="Z410" i="9"/>
  <c r="I261" i="9"/>
  <c r="G261" i="9"/>
  <c r="J261" i="9"/>
  <c r="K261" i="9"/>
  <c r="H261" i="9"/>
  <c r="AG99" i="11"/>
  <c r="AF99" i="11"/>
  <c r="AE99" i="11"/>
  <c r="AC99" i="11"/>
  <c r="AD99" i="11"/>
  <c r="P255" i="9"/>
  <c r="Q255" i="9"/>
  <c r="N255" i="9"/>
  <c r="R255" i="9"/>
  <c r="O255" i="9"/>
  <c r="AS128" i="10"/>
  <c r="AP128" i="10"/>
  <c r="AT128" i="10"/>
  <c r="AR128" i="10"/>
  <c r="AQ128" i="10"/>
  <c r="AY406" i="9"/>
  <c r="AY410" i="9"/>
  <c r="AY407" i="9"/>
  <c r="AY409" i="9"/>
  <c r="AY408" i="9"/>
  <c r="O105" i="11"/>
  <c r="Q105" i="11"/>
  <c r="S105" i="11"/>
  <c r="P105" i="11"/>
  <c r="R105" i="11"/>
  <c r="Z144" i="11"/>
  <c r="X144" i="11"/>
  <c r="Y144" i="11"/>
  <c r="V144" i="11"/>
  <c r="W144" i="11"/>
  <c r="O282" i="9"/>
  <c r="R282" i="9"/>
  <c r="P282" i="9"/>
  <c r="N282" i="9"/>
  <c r="Q282" i="9"/>
  <c r="O88" i="11"/>
  <c r="S88" i="11"/>
  <c r="P88" i="11"/>
  <c r="Q88" i="11"/>
  <c r="R88" i="11"/>
  <c r="AH455" i="9"/>
  <c r="AH453" i="9"/>
  <c r="AH457" i="9"/>
  <c r="AH456" i="9"/>
  <c r="AH454" i="9"/>
  <c r="AF116" i="11"/>
  <c r="AC116" i="11"/>
  <c r="AE116" i="11"/>
  <c r="AD116" i="11"/>
  <c r="AG116" i="11"/>
  <c r="AS153" i="11"/>
  <c r="AR153" i="11"/>
  <c r="AQ153" i="11"/>
  <c r="AT153" i="11"/>
  <c r="AU153" i="11"/>
  <c r="AE280" i="9"/>
  <c r="AD280" i="9"/>
  <c r="AB280" i="9"/>
  <c r="AC280" i="9"/>
  <c r="AF280" i="9"/>
  <c r="Z69" i="11"/>
  <c r="V69" i="11"/>
  <c r="X69" i="11"/>
  <c r="Y69" i="11"/>
  <c r="W69" i="11"/>
  <c r="AB255" i="9"/>
  <c r="AE255" i="9"/>
  <c r="AC255" i="9"/>
  <c r="AD255" i="9"/>
  <c r="AF255" i="9"/>
  <c r="AB454" i="9"/>
  <c r="AB455" i="9"/>
  <c r="AB456" i="9"/>
  <c r="AB457" i="9"/>
  <c r="AB453" i="9"/>
  <c r="O135" i="11"/>
  <c r="S135" i="11"/>
  <c r="Q135" i="11"/>
  <c r="P135" i="11"/>
  <c r="R135" i="11"/>
  <c r="H68" i="11"/>
  <c r="I68" i="11"/>
  <c r="J68" i="11"/>
  <c r="K68" i="11"/>
  <c r="L68" i="11"/>
  <c r="P70" i="11"/>
  <c r="Q70" i="11"/>
  <c r="O70" i="11"/>
  <c r="R70" i="11"/>
  <c r="S70" i="11"/>
  <c r="Z150" i="11"/>
  <c r="W150" i="11"/>
  <c r="V150" i="11"/>
  <c r="Y150" i="11"/>
  <c r="X150" i="11"/>
  <c r="Q406" i="9"/>
  <c r="Q410" i="9"/>
  <c r="Q407" i="9"/>
  <c r="Q409" i="9"/>
  <c r="Q408" i="9"/>
  <c r="AE152" i="11"/>
  <c r="AD152" i="11"/>
  <c r="AF152" i="11"/>
  <c r="AG152" i="11"/>
  <c r="AC152" i="11"/>
  <c r="AC138" i="10"/>
  <c r="AE138" i="10"/>
  <c r="AD138" i="10"/>
  <c r="AB138" i="10"/>
  <c r="AF138" i="10"/>
  <c r="AG482" i="9"/>
  <c r="AG483" i="9"/>
  <c r="AG481" i="9"/>
  <c r="AG479" i="9"/>
  <c r="AG480" i="9"/>
  <c r="H135" i="11"/>
  <c r="I135" i="11"/>
  <c r="K135" i="11"/>
  <c r="J135" i="11"/>
  <c r="L135" i="11"/>
  <c r="AF115" i="11"/>
  <c r="AG115" i="11"/>
  <c r="AD115" i="11"/>
  <c r="AE115" i="11"/>
  <c r="AC115" i="11"/>
  <c r="AP273" i="9"/>
  <c r="AQ273" i="9"/>
  <c r="AR273" i="9"/>
  <c r="AS273" i="9"/>
  <c r="AT273" i="9"/>
  <c r="P139" i="10"/>
  <c r="R139" i="10"/>
  <c r="Q139" i="10"/>
  <c r="O139" i="10"/>
  <c r="N139" i="10"/>
  <c r="AS143" i="11"/>
  <c r="AQ143" i="11"/>
  <c r="AR143" i="11"/>
  <c r="AT143" i="11"/>
  <c r="AU143" i="11"/>
  <c r="AU133" i="11"/>
  <c r="AR133" i="11"/>
  <c r="AQ133" i="11"/>
  <c r="AS133" i="11"/>
  <c r="AT133" i="11"/>
  <c r="W96" i="11"/>
  <c r="Z96" i="11"/>
  <c r="V96" i="11"/>
  <c r="Y96" i="11"/>
  <c r="X96" i="11"/>
  <c r="Q253" i="9"/>
  <c r="P253" i="9"/>
  <c r="N253" i="9"/>
  <c r="R253" i="9"/>
  <c r="O253" i="9"/>
  <c r="AW407" i="9"/>
  <c r="AW409" i="9"/>
  <c r="AW410" i="9"/>
  <c r="AW406" i="9"/>
  <c r="AW408" i="9"/>
  <c r="I142" i="11"/>
  <c r="H142" i="11"/>
  <c r="J142" i="11"/>
  <c r="L142" i="11"/>
  <c r="K142" i="11"/>
  <c r="V116" i="11"/>
  <c r="Z116" i="11"/>
  <c r="X116" i="11"/>
  <c r="Y116" i="11"/>
  <c r="W116" i="11"/>
  <c r="H133" i="11"/>
  <c r="J133" i="11"/>
  <c r="K133" i="11"/>
  <c r="I133" i="11"/>
  <c r="L133" i="11"/>
  <c r="P196" i="11"/>
  <c r="R194" i="11"/>
  <c r="P195" i="11"/>
  <c r="P194" i="11"/>
  <c r="N192" i="11"/>
  <c r="O191" i="11"/>
  <c r="R192" i="11"/>
  <c r="Q193" i="11"/>
  <c r="P193" i="11"/>
  <c r="O192" i="11"/>
  <c r="O193" i="11"/>
  <c r="N191" i="11"/>
  <c r="Q191" i="11"/>
  <c r="R196" i="11"/>
  <c r="R191" i="11"/>
  <c r="P192" i="11"/>
  <c r="O195" i="11"/>
  <c r="N194" i="11"/>
  <c r="O194" i="11"/>
  <c r="N195" i="11"/>
  <c r="N196" i="11"/>
  <c r="O196" i="11"/>
  <c r="Q195" i="11"/>
  <c r="R193" i="11"/>
  <c r="R195" i="11"/>
  <c r="Q196" i="11"/>
  <c r="Q194" i="11"/>
  <c r="P191" i="11"/>
  <c r="N193" i="11"/>
  <c r="Q192" i="11"/>
  <c r="AB120" i="10"/>
  <c r="AE120" i="10"/>
  <c r="AC120" i="10"/>
  <c r="AF120" i="10"/>
  <c r="AD120" i="10"/>
  <c r="K152" i="11"/>
  <c r="H152" i="11"/>
  <c r="L152" i="11"/>
  <c r="I152" i="11"/>
  <c r="J152" i="11"/>
  <c r="L143" i="11"/>
  <c r="K143" i="11"/>
  <c r="H143" i="11"/>
  <c r="I143" i="11"/>
  <c r="J143" i="11"/>
  <c r="AC68" i="11"/>
  <c r="AE68" i="11"/>
  <c r="AG68" i="11"/>
  <c r="AD68" i="11"/>
  <c r="AF68" i="11"/>
  <c r="L72" i="11"/>
  <c r="J72" i="11"/>
  <c r="H72" i="11"/>
  <c r="I72" i="11"/>
  <c r="K72" i="11"/>
  <c r="AS70" i="11"/>
  <c r="AR70" i="11"/>
  <c r="AT70" i="11"/>
  <c r="AU70" i="11"/>
  <c r="AQ70" i="11"/>
  <c r="AW454" i="9"/>
  <c r="AW456" i="9"/>
  <c r="AW453" i="9"/>
  <c r="AW455" i="9"/>
  <c r="AW457" i="9"/>
  <c r="AE128" i="10"/>
  <c r="AD128" i="10"/>
  <c r="AC128" i="10"/>
  <c r="AB128" i="10"/>
  <c r="AF128" i="10"/>
  <c r="J252" i="9"/>
  <c r="G252" i="9"/>
  <c r="K252" i="9"/>
  <c r="I252" i="9"/>
  <c r="H252" i="9"/>
  <c r="Y145" i="11"/>
  <c r="X145" i="11"/>
  <c r="W145" i="11"/>
  <c r="Z145" i="11"/>
  <c r="V145" i="11"/>
  <c r="Y89" i="11"/>
  <c r="Z89" i="11"/>
  <c r="X89" i="11"/>
  <c r="W89" i="11"/>
  <c r="V89" i="11"/>
  <c r="Y430" i="9"/>
  <c r="Y431" i="9"/>
  <c r="Y427" i="9"/>
  <c r="Y429" i="9"/>
  <c r="Y428" i="9"/>
  <c r="AQ127" i="10"/>
  <c r="AT127" i="10"/>
  <c r="AS127" i="10"/>
  <c r="AR127" i="10"/>
  <c r="AP127" i="10"/>
  <c r="AQ148" i="10"/>
  <c r="AR148" i="10"/>
  <c r="AT148" i="10"/>
  <c r="AS148" i="10"/>
  <c r="AP148" i="10"/>
  <c r="K90" i="11"/>
  <c r="I90" i="11"/>
  <c r="L90" i="11"/>
  <c r="J90" i="11"/>
  <c r="H90" i="11"/>
  <c r="AP119" i="10"/>
  <c r="AT119" i="10"/>
  <c r="AQ119" i="10"/>
  <c r="AR119" i="10"/>
  <c r="AS119" i="10"/>
  <c r="AF150" i="10"/>
  <c r="AD150" i="10"/>
  <c r="AC150" i="10"/>
  <c r="AE150" i="10"/>
  <c r="AB150" i="10"/>
  <c r="AJ274" i="9"/>
  <c r="AI274" i="9"/>
  <c r="AL274" i="9"/>
  <c r="AK274" i="9"/>
  <c r="AM274" i="9"/>
  <c r="J132" i="11"/>
  <c r="K132" i="11"/>
  <c r="I132" i="11"/>
  <c r="L132" i="11"/>
  <c r="H132" i="11"/>
  <c r="AU108" i="11"/>
  <c r="AQ108" i="11"/>
  <c r="AR108" i="11"/>
  <c r="AT108" i="11"/>
  <c r="AS108" i="11"/>
  <c r="AI255" i="9"/>
  <c r="AK255" i="9"/>
  <c r="AM255" i="9"/>
  <c r="AJ255" i="9"/>
  <c r="AL255" i="9"/>
  <c r="AE154" i="11"/>
  <c r="AF154" i="11"/>
  <c r="AD154" i="11"/>
  <c r="AC154" i="11"/>
  <c r="AG154" i="11"/>
  <c r="AD144" i="11"/>
  <c r="AF144" i="11"/>
  <c r="AE144" i="11"/>
  <c r="AG144" i="11"/>
  <c r="AC144" i="11"/>
  <c r="V141" i="10"/>
  <c r="X141" i="10"/>
  <c r="W141" i="10"/>
  <c r="U141" i="10"/>
  <c r="Y141" i="10"/>
  <c r="AL126" i="11"/>
  <c r="AM126" i="11"/>
  <c r="AJ126" i="11"/>
  <c r="AK126" i="11"/>
  <c r="AN126" i="11"/>
  <c r="P262" i="9"/>
  <c r="N262" i="9"/>
  <c r="R262" i="9"/>
  <c r="Q262" i="9"/>
  <c r="O262" i="9"/>
  <c r="V147" i="10"/>
  <c r="U147" i="10"/>
  <c r="X147" i="10"/>
  <c r="W147" i="10"/>
  <c r="Y147" i="10"/>
  <c r="H71" i="11"/>
  <c r="I71" i="11"/>
  <c r="J71" i="11"/>
  <c r="K71" i="11"/>
  <c r="L71" i="11"/>
  <c r="X272" i="9"/>
  <c r="W272" i="9"/>
  <c r="V272" i="9"/>
  <c r="Y272" i="9"/>
  <c r="U272" i="9"/>
  <c r="I455" i="9"/>
  <c r="I456" i="9"/>
  <c r="I457" i="9"/>
  <c r="I454" i="9"/>
  <c r="I453" i="9"/>
  <c r="AA406" i="9"/>
  <c r="AA410" i="9"/>
  <c r="AA409" i="9"/>
  <c r="AA407" i="9"/>
  <c r="AA408" i="9"/>
  <c r="AB408" i="9"/>
  <c r="AB410" i="9"/>
  <c r="AB406" i="9"/>
  <c r="AB407" i="9"/>
  <c r="AB409" i="9"/>
  <c r="AQ140" i="10"/>
  <c r="AT140" i="10"/>
  <c r="AP140" i="10"/>
  <c r="AR140" i="10"/>
  <c r="AS140" i="10"/>
  <c r="O454" i="9"/>
  <c r="O455" i="9"/>
  <c r="O453" i="9"/>
  <c r="O456" i="9"/>
  <c r="O457" i="9"/>
  <c r="N120" i="10"/>
  <c r="O120" i="10"/>
  <c r="P120" i="10"/>
  <c r="R120" i="10"/>
  <c r="Q120" i="10"/>
  <c r="AG95" i="11"/>
  <c r="AD95" i="11"/>
  <c r="AE95" i="11"/>
  <c r="AF95" i="11"/>
  <c r="AC95" i="11"/>
  <c r="AA456" i="9"/>
  <c r="AA454" i="9"/>
  <c r="AA453" i="9"/>
  <c r="AA455" i="9"/>
  <c r="AA457" i="9"/>
  <c r="N146" i="10"/>
  <c r="P146" i="10"/>
  <c r="O146" i="10"/>
  <c r="R146" i="10"/>
  <c r="Q146" i="10"/>
  <c r="AI137" i="10"/>
  <c r="AK137" i="10"/>
  <c r="AM137" i="10"/>
  <c r="AL137" i="10"/>
  <c r="AJ137" i="10"/>
  <c r="AJ86" i="11"/>
  <c r="AM86" i="11"/>
  <c r="AN86" i="11"/>
  <c r="AK86" i="11"/>
  <c r="AL86" i="11"/>
  <c r="O430" i="9"/>
  <c r="O427" i="9"/>
  <c r="O428" i="9"/>
  <c r="O429" i="9"/>
  <c r="O431" i="9"/>
  <c r="X283" i="9"/>
  <c r="Y283" i="9"/>
  <c r="U283" i="9"/>
  <c r="V283" i="9"/>
  <c r="W283" i="9"/>
  <c r="AE121" i="10"/>
  <c r="AD121" i="10"/>
  <c r="AB121" i="10"/>
  <c r="AF121" i="10"/>
  <c r="AC121" i="10"/>
  <c r="Y264" i="9"/>
  <c r="X264" i="9"/>
  <c r="V264" i="9"/>
  <c r="W264" i="9"/>
  <c r="U264" i="9"/>
  <c r="AM139" i="10"/>
  <c r="AJ139" i="10"/>
  <c r="AK139" i="10"/>
  <c r="AL139" i="10"/>
  <c r="AI139" i="10"/>
  <c r="R256" i="9"/>
  <c r="P256" i="9"/>
  <c r="O256" i="9"/>
  <c r="Q256" i="9"/>
  <c r="N256" i="9"/>
  <c r="Q427" i="9"/>
  <c r="Q430" i="9"/>
  <c r="Q429" i="9"/>
  <c r="Q431" i="9"/>
  <c r="Q428" i="9"/>
  <c r="G455" i="9"/>
  <c r="G456" i="9"/>
  <c r="G457" i="9"/>
  <c r="G454" i="9"/>
  <c r="G453" i="9"/>
  <c r="G150" i="10"/>
  <c r="H150" i="10"/>
  <c r="I150" i="10"/>
  <c r="K150" i="10"/>
  <c r="J150" i="10"/>
  <c r="AD140" i="10"/>
  <c r="AE140" i="10"/>
  <c r="AB140" i="10"/>
  <c r="AC140" i="10"/>
  <c r="AF140" i="10"/>
  <c r="W127" i="11"/>
  <c r="Z127" i="11"/>
  <c r="X127" i="11"/>
  <c r="Y127" i="11"/>
  <c r="V127" i="11"/>
  <c r="U280" i="9"/>
  <c r="X280" i="9"/>
  <c r="Y280" i="9"/>
  <c r="V280" i="9"/>
  <c r="W280" i="9"/>
  <c r="V138" i="10"/>
  <c r="W138" i="10"/>
  <c r="Y138" i="10"/>
  <c r="U138" i="10"/>
  <c r="X138" i="10"/>
  <c r="AJ457" i="9"/>
  <c r="AJ455" i="9"/>
  <c r="AJ453" i="9"/>
  <c r="AJ454" i="9"/>
  <c r="AJ456" i="9"/>
  <c r="H270" i="9"/>
  <c r="J270" i="9"/>
  <c r="K270" i="9"/>
  <c r="G270" i="9"/>
  <c r="I270" i="9"/>
  <c r="AN154" i="11"/>
  <c r="AL154" i="11"/>
  <c r="AK154" i="11"/>
  <c r="AJ154" i="11"/>
  <c r="AM154" i="11"/>
  <c r="Q117" i="11"/>
  <c r="R117" i="11"/>
  <c r="O117" i="11"/>
  <c r="S117" i="11"/>
  <c r="P117" i="11"/>
  <c r="G280" i="9"/>
  <c r="I280" i="9"/>
  <c r="H280" i="9"/>
  <c r="J280" i="9"/>
  <c r="K280" i="9"/>
  <c r="AT98" i="11"/>
  <c r="AR98" i="11"/>
  <c r="AS98" i="11"/>
  <c r="AU98" i="11"/>
  <c r="AQ98" i="11"/>
  <c r="AD69" i="11"/>
  <c r="AF69" i="11"/>
  <c r="AC69" i="11"/>
  <c r="AG69" i="11"/>
  <c r="AE69" i="11"/>
  <c r="V120" i="10"/>
  <c r="Y120" i="10"/>
  <c r="W120" i="10"/>
  <c r="X120" i="10"/>
  <c r="U120" i="10"/>
  <c r="AG457" i="9"/>
  <c r="AG455" i="9"/>
  <c r="AG454" i="9"/>
  <c r="AG456" i="9"/>
  <c r="AG453" i="9"/>
  <c r="AJ479" i="9"/>
  <c r="AJ480" i="9"/>
  <c r="AJ481" i="9"/>
  <c r="AJ482" i="9"/>
  <c r="AJ483" i="9"/>
  <c r="AM114" i="11"/>
  <c r="AJ114" i="11"/>
  <c r="AL114" i="11"/>
  <c r="AN114" i="11"/>
  <c r="AK114" i="11"/>
  <c r="AD147" i="10"/>
  <c r="AF147" i="10"/>
  <c r="AE147" i="10"/>
  <c r="AB147" i="10"/>
  <c r="AC147" i="10"/>
  <c r="S86" i="11"/>
  <c r="Q86" i="11"/>
  <c r="R86" i="11"/>
  <c r="O86" i="11"/>
  <c r="P86" i="11"/>
  <c r="O273" i="9"/>
  <c r="Q273" i="9"/>
  <c r="N273" i="9"/>
  <c r="P273" i="9"/>
  <c r="R273" i="9"/>
  <c r="AT129" i="10"/>
  <c r="AR129" i="10"/>
  <c r="AS129" i="10"/>
  <c r="AQ129" i="10"/>
  <c r="AP129" i="10"/>
  <c r="AL118" i="11"/>
  <c r="AK118" i="11"/>
  <c r="AN118" i="11"/>
  <c r="AJ118" i="11"/>
  <c r="AM118" i="11"/>
  <c r="V119" i="10"/>
  <c r="Y119" i="10"/>
  <c r="U119" i="10"/>
  <c r="X119" i="10"/>
  <c r="W119" i="10"/>
  <c r="I430" i="9"/>
  <c r="I428" i="9"/>
  <c r="I429" i="9"/>
  <c r="I427" i="9"/>
  <c r="I431" i="9"/>
  <c r="AU407" i="9"/>
  <c r="AU406" i="9"/>
  <c r="AU408" i="9"/>
  <c r="AU409" i="9"/>
  <c r="AU410" i="9"/>
  <c r="H262" i="9"/>
  <c r="J262" i="9"/>
  <c r="G262" i="9"/>
  <c r="I262" i="9"/>
  <c r="K262" i="9"/>
  <c r="Y148" i="10"/>
  <c r="U148" i="10"/>
  <c r="V148" i="10"/>
  <c r="X148" i="10"/>
  <c r="W148" i="10"/>
  <c r="AQ127" i="11"/>
  <c r="AS127" i="11"/>
  <c r="AT127" i="11"/>
  <c r="AR127" i="11"/>
  <c r="AU127" i="11"/>
  <c r="AD104" i="11"/>
  <c r="AE104" i="11"/>
  <c r="AG104" i="11"/>
  <c r="AF104" i="11"/>
  <c r="AC104" i="11"/>
  <c r="AC97" i="11"/>
  <c r="AE97" i="11"/>
  <c r="AG97" i="11"/>
  <c r="AF97" i="11"/>
  <c r="AD97" i="11"/>
  <c r="V152" i="11"/>
  <c r="W152" i="11"/>
  <c r="X152" i="11"/>
  <c r="Y152" i="11"/>
  <c r="Z152" i="11"/>
  <c r="G129" i="10"/>
  <c r="I129" i="10"/>
  <c r="J129" i="10"/>
  <c r="K129" i="10"/>
  <c r="H129" i="10"/>
  <c r="AD137" i="10"/>
  <c r="AC137" i="10"/>
  <c r="AE137" i="10"/>
  <c r="AB137" i="10"/>
  <c r="AF137" i="10"/>
  <c r="AE81" i="11"/>
  <c r="AC81" i="11"/>
  <c r="AG81" i="11"/>
  <c r="AD81" i="11"/>
  <c r="AF81" i="11"/>
  <c r="AW481" i="9"/>
  <c r="AW480" i="9"/>
  <c r="AW482" i="9"/>
  <c r="AW479" i="9"/>
  <c r="AW483" i="9"/>
  <c r="AG142" i="11"/>
  <c r="AD142" i="11"/>
  <c r="AF142" i="11"/>
  <c r="AC142" i="11"/>
  <c r="AE142" i="11"/>
  <c r="AR87" i="11"/>
  <c r="AU87" i="11"/>
  <c r="AQ87" i="11"/>
  <c r="AS87" i="11"/>
  <c r="AT87" i="11"/>
  <c r="AQ410" i="9"/>
  <c r="AQ409" i="9"/>
  <c r="AQ407" i="9"/>
  <c r="AQ408" i="9"/>
  <c r="AQ406" i="9"/>
  <c r="X265" i="9"/>
  <c r="V265" i="9"/>
  <c r="U265" i="9"/>
  <c r="W265" i="9"/>
  <c r="Y265" i="9"/>
  <c r="AK69" i="11"/>
  <c r="AL69" i="11"/>
  <c r="AM69" i="11"/>
  <c r="AJ69" i="11"/>
  <c r="AN69" i="11"/>
  <c r="X427" i="9"/>
  <c r="X429" i="9"/>
  <c r="X430" i="9"/>
  <c r="X431" i="9"/>
  <c r="X428" i="9"/>
  <c r="AI428" i="9"/>
  <c r="AI429" i="9"/>
  <c r="AI431" i="9"/>
  <c r="AI430" i="9"/>
  <c r="AI427" i="9"/>
  <c r="AR261" i="9"/>
  <c r="AP261" i="9"/>
  <c r="AQ261" i="9"/>
  <c r="AT261" i="9"/>
  <c r="AS261" i="9"/>
  <c r="AR116" i="11"/>
  <c r="AS116" i="11"/>
  <c r="AT116" i="11"/>
  <c r="AQ116" i="11"/>
  <c r="AU116" i="11"/>
  <c r="AE119" i="10"/>
  <c r="AF119" i="10"/>
  <c r="AB119" i="10"/>
  <c r="AD119" i="10"/>
  <c r="AC119" i="10"/>
  <c r="AP253" i="9"/>
  <c r="AQ253" i="9"/>
  <c r="AT253" i="9"/>
  <c r="AR253" i="9"/>
  <c r="AS253" i="9"/>
  <c r="AC118" i="11"/>
  <c r="AD118" i="11"/>
  <c r="AF118" i="11"/>
  <c r="AE118" i="11"/>
  <c r="AG118" i="11"/>
  <c r="V274" i="9"/>
  <c r="X274" i="9"/>
  <c r="W274" i="9"/>
  <c r="Y274" i="9"/>
  <c r="U274" i="9"/>
  <c r="R480" i="9"/>
  <c r="R481" i="9"/>
  <c r="R479" i="9"/>
  <c r="R482" i="9"/>
  <c r="R483" i="9"/>
  <c r="AN123" i="11"/>
  <c r="AM123" i="11"/>
  <c r="AL123" i="11"/>
  <c r="AK123" i="11"/>
  <c r="AJ123" i="11"/>
  <c r="X90" i="11"/>
  <c r="Z90" i="11"/>
  <c r="V90" i="11"/>
  <c r="W90" i="11"/>
  <c r="Y90" i="11"/>
  <c r="Y88" i="11"/>
  <c r="W88" i="11"/>
  <c r="V88" i="11"/>
  <c r="Z88" i="11"/>
  <c r="X88" i="11"/>
  <c r="R108" i="11"/>
  <c r="Q108" i="11"/>
  <c r="O108" i="11"/>
  <c r="P108" i="11"/>
  <c r="S108" i="11"/>
  <c r="AQ154" i="11"/>
  <c r="AS154" i="11"/>
  <c r="AR154" i="11"/>
  <c r="AT154" i="11"/>
  <c r="AU154" i="11"/>
  <c r="AF264" i="9"/>
  <c r="AC264" i="9"/>
  <c r="AB264" i="9"/>
  <c r="AD264" i="9"/>
  <c r="AE264" i="9"/>
  <c r="AK78" i="11"/>
  <c r="AN78" i="11"/>
  <c r="AM78" i="11"/>
  <c r="AL78" i="11"/>
  <c r="AJ78" i="11"/>
  <c r="R81" i="11"/>
  <c r="Q81" i="11"/>
  <c r="S81" i="11"/>
  <c r="O81" i="11"/>
  <c r="P81" i="11"/>
  <c r="Y142" i="11"/>
  <c r="Z142" i="11"/>
  <c r="V142" i="11"/>
  <c r="W142" i="11"/>
  <c r="X142" i="11"/>
  <c r="V123" i="11"/>
  <c r="W123" i="11"/>
  <c r="X123" i="11"/>
  <c r="Z123" i="11"/>
  <c r="Y123" i="11"/>
  <c r="K173" i="11"/>
  <c r="M172" i="11"/>
  <c r="L171" i="11"/>
  <c r="L175" i="11"/>
  <c r="M174" i="11"/>
  <c r="L172" i="11"/>
  <c r="J174" i="11"/>
  <c r="I171" i="11"/>
  <c r="J171" i="11"/>
  <c r="K175" i="11"/>
  <c r="I174" i="11"/>
  <c r="M171" i="11"/>
  <c r="K171" i="11"/>
  <c r="K172" i="11"/>
  <c r="J175" i="11"/>
  <c r="H175" i="11"/>
  <c r="K174" i="11"/>
  <c r="L173" i="11"/>
  <c r="I175" i="11"/>
  <c r="M173" i="11"/>
  <c r="H172" i="11"/>
  <c r="H174" i="11"/>
  <c r="H173" i="11"/>
  <c r="I173" i="11"/>
  <c r="I172" i="11"/>
  <c r="J172" i="11"/>
  <c r="L174" i="11"/>
  <c r="J173" i="11"/>
  <c r="H171" i="11"/>
  <c r="M175" i="11"/>
  <c r="K140" i="10"/>
  <c r="J140" i="10"/>
  <c r="H140" i="10"/>
  <c r="G140" i="10"/>
  <c r="I140" i="10"/>
  <c r="L70" i="11"/>
  <c r="K70" i="11"/>
  <c r="J70" i="11"/>
  <c r="H70" i="11"/>
  <c r="I70" i="11"/>
  <c r="AD114" i="11"/>
  <c r="AE114" i="11"/>
  <c r="AC114" i="11"/>
  <c r="AG114" i="11"/>
  <c r="AF114" i="11"/>
  <c r="AA431" i="9"/>
  <c r="AA428" i="9"/>
  <c r="AA427" i="9"/>
  <c r="AA429" i="9"/>
  <c r="AA430" i="9"/>
  <c r="U146" i="10"/>
  <c r="X146" i="10"/>
  <c r="W146" i="10"/>
  <c r="Y146" i="10"/>
  <c r="V146" i="10"/>
  <c r="AY479" i="9"/>
  <c r="AY482" i="9"/>
  <c r="AY481" i="9"/>
  <c r="AY483" i="9"/>
  <c r="AY480" i="9"/>
  <c r="AL68" i="11"/>
  <c r="AN68" i="11"/>
  <c r="AM68" i="11"/>
  <c r="AJ68" i="11"/>
  <c r="AK68" i="11"/>
  <c r="AE89" i="11"/>
  <c r="AC89" i="11"/>
  <c r="AG89" i="11"/>
  <c r="AD89" i="11"/>
  <c r="AF89" i="11"/>
  <c r="AR145" i="11"/>
  <c r="AT145" i="11"/>
  <c r="AS145" i="11"/>
  <c r="AU145" i="11"/>
  <c r="AQ145" i="11"/>
  <c r="AJ282" i="9"/>
  <c r="AI282" i="9"/>
  <c r="AL282" i="9"/>
  <c r="AM282" i="9"/>
  <c r="AK282" i="9"/>
  <c r="I256" i="9"/>
  <c r="G256" i="9"/>
  <c r="K256" i="9"/>
  <c r="H256" i="9"/>
  <c r="J256" i="9"/>
  <c r="H145" i="11"/>
  <c r="I145" i="11"/>
  <c r="L145" i="11"/>
  <c r="K145" i="11"/>
  <c r="J145" i="11"/>
  <c r="AM145" i="11"/>
  <c r="AJ145" i="11"/>
  <c r="AL145" i="11"/>
  <c r="AK145" i="11"/>
  <c r="AN145" i="11"/>
  <c r="R149" i="10"/>
  <c r="N149" i="10"/>
  <c r="O149" i="10"/>
  <c r="P149" i="10"/>
  <c r="Q149" i="10"/>
  <c r="AD149" i="10"/>
  <c r="AC149" i="10"/>
  <c r="AF149" i="10"/>
  <c r="AB149" i="10"/>
  <c r="AE149" i="10"/>
  <c r="AP121" i="10"/>
  <c r="AR121" i="10"/>
  <c r="AQ121" i="10"/>
  <c r="AS121" i="10"/>
  <c r="AT121" i="10"/>
  <c r="Y97" i="11"/>
  <c r="V97" i="11"/>
  <c r="Z97" i="11"/>
  <c r="X97" i="11"/>
  <c r="W97" i="11"/>
  <c r="AP457" i="9"/>
  <c r="AP454" i="9"/>
  <c r="AP456" i="9"/>
  <c r="AP453" i="9"/>
  <c r="AP455" i="9"/>
  <c r="AJ146" i="10"/>
  <c r="AL146" i="10"/>
  <c r="AM146" i="10"/>
  <c r="AI146" i="10"/>
  <c r="AK146" i="10"/>
  <c r="P134" i="11"/>
  <c r="S134" i="11"/>
  <c r="Q134" i="11"/>
  <c r="R134" i="11"/>
  <c r="O134" i="11"/>
  <c r="AJ99" i="11"/>
  <c r="AL99" i="11"/>
  <c r="AK99" i="11"/>
  <c r="AM99" i="11"/>
  <c r="AN99" i="11"/>
  <c r="AB273" i="9"/>
  <c r="AF273" i="9"/>
  <c r="AD273" i="9"/>
  <c r="AC273" i="9"/>
  <c r="AE273" i="9"/>
  <c r="AO453" i="9"/>
  <c r="AO454" i="9"/>
  <c r="AO455" i="9"/>
  <c r="AO456" i="9"/>
  <c r="AO457" i="9"/>
  <c r="AP263" i="9"/>
  <c r="AS263" i="9"/>
  <c r="AT263" i="9"/>
  <c r="AQ263" i="9"/>
  <c r="AR263" i="9"/>
  <c r="AK150" i="10"/>
  <c r="AI150" i="10"/>
  <c r="AM150" i="10"/>
  <c r="AL150" i="10"/>
  <c r="AJ150" i="10"/>
  <c r="U253" i="9"/>
  <c r="Y253" i="9"/>
  <c r="W253" i="9"/>
  <c r="V253" i="9"/>
  <c r="X253" i="9"/>
  <c r="I408" i="9"/>
  <c r="I406" i="9"/>
  <c r="I407" i="9"/>
  <c r="I409" i="9"/>
  <c r="I410" i="9"/>
  <c r="AU430" i="9"/>
  <c r="AU427" i="9"/>
  <c r="AU428" i="9"/>
  <c r="AU429" i="9"/>
  <c r="AU431" i="9"/>
  <c r="AC131" i="10"/>
  <c r="AE131" i="10"/>
  <c r="AF131" i="10"/>
  <c r="AB131" i="10"/>
  <c r="AD131" i="10"/>
  <c r="AD281" i="9"/>
  <c r="AF281" i="9"/>
  <c r="AB281" i="9"/>
  <c r="AE281" i="9"/>
  <c r="AC281" i="9"/>
  <c r="AN90" i="11"/>
  <c r="AJ90" i="11"/>
  <c r="AL90" i="11"/>
  <c r="AK90" i="11"/>
  <c r="AM90" i="11"/>
  <c r="AF254" i="9"/>
  <c r="AC254" i="9"/>
  <c r="AD254" i="9"/>
  <c r="AB254" i="9"/>
  <c r="AE254" i="9"/>
  <c r="AF126" i="11"/>
  <c r="AG126" i="11"/>
  <c r="AE126" i="11"/>
  <c r="AD126" i="11"/>
  <c r="AC126" i="11"/>
  <c r="I263" i="9"/>
  <c r="K263" i="9"/>
  <c r="G263" i="9"/>
  <c r="J263" i="9"/>
  <c r="H263" i="9"/>
  <c r="AB270" i="9"/>
  <c r="AD270" i="9"/>
  <c r="AF270" i="9"/>
  <c r="AC270" i="9"/>
  <c r="AE270" i="9"/>
  <c r="AI120" i="10"/>
  <c r="AL120" i="10"/>
  <c r="AJ120" i="10"/>
  <c r="AM120" i="10"/>
  <c r="AK120" i="10"/>
  <c r="X480" i="9"/>
  <c r="X479" i="9"/>
  <c r="X481" i="9"/>
  <c r="X482" i="9"/>
  <c r="X483" i="9"/>
  <c r="J453" i="9"/>
  <c r="J454" i="9"/>
  <c r="J457" i="9"/>
  <c r="J455" i="9"/>
  <c r="J456" i="9"/>
  <c r="AD262" i="9"/>
  <c r="AF262" i="9"/>
  <c r="AE262" i="9"/>
  <c r="AC262" i="9"/>
  <c r="AB262" i="9"/>
  <c r="Y71" i="11"/>
  <c r="W71" i="11"/>
  <c r="Z71" i="11"/>
  <c r="V71" i="11"/>
  <c r="X71" i="11"/>
  <c r="AQ430" i="9"/>
  <c r="AQ427" i="9"/>
  <c r="AQ428" i="9"/>
  <c r="AQ429" i="9"/>
  <c r="AQ431" i="9"/>
  <c r="W131" i="10"/>
  <c r="V131" i="10"/>
  <c r="Y131" i="10"/>
  <c r="X131" i="10"/>
  <c r="U131" i="10"/>
  <c r="AM138" i="10"/>
  <c r="AK138" i="10"/>
  <c r="AJ138" i="10"/>
  <c r="AI138" i="10"/>
  <c r="AL138" i="10"/>
  <c r="X409" i="9"/>
  <c r="X410" i="9"/>
  <c r="X407" i="9"/>
  <c r="X406" i="9"/>
  <c r="X408" i="9"/>
  <c r="AI406" i="9"/>
  <c r="AI407" i="9"/>
  <c r="AI408" i="9"/>
  <c r="AI410" i="9"/>
  <c r="AI409" i="9"/>
  <c r="AM143" i="11"/>
  <c r="AK143" i="11"/>
  <c r="AJ143" i="11"/>
  <c r="AN143" i="11"/>
  <c r="AL143" i="11"/>
  <c r="AJ115" i="11"/>
  <c r="AK115" i="11"/>
  <c r="AL115" i="11"/>
  <c r="AM115" i="11"/>
  <c r="AN115" i="11"/>
  <c r="AG96" i="11"/>
  <c r="AF96" i="11"/>
  <c r="AC96" i="11"/>
  <c r="AD96" i="11"/>
  <c r="AE96" i="11"/>
  <c r="AB139" i="10"/>
  <c r="AD139" i="10"/>
  <c r="AF139" i="10"/>
  <c r="AC139" i="10"/>
  <c r="AE139" i="10"/>
  <c r="AD274" i="9"/>
  <c r="AC274" i="9"/>
  <c r="AB274" i="9"/>
  <c r="AF274" i="9"/>
  <c r="AE274" i="9"/>
  <c r="R454" i="9"/>
  <c r="R457" i="9"/>
  <c r="R455" i="9"/>
  <c r="R453" i="9"/>
  <c r="R456" i="9"/>
  <c r="G149" i="10"/>
  <c r="H149" i="10"/>
  <c r="J149" i="10"/>
  <c r="I149" i="10"/>
  <c r="K149" i="10"/>
  <c r="AI118" i="10"/>
  <c r="AL118" i="10"/>
  <c r="AM118" i="10"/>
  <c r="AJ118" i="10"/>
  <c r="AK118" i="10"/>
  <c r="AE72" i="11"/>
  <c r="AF72" i="11"/>
  <c r="AG72" i="11"/>
  <c r="AC72" i="11"/>
  <c r="AD72" i="11"/>
  <c r="AL96" i="11"/>
  <c r="AJ96" i="11"/>
  <c r="AM96" i="11"/>
  <c r="AN96" i="11"/>
  <c r="AK96" i="11"/>
  <c r="AV428" i="9"/>
  <c r="AV429" i="9"/>
  <c r="AV427" i="9"/>
  <c r="AV430" i="9"/>
  <c r="AV431" i="9"/>
  <c r="H126" i="11"/>
  <c r="L126" i="11"/>
  <c r="J126" i="11"/>
  <c r="I126" i="11"/>
  <c r="K126" i="11"/>
  <c r="AS117" i="11"/>
  <c r="AU117" i="11"/>
  <c r="AQ117" i="11"/>
  <c r="AT117" i="11"/>
  <c r="AR117" i="11"/>
  <c r="R69" i="11"/>
  <c r="Q69" i="11"/>
  <c r="S69" i="11"/>
  <c r="O69" i="11"/>
  <c r="P69" i="11"/>
  <c r="AM431" i="9"/>
  <c r="AM430" i="9"/>
  <c r="AM427" i="9"/>
  <c r="AM428" i="9"/>
  <c r="AM429" i="9"/>
  <c r="T456" i="9"/>
  <c r="T457" i="9"/>
  <c r="T453" i="9"/>
  <c r="T455" i="9"/>
  <c r="T454" i="9"/>
  <c r="W128" i="10"/>
  <c r="Y128" i="10"/>
  <c r="V128" i="10"/>
  <c r="X128" i="10"/>
  <c r="U128" i="10"/>
  <c r="I127" i="11"/>
  <c r="J127" i="11"/>
  <c r="K127" i="11"/>
  <c r="H127" i="11"/>
  <c r="L127" i="11"/>
  <c r="X108" i="11"/>
  <c r="W108" i="11"/>
  <c r="V108" i="11"/>
  <c r="Y108" i="11"/>
  <c r="Z108" i="11"/>
  <c r="AT81" i="11"/>
  <c r="AS81" i="11"/>
  <c r="AR81" i="11"/>
  <c r="AQ81" i="11"/>
  <c r="AU81" i="11"/>
  <c r="J139" i="10"/>
  <c r="I139" i="10"/>
  <c r="G139" i="10"/>
  <c r="H139" i="10"/>
  <c r="K139" i="10"/>
  <c r="AB146" i="10"/>
  <c r="AC146" i="10"/>
  <c r="AE146" i="10"/>
  <c r="AD146" i="10"/>
  <c r="AF146" i="10"/>
  <c r="AQ195" i="11"/>
  <c r="AQ194" i="11"/>
  <c r="AT196" i="11"/>
  <c r="AQ192" i="11"/>
  <c r="AP193" i="11"/>
  <c r="AQ193" i="11"/>
  <c r="AS195" i="11"/>
  <c r="AT192" i="11"/>
  <c r="AR195" i="11"/>
  <c r="AS194" i="11"/>
  <c r="AR191" i="11"/>
  <c r="AT194" i="11"/>
  <c r="AP196" i="11"/>
  <c r="AS193" i="11"/>
  <c r="AT195" i="11"/>
  <c r="AT193" i="11"/>
  <c r="AQ196" i="11"/>
  <c r="AR193" i="11"/>
  <c r="AQ191" i="11"/>
  <c r="AP195" i="11"/>
  <c r="AP191" i="11"/>
  <c r="AR194" i="11"/>
  <c r="AT191" i="11"/>
  <c r="AR196" i="11"/>
  <c r="AP192" i="11"/>
  <c r="AS191" i="11"/>
  <c r="AS192" i="11"/>
  <c r="AP194" i="11"/>
  <c r="AS196" i="11"/>
  <c r="AR192" i="11"/>
  <c r="H147" i="10"/>
  <c r="K147" i="10"/>
  <c r="I147" i="10"/>
  <c r="J147" i="10"/>
  <c r="G147" i="10"/>
  <c r="N261" i="9"/>
  <c r="P261" i="9"/>
  <c r="R261" i="9"/>
  <c r="O261" i="9"/>
  <c r="Q261" i="9"/>
  <c r="X261" i="9"/>
  <c r="V261" i="9"/>
  <c r="W261" i="9"/>
  <c r="U261" i="9"/>
  <c r="Y261" i="9"/>
  <c r="AN408" i="9"/>
  <c r="AN407" i="9"/>
  <c r="AN409" i="9"/>
  <c r="AN406" i="9"/>
  <c r="AN410" i="9"/>
  <c r="AP255" i="9"/>
  <c r="AR255" i="9"/>
  <c r="AQ255" i="9"/>
  <c r="AS255" i="9"/>
  <c r="AT255" i="9"/>
  <c r="AP479" i="9"/>
  <c r="AP481" i="9"/>
  <c r="AP480" i="9"/>
  <c r="AP483" i="9"/>
  <c r="AP482" i="9"/>
  <c r="Y136" i="11"/>
  <c r="X136" i="11"/>
  <c r="Z136" i="11"/>
  <c r="W136" i="11"/>
  <c r="V136" i="11"/>
  <c r="AJ135" i="11"/>
  <c r="AK135" i="11"/>
  <c r="AL135" i="11"/>
  <c r="AM135" i="11"/>
  <c r="AN135" i="11"/>
  <c r="AC145" i="11"/>
  <c r="AE145" i="11"/>
  <c r="AG145" i="11"/>
  <c r="AD145" i="11"/>
  <c r="AF145" i="11"/>
  <c r="AM281" i="9"/>
  <c r="AK281" i="9"/>
  <c r="AJ281" i="9"/>
  <c r="AI281" i="9"/>
  <c r="AL281" i="9"/>
  <c r="K78" i="11"/>
  <c r="I78" i="11"/>
  <c r="L78" i="11"/>
  <c r="J78" i="11"/>
  <c r="H78" i="11"/>
  <c r="W80" i="11"/>
  <c r="Y80" i="11"/>
  <c r="X80" i="11"/>
  <c r="V80" i="11"/>
  <c r="Z80" i="11"/>
  <c r="K146" i="10"/>
  <c r="I146" i="10"/>
  <c r="J146" i="10"/>
  <c r="G146" i="10"/>
  <c r="H146" i="10"/>
  <c r="I116" i="11"/>
  <c r="K116" i="11"/>
  <c r="J116" i="11"/>
  <c r="L116" i="11"/>
  <c r="H116" i="11"/>
  <c r="O137" i="10"/>
  <c r="P137" i="10"/>
  <c r="Q137" i="10"/>
  <c r="N137" i="10"/>
  <c r="R137" i="10"/>
  <c r="AK97" i="11"/>
  <c r="AL97" i="11"/>
  <c r="AN97" i="11"/>
  <c r="AM97" i="11"/>
  <c r="AJ97" i="11"/>
  <c r="X456" i="9"/>
  <c r="X454" i="9"/>
  <c r="X457" i="9"/>
  <c r="X453" i="9"/>
  <c r="X455" i="9"/>
  <c r="J480" i="9"/>
  <c r="J479" i="9"/>
  <c r="J483" i="9"/>
  <c r="J481" i="9"/>
  <c r="J482" i="9"/>
  <c r="AM124" i="11"/>
  <c r="AN124" i="11"/>
  <c r="AL124" i="11"/>
  <c r="AK124" i="11"/>
  <c r="AJ124" i="11"/>
  <c r="O104" i="11"/>
  <c r="Q104" i="11"/>
  <c r="P104" i="11"/>
  <c r="R104" i="11"/>
  <c r="S104" i="11"/>
  <c r="Y140" i="10"/>
  <c r="U140" i="10"/>
  <c r="V140" i="10"/>
  <c r="W140" i="10"/>
  <c r="X140" i="10"/>
  <c r="AL80" i="11"/>
  <c r="AJ80" i="11"/>
  <c r="AK80" i="11"/>
  <c r="AN80" i="11"/>
  <c r="AM80" i="11"/>
  <c r="AK129" i="10"/>
  <c r="AM129" i="10"/>
  <c r="AJ129" i="10"/>
  <c r="AI129" i="10"/>
  <c r="AL129" i="10"/>
  <c r="AK147" i="10"/>
  <c r="AI147" i="10"/>
  <c r="AL147" i="10"/>
  <c r="AJ147" i="10"/>
  <c r="AM147" i="10"/>
  <c r="AC253" i="9"/>
  <c r="AB253" i="9"/>
  <c r="AD253" i="9"/>
  <c r="AE253" i="9"/>
  <c r="AF253" i="9"/>
  <c r="AC70" i="11"/>
  <c r="AD70" i="11"/>
  <c r="AG70" i="11"/>
  <c r="AE70" i="11"/>
  <c r="AF70" i="11"/>
  <c r="AJ150" i="11"/>
  <c r="AN150" i="11"/>
  <c r="AL150" i="11"/>
  <c r="AM150" i="11"/>
  <c r="AK150" i="11"/>
  <c r="L117" i="11"/>
  <c r="H117" i="11"/>
  <c r="J117" i="11"/>
  <c r="I117" i="11"/>
  <c r="K117" i="11"/>
  <c r="AJ95" i="11"/>
  <c r="AK95" i="11"/>
  <c r="AN95" i="11"/>
  <c r="AL95" i="11"/>
  <c r="AM95" i="11"/>
  <c r="AC141" i="10"/>
  <c r="AB141" i="10"/>
  <c r="AD141" i="10"/>
  <c r="AF141" i="10"/>
  <c r="AE141" i="10"/>
  <c r="AL119" i="10"/>
  <c r="AI119" i="10"/>
  <c r="AM119" i="10"/>
  <c r="AJ119" i="10"/>
  <c r="AK119" i="10"/>
  <c r="AV410" i="9"/>
  <c r="AV408" i="9"/>
  <c r="AV409" i="9"/>
  <c r="AV406" i="9"/>
  <c r="AV407" i="9"/>
  <c r="V118" i="11"/>
  <c r="Y118" i="11"/>
  <c r="W118" i="11"/>
  <c r="Z118" i="11"/>
  <c r="X118" i="11"/>
  <c r="AS149" i="10"/>
  <c r="AR149" i="10"/>
  <c r="AT149" i="10"/>
  <c r="AQ149" i="10"/>
  <c r="AP149" i="10"/>
  <c r="P138" i="10"/>
  <c r="O138" i="10"/>
  <c r="Q138" i="10"/>
  <c r="N138" i="10"/>
  <c r="R138" i="10"/>
  <c r="AZ410" i="9"/>
  <c r="AZ409" i="9"/>
  <c r="AZ406" i="9"/>
  <c r="AZ408" i="9"/>
  <c r="AZ407" i="9"/>
  <c r="AM406" i="9"/>
  <c r="AM409" i="9"/>
  <c r="AM407" i="9"/>
  <c r="AM410" i="9"/>
  <c r="AM408" i="9"/>
  <c r="T482" i="9"/>
  <c r="T481" i="9"/>
  <c r="T480" i="9"/>
  <c r="T479" i="9"/>
  <c r="T483" i="9"/>
  <c r="X262" i="9"/>
  <c r="W262" i="9"/>
  <c r="V262" i="9"/>
  <c r="Y262" i="9"/>
  <c r="U262" i="9"/>
  <c r="H124" i="11"/>
  <c r="I124" i="11"/>
  <c r="J124" i="11"/>
  <c r="K124" i="11"/>
  <c r="L124" i="11"/>
  <c r="L106" i="11"/>
  <c r="K106" i="11"/>
  <c r="I106" i="11"/>
  <c r="J106" i="11"/>
  <c r="H106" i="11"/>
  <c r="AU89" i="11"/>
  <c r="AR89" i="11"/>
  <c r="AS89" i="11"/>
  <c r="AQ89" i="11"/>
  <c r="AT89" i="11"/>
  <c r="AB279" i="9"/>
  <c r="AF279" i="9"/>
  <c r="AC279" i="9"/>
  <c r="AD279" i="9"/>
  <c r="AE279" i="9"/>
  <c r="Y106" i="11"/>
  <c r="V106" i="11"/>
  <c r="W106" i="11"/>
  <c r="Z106" i="11"/>
  <c r="X106" i="11"/>
  <c r="K122" i="10"/>
  <c r="G122" i="10"/>
  <c r="J122" i="10"/>
  <c r="I122" i="10"/>
  <c r="H122" i="10"/>
  <c r="K483" i="9"/>
  <c r="K479" i="9"/>
  <c r="K480" i="9"/>
  <c r="K482" i="9"/>
  <c r="K481" i="9"/>
  <c r="AZ456" i="9"/>
  <c r="AZ457" i="9"/>
  <c r="AZ454" i="9"/>
  <c r="AZ455" i="9"/>
  <c r="AZ453" i="9"/>
  <c r="W70" i="11"/>
  <c r="Z70" i="11"/>
  <c r="Y70" i="11"/>
  <c r="V70" i="11"/>
  <c r="X70" i="11"/>
  <c r="W194" i="11"/>
  <c r="V192" i="11"/>
  <c r="U196" i="11"/>
  <c r="X194" i="11"/>
  <c r="Y194" i="11"/>
  <c r="X196" i="11"/>
  <c r="V195" i="11"/>
  <c r="U192" i="11"/>
  <c r="U191" i="11"/>
  <c r="V194" i="11"/>
  <c r="V191" i="11"/>
  <c r="V193" i="11"/>
  <c r="X193" i="11"/>
  <c r="W193" i="11"/>
  <c r="Y193" i="11"/>
  <c r="U194" i="11"/>
  <c r="W195" i="11"/>
  <c r="W196" i="11"/>
  <c r="W192" i="11"/>
  <c r="U195" i="11"/>
  <c r="Y196" i="11"/>
  <c r="U193" i="11"/>
  <c r="Y191" i="11"/>
  <c r="W191" i="11"/>
  <c r="X195" i="11"/>
  <c r="Y192" i="11"/>
  <c r="V196" i="11"/>
  <c r="Y195" i="11"/>
  <c r="X191" i="11"/>
  <c r="X192" i="11"/>
  <c r="H283" i="9"/>
  <c r="K283" i="9"/>
  <c r="G283" i="9"/>
  <c r="J283" i="9"/>
  <c r="I283" i="9"/>
  <c r="AS280" i="9"/>
  <c r="AP280" i="9"/>
  <c r="AQ280" i="9"/>
  <c r="AT280" i="9"/>
  <c r="AR280" i="9"/>
  <c r="AN88" i="11"/>
  <c r="AK88" i="11"/>
  <c r="AJ88" i="11"/>
  <c r="AM88" i="11"/>
  <c r="AL88" i="11"/>
  <c r="AH479" i="9"/>
  <c r="AH482" i="9"/>
  <c r="AH483" i="9"/>
  <c r="AH481" i="9"/>
  <c r="AH480" i="9"/>
  <c r="AI270" i="9"/>
  <c r="AK270" i="9"/>
  <c r="AM270" i="9"/>
  <c r="AJ270" i="9"/>
  <c r="AL270" i="9"/>
  <c r="AX453" i="9"/>
  <c r="AX455" i="9"/>
  <c r="AX454" i="9"/>
  <c r="AX456" i="9"/>
  <c r="AX457" i="9"/>
  <c r="AK136" i="11"/>
  <c r="AL136" i="11"/>
  <c r="AJ136" i="11"/>
  <c r="AN136" i="11"/>
  <c r="AM136" i="11"/>
  <c r="AC117" i="11"/>
  <c r="AD117" i="11"/>
  <c r="AG117" i="11"/>
  <c r="AF117" i="11"/>
  <c r="AE117" i="11"/>
  <c r="AM279" i="9"/>
  <c r="AJ279" i="9"/>
  <c r="AK279" i="9"/>
  <c r="AL279" i="9"/>
  <c r="AI279" i="9"/>
  <c r="K273" i="9"/>
  <c r="G273" i="9"/>
  <c r="H273" i="9"/>
  <c r="I273" i="9"/>
  <c r="J273" i="9"/>
  <c r="AO480" i="9"/>
  <c r="AO483" i="9"/>
  <c r="AO479" i="9"/>
  <c r="AO481" i="9"/>
  <c r="AO482" i="9"/>
  <c r="AD283" i="9"/>
  <c r="AE283" i="9"/>
  <c r="AC283" i="9"/>
  <c r="AB283" i="9"/>
  <c r="AF283" i="9"/>
  <c r="S407" i="9"/>
  <c r="S406" i="9"/>
  <c r="S409" i="9"/>
  <c r="S410" i="9"/>
  <c r="S408" i="9"/>
  <c r="AN431" i="9"/>
  <c r="AN429" i="9"/>
  <c r="AN428" i="9"/>
  <c r="AN430" i="9"/>
  <c r="AN427" i="9"/>
  <c r="AX479" i="9"/>
  <c r="AX482" i="9"/>
  <c r="AX480" i="9"/>
  <c r="AX481" i="9"/>
  <c r="AX483" i="9"/>
  <c r="AC282" i="9"/>
  <c r="AF282" i="9"/>
  <c r="AB282" i="9"/>
  <c r="AE282" i="9"/>
  <c r="AD282" i="9"/>
  <c r="J141" i="11"/>
  <c r="K141" i="11"/>
  <c r="H141" i="11"/>
  <c r="L141" i="11"/>
  <c r="I141" i="11"/>
  <c r="AM127" i="10"/>
  <c r="AI127" i="10"/>
  <c r="AL127" i="10"/>
  <c r="AK127" i="10"/>
  <c r="AJ127" i="10"/>
  <c r="AL148" i="10"/>
  <c r="AJ148" i="10"/>
  <c r="AM148" i="10"/>
  <c r="AK148" i="10"/>
  <c r="AI148" i="10"/>
  <c r="AK256" i="9"/>
  <c r="AJ256" i="9"/>
  <c r="AL256" i="9"/>
  <c r="AM256" i="9"/>
  <c r="AI256" i="9"/>
  <c r="AM273" i="9"/>
  <c r="AI273" i="9"/>
  <c r="AJ273" i="9"/>
  <c r="AL273" i="9"/>
  <c r="AK273" i="9"/>
  <c r="AE123" i="11"/>
  <c r="AG123" i="11"/>
  <c r="AD123" i="11"/>
  <c r="AC123" i="11"/>
  <c r="AF123" i="11"/>
  <c r="N283" i="9"/>
  <c r="P283" i="9"/>
  <c r="Q283" i="9"/>
  <c r="O283" i="9"/>
  <c r="R283" i="9"/>
  <c r="Y175" i="11"/>
  <c r="AA173" i="11"/>
  <c r="X171" i="11"/>
  <c r="AB175" i="11"/>
  <c r="Z172" i="11"/>
  <c r="Z173" i="11"/>
  <c r="Z175" i="11"/>
  <c r="X172" i="11"/>
  <c r="AA172" i="11"/>
  <c r="AC175" i="11"/>
  <c r="X175" i="11"/>
  <c r="AB172" i="11"/>
  <c r="Y171" i="11"/>
  <c r="AB174" i="11"/>
  <c r="Y174" i="11"/>
  <c r="AC174" i="11"/>
  <c r="AA174" i="11"/>
  <c r="Y172" i="11"/>
  <c r="AA171" i="11"/>
  <c r="AA175" i="11"/>
  <c r="AC172" i="11"/>
  <c r="AC171" i="11"/>
  <c r="X174" i="11"/>
  <c r="Z174" i="11"/>
  <c r="AC173" i="11"/>
  <c r="AB171" i="11"/>
  <c r="Z171" i="11"/>
  <c r="X173" i="11"/>
  <c r="AB173" i="11"/>
  <c r="Y173" i="11"/>
  <c r="P141" i="10"/>
  <c r="R141" i="10"/>
  <c r="Q141" i="10"/>
  <c r="N141" i="10"/>
  <c r="O141" i="10"/>
  <c r="S431" i="9"/>
  <c r="S427" i="9"/>
  <c r="S429" i="9"/>
  <c r="S428" i="9"/>
  <c r="S430" i="9"/>
  <c r="AF265" i="9"/>
  <c r="AC265" i="9"/>
  <c r="AE265" i="9"/>
  <c r="AD265" i="9"/>
  <c r="AB265" i="9"/>
  <c r="AP281" i="9"/>
  <c r="AS281" i="9"/>
  <c r="AR281" i="9"/>
  <c r="AQ281" i="9"/>
  <c r="AT281" i="9"/>
  <c r="S98" i="11"/>
  <c r="O98" i="11"/>
  <c r="R98" i="11"/>
  <c r="P98" i="11"/>
  <c r="Q98" i="11"/>
  <c r="AQ97" i="11"/>
  <c r="AS97" i="11"/>
  <c r="AT97" i="11"/>
  <c r="AU97" i="11"/>
  <c r="AR97" i="11"/>
  <c r="K114" i="11"/>
  <c r="I114" i="11"/>
  <c r="L114" i="11"/>
  <c r="H114" i="11"/>
  <c r="J114" i="11"/>
  <c r="I148" i="10"/>
  <c r="J148" i="10"/>
  <c r="H148" i="10"/>
  <c r="K148" i="10"/>
  <c r="G148" i="10"/>
  <c r="S68" i="11"/>
  <c r="R68" i="11"/>
  <c r="Q68" i="11"/>
  <c r="P68" i="11"/>
  <c r="O68" i="11"/>
  <c r="AM254" i="9"/>
  <c r="AL254" i="9"/>
  <c r="AI254" i="9"/>
  <c r="AJ254" i="9"/>
  <c r="AK254" i="9"/>
  <c r="AE453" i="9"/>
  <c r="AE455" i="9"/>
  <c r="AE454" i="9"/>
  <c r="AE457" i="9"/>
  <c r="AE456" i="9"/>
  <c r="Q144" i="11"/>
  <c r="R144" i="11"/>
  <c r="S144" i="11"/>
  <c r="P144" i="11"/>
  <c r="O144" i="11"/>
  <c r="AM105" i="11"/>
  <c r="AK105" i="11"/>
  <c r="AJ105" i="11"/>
  <c r="AL105" i="11"/>
  <c r="AN105" i="11"/>
  <c r="AS79" i="11"/>
  <c r="AR79" i="11"/>
  <c r="AU79" i="11"/>
  <c r="AQ79" i="11"/>
  <c r="AT79" i="11"/>
  <c r="H97" i="11"/>
  <c r="K97" i="11"/>
  <c r="L97" i="11"/>
  <c r="I97" i="11"/>
  <c r="J97" i="11"/>
  <c r="AM263" i="9"/>
  <c r="AL263" i="9"/>
  <c r="AI263" i="9"/>
  <c r="AK263" i="9"/>
  <c r="AJ263" i="9"/>
  <c r="AD78" i="11"/>
  <c r="AF78" i="11"/>
  <c r="AE78" i="11"/>
  <c r="AG78" i="11"/>
  <c r="AC78" i="11"/>
  <c r="L153" i="11"/>
  <c r="K153" i="11"/>
  <c r="I153" i="11"/>
  <c r="J153" i="11"/>
  <c r="H153" i="11"/>
  <c r="AF134" i="11"/>
  <c r="AC134" i="11"/>
  <c r="AE134" i="11"/>
  <c r="AG134" i="11"/>
  <c r="AD134" i="11"/>
  <c r="AL252" i="9"/>
  <c r="AJ252" i="9"/>
  <c r="AI252" i="9"/>
  <c r="AK252" i="9"/>
  <c r="AM252" i="9"/>
  <c r="R140" i="10"/>
  <c r="O140" i="10"/>
  <c r="N140" i="10"/>
  <c r="Q140" i="10"/>
  <c r="P140" i="10"/>
  <c r="AK253" i="9"/>
  <c r="AJ253" i="9"/>
  <c r="AM253" i="9"/>
  <c r="AI253" i="9"/>
  <c r="AL253" i="9"/>
  <c r="W150" i="10"/>
  <c r="X150" i="10"/>
  <c r="V150" i="10"/>
  <c r="Y150" i="10"/>
  <c r="U150" i="10"/>
  <c r="AJ175" i="11"/>
  <c r="AK175" i="11"/>
  <c r="AF172" i="11"/>
  <c r="AG174" i="11"/>
  <c r="AG172" i="11"/>
  <c r="AJ174" i="11"/>
  <c r="AF174" i="11"/>
  <c r="AH175" i="11"/>
  <c r="AG173" i="11"/>
  <c r="AK174" i="11"/>
  <c r="AK172" i="11"/>
  <c r="AI173" i="11"/>
  <c r="AJ173" i="11"/>
  <c r="AI172" i="11"/>
  <c r="AF173" i="11"/>
  <c r="AH173" i="11"/>
  <c r="AI174" i="11"/>
  <c r="AH174" i="11"/>
  <c r="AI171" i="11"/>
  <c r="AF175" i="11"/>
  <c r="AH172" i="11"/>
  <c r="AK173" i="11"/>
  <c r="AJ172" i="11"/>
  <c r="AH171" i="11"/>
  <c r="AI175" i="11"/>
  <c r="AF171" i="11"/>
  <c r="AG171" i="11"/>
  <c r="AK171" i="11"/>
  <c r="AG175" i="11"/>
  <c r="AJ171" i="11"/>
  <c r="AS271" i="9"/>
  <c r="AP271" i="9"/>
  <c r="AR271" i="9"/>
  <c r="AT271" i="9"/>
  <c r="AQ271" i="9"/>
  <c r="AZ427" i="9"/>
  <c r="AZ429" i="9"/>
  <c r="AZ431" i="9"/>
  <c r="AZ428" i="9"/>
  <c r="AZ430" i="9"/>
  <c r="AH408" i="9"/>
  <c r="AH409" i="9"/>
  <c r="AH406" i="9"/>
  <c r="AH410" i="9"/>
  <c r="AH407" i="9"/>
  <c r="AK142" i="11"/>
  <c r="AJ142" i="11"/>
  <c r="AM142" i="11"/>
  <c r="AL142" i="11"/>
  <c r="AN142" i="11"/>
  <c r="AP147" i="10"/>
  <c r="AT147" i="10"/>
  <c r="AQ147" i="10"/>
  <c r="AR147" i="10"/>
  <c r="AS147" i="10"/>
  <c r="Z105" i="11"/>
  <c r="X105" i="11"/>
  <c r="Y105" i="11"/>
  <c r="V105" i="11"/>
  <c r="W105" i="11"/>
  <c r="W81" i="11"/>
  <c r="V81" i="11"/>
  <c r="Y81" i="11"/>
  <c r="X81" i="11"/>
  <c r="Z81" i="11"/>
  <c r="AQ144" i="11"/>
  <c r="AR144" i="11"/>
  <c r="AS144" i="11"/>
  <c r="AT144" i="11"/>
  <c r="AU144" i="11"/>
  <c r="H18" i="11"/>
  <c r="I18" i="11"/>
  <c r="J18" i="11"/>
  <c r="M18" i="11"/>
  <c r="Q18" i="11"/>
  <c r="L18" i="11"/>
  <c r="AG18" i="11"/>
  <c r="AY18" i="11"/>
  <c r="X18" i="11"/>
  <c r="K18" i="11"/>
  <c r="U18" i="11"/>
  <c r="AC18" i="11"/>
  <c r="R18" i="11"/>
  <c r="AB18" i="11"/>
  <c r="AF18" i="11"/>
  <c r="Y18" i="11"/>
  <c r="AJ18" i="11"/>
  <c r="AO18" i="11"/>
  <c r="AR18" i="11"/>
  <c r="AA18" i="11"/>
  <c r="AV18" i="11"/>
  <c r="AI18" i="11"/>
  <c r="AP18" i="11"/>
  <c r="AX18" i="11"/>
  <c r="AK18" i="11"/>
  <c r="AN18" i="11"/>
  <c r="S18" i="11"/>
  <c r="BA18" i="11"/>
  <c r="AH18" i="11"/>
  <c r="AQ18" i="11"/>
  <c r="Z18" i="11"/>
  <c r="AW18" i="11"/>
  <c r="AS18" i="11"/>
  <c r="T18" i="11"/>
  <c r="AZ18" i="11"/>
  <c r="P18" i="11"/>
  <c r="G78" i="10" l="1" a="1"/>
  <c r="G58" i="10" a="1"/>
  <c r="G79" i="10" a="1"/>
  <c r="O58" i="10" a="1"/>
  <c r="O79" i="10" a="1"/>
  <c r="O59" i="10" a="1"/>
  <c r="O80" i="10" a="1"/>
  <c r="O57" i="10" l="1" a="1"/>
  <c r="O78" i="10" a="1"/>
  <c r="R78" i="10" s="1"/>
  <c r="G57" i="10" a="1"/>
  <c r="H57" i="10" s="1"/>
  <c r="G56" i="10" a="1"/>
  <c r="G77" i="10" a="1"/>
  <c r="T57" i="10"/>
  <c r="Q57" i="10"/>
  <c r="S57" i="10"/>
  <c r="R57" i="10"/>
  <c r="O57" i="10"/>
  <c r="P57" i="10"/>
  <c r="Q78" i="10"/>
  <c r="S78" i="10"/>
  <c r="G78" i="10"/>
  <c r="J78" i="10"/>
  <c r="I78" i="10"/>
  <c r="K78" i="10"/>
  <c r="L78" i="10"/>
  <c r="H78" i="10"/>
  <c r="P80" i="10"/>
  <c r="R80" i="10"/>
  <c r="T80" i="10"/>
  <c r="O80" i="10"/>
  <c r="Q80" i="10"/>
  <c r="S80" i="10"/>
  <c r="T59" i="10"/>
  <c r="R59" i="10"/>
  <c r="P59" i="10"/>
  <c r="S59" i="10"/>
  <c r="Q59" i="10"/>
  <c r="O59" i="10"/>
  <c r="O79" i="10"/>
  <c r="S79" i="10"/>
  <c r="P79" i="10"/>
  <c r="R79" i="10"/>
  <c r="Q79" i="10"/>
  <c r="T79" i="10"/>
  <c r="Q58" i="10"/>
  <c r="R58" i="10"/>
  <c r="O58" i="10"/>
  <c r="P58" i="10"/>
  <c r="S58" i="10"/>
  <c r="T58" i="10"/>
  <c r="I79" i="10"/>
  <c r="K79" i="10"/>
  <c r="J79" i="10"/>
  <c r="L79" i="10"/>
  <c r="H79" i="10"/>
  <c r="G79" i="10"/>
  <c r="O77" i="10" a="1"/>
  <c r="O56" i="10" a="1"/>
  <c r="L58" i="10"/>
  <c r="H58" i="10"/>
  <c r="I58" i="10"/>
  <c r="J58" i="10"/>
  <c r="K58" i="10"/>
  <c r="G58" i="10"/>
  <c r="P78" i="10" l="1"/>
  <c r="T78" i="10"/>
  <c r="L57" i="10"/>
  <c r="K57" i="10"/>
  <c r="J57" i="10"/>
  <c r="I57" i="10"/>
  <c r="G57" i="10"/>
  <c r="O78" i="10"/>
  <c r="G80" i="10" a="1"/>
  <c r="G59" i="10" a="1"/>
  <c r="G77" i="10"/>
  <c r="K77" i="10"/>
  <c r="L77" i="10"/>
  <c r="H77" i="10"/>
  <c r="I77" i="10"/>
  <c r="J77" i="10"/>
  <c r="L56" i="10"/>
  <c r="I56" i="10"/>
  <c r="J56" i="10"/>
  <c r="H56" i="10"/>
  <c r="K56" i="10"/>
  <c r="G56" i="10"/>
  <c r="P56" i="10"/>
  <c r="T56" i="10"/>
  <c r="R56" i="10"/>
  <c r="S56" i="10"/>
  <c r="O56" i="10"/>
  <c r="Q56" i="10"/>
  <c r="Q77" i="10"/>
  <c r="R77" i="10"/>
  <c r="O77" i="10"/>
  <c r="T77" i="10"/>
  <c r="P77" i="10"/>
  <c r="S77" i="10"/>
  <c r="L59" i="10" l="1"/>
  <c r="I59" i="10"/>
  <c r="J59" i="10"/>
  <c r="G59" i="10"/>
  <c r="H59" i="10"/>
  <c r="K59" i="10"/>
  <c r="K80" i="10"/>
  <c r="L80" i="10"/>
  <c r="J80" i="10"/>
  <c r="I80" i="10"/>
  <c r="G80" i="10"/>
  <c r="H80" i="10"/>
  <c r="O99" i="10" l="1" a="1"/>
  <c r="P99" i="10" s="1"/>
  <c r="P53" i="11" a="1"/>
  <c r="G97" i="10" a="1"/>
  <c r="L97" i="10" s="1"/>
  <c r="O97" i="10" a="1"/>
  <c r="O97" i="10" s="1"/>
  <c r="G100" i="10" a="1"/>
  <c r="J100" i="10" s="1"/>
  <c r="R99" i="10"/>
  <c r="L100" i="10"/>
  <c r="G99" i="10" a="1"/>
  <c r="H53" i="11" a="1"/>
  <c r="O96" i="10" a="1"/>
  <c r="O101" i="10" a="1"/>
  <c r="Q99" i="10"/>
  <c r="S53" i="11"/>
  <c r="O99" i="10"/>
  <c r="S99" i="10"/>
  <c r="T99" i="10"/>
  <c r="O98" i="10" a="1"/>
  <c r="G98" i="10" a="1"/>
  <c r="G96" i="10" a="1"/>
  <c r="O100" i="10" a="1"/>
  <c r="G101" i="10" a="1"/>
  <c r="U53" i="11" l="1"/>
  <c r="Q53" i="11"/>
  <c r="R53" i="11"/>
  <c r="G100" i="10"/>
  <c r="T97" i="10"/>
  <c r="P53" i="11"/>
  <c r="P97" i="10"/>
  <c r="T53" i="11"/>
  <c r="R97" i="10"/>
  <c r="K97" i="10"/>
  <c r="H97" i="10"/>
  <c r="S97" i="10"/>
  <c r="I97" i="10"/>
  <c r="Q97" i="10"/>
  <c r="G97" i="10"/>
  <c r="K100" i="10"/>
  <c r="J97" i="10"/>
  <c r="H100" i="10"/>
  <c r="I100" i="10"/>
  <c r="L98" i="10"/>
  <c r="H98" i="10"/>
  <c r="J98" i="10"/>
  <c r="G98" i="10"/>
  <c r="K98" i="10"/>
  <c r="I98" i="10"/>
  <c r="T100" i="10"/>
  <c r="S100" i="10"/>
  <c r="R100" i="10"/>
  <c r="P100" i="10"/>
  <c r="Q100" i="10"/>
  <c r="O100" i="10"/>
  <c r="H96" i="10"/>
  <c r="G96" i="10"/>
  <c r="J96" i="10"/>
  <c r="K96" i="10"/>
  <c r="I96" i="10"/>
  <c r="L96" i="10"/>
  <c r="R96" i="10"/>
  <c r="O96" i="10"/>
  <c r="P96" i="10"/>
  <c r="T96" i="10"/>
  <c r="Q96" i="10"/>
  <c r="S96" i="10"/>
  <c r="R101" i="10"/>
  <c r="O101" i="10"/>
  <c r="P101" i="10"/>
  <c r="Q101" i="10"/>
  <c r="T101" i="10"/>
  <c r="S101" i="10"/>
  <c r="L101" i="10"/>
  <c r="G101" i="10"/>
  <c r="H101" i="10"/>
  <c r="J101" i="10"/>
  <c r="I101" i="10"/>
  <c r="K101" i="10"/>
  <c r="Q98" i="10"/>
  <c r="O98" i="10"/>
  <c r="P98" i="10"/>
  <c r="R98" i="10"/>
  <c r="T98" i="10"/>
  <c r="S98" i="10"/>
  <c r="I53" i="11"/>
  <c r="J53" i="11"/>
  <c r="M53" i="11"/>
  <c r="L53" i="11"/>
  <c r="K53" i="11"/>
  <c r="H53" i="11"/>
  <c r="I99" i="10"/>
  <c r="H99" i="10"/>
  <c r="J99" i="10"/>
  <c r="G99" i="10"/>
  <c r="L99" i="10"/>
  <c r="K99" i="10"/>
  <c r="K95" i="12" l="1"/>
  <c r="K96" i="12"/>
  <c r="K97" i="12"/>
  <c r="K98" i="12"/>
  <c r="L95" i="12"/>
  <c r="L96" i="12"/>
  <c r="L98" i="12"/>
  <c r="L97" i="12"/>
  <c r="G94" i="12" l="1" a="1"/>
  <c r="K94" i="12"/>
  <c r="H94" i="12" a="1"/>
  <c r="L94" i="12"/>
  <c r="H96" i="12" l="1"/>
  <c r="H98" i="12"/>
  <c r="H94" i="12"/>
  <c r="H95" i="12"/>
  <c r="H97" i="12"/>
  <c r="G94" i="12"/>
  <c r="G95" i="12"/>
  <c r="G97" i="12"/>
  <c r="G98" i="12"/>
  <c r="G96" i="1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<sst xmlns="http://schemas.openxmlformats.org/spreadsheetml/2006/main" count="3749" uniqueCount="563">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</sst>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38" fontId="10" fillId="0" borderId="2" xfId="10" applyFont="1" applyBorder="1" applyAlignment="1">
      <alignment vertical="center"/>
    </xf>
    <xf numFmtId="38" fontId="10" fillId="0" borderId="3" xfId="10" applyFont="1" applyBorder="1" applyAlignment="1">
      <alignment vertic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14-3_Input_v1.1.0.xlsx" TargetMode="External"/><Relationship Id="rId1" Type="http://schemas.openxmlformats.org/officeDocument/2006/relationships/externalLinkPath" Target="014-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1_SetData_01Cmn_04Cs1_3_v1.1.0.xlsx" TargetMode="External"/><Relationship Id="rId1" Type="http://schemas.openxmlformats.org/officeDocument/2006/relationships/externalLinkPath" Target="031_SetData_01Cmn_04Cs1_3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2_SetData_02Flw_3_v1.1.1.xlsx" TargetMode="External"/><Relationship Id="rId1" Type="http://schemas.openxmlformats.org/officeDocument/2006/relationships/externalLinkPath" Target="032_SetData_02Flw_3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33_SetData_03Stk_3_v1.1.0.xlsx" TargetMode="External"/><Relationship Id="rId1" Type="http://schemas.openxmlformats.org/officeDocument/2006/relationships/externalLinkPath" Target="033_SetData_03Stk_3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4Cs1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row r="26">
          <cell r="G26">
            <v>19827.639360840527</v>
          </cell>
          <cell r="H26">
            <v>6423.7429324255545</v>
          </cell>
          <cell r="I26">
            <v>4202.5623964992765</v>
          </cell>
          <cell r="L26">
            <v>22426.245665520775</v>
          </cell>
          <cell r="M26">
            <v>8004.3701663446964</v>
          </cell>
          <cell r="N26">
            <v>4643.4069534784649</v>
          </cell>
          <cell r="Q26">
            <v>23109.966795584573</v>
          </cell>
          <cell r="R26">
            <v>8632.0423320179361</v>
          </cell>
          <cell r="S26">
            <v>4762.3941563554254</v>
          </cell>
          <cell r="V26">
            <v>23250.262998117098</v>
          </cell>
          <cell r="W26">
            <v>8946.7069147540624</v>
          </cell>
          <cell r="X26">
            <v>4757.2594031904173</v>
          </cell>
          <cell r="AA26">
            <v>22942.689554763387</v>
          </cell>
          <cell r="AB26">
            <v>8988.4989248705497</v>
          </cell>
          <cell r="AC26">
            <v>4668.2980975775718</v>
          </cell>
          <cell r="AF26">
            <v>22394.391657784356</v>
          </cell>
          <cell r="AG26">
            <v>8854.2754699158595</v>
          </cell>
          <cell r="AH26">
            <v>4556.2578969418037</v>
          </cell>
          <cell r="AK26">
            <v>21883.681438582425</v>
          </cell>
          <cell r="AL26">
            <v>8738.5608553263046</v>
          </cell>
          <cell r="AM26">
            <v>4479.9438207167295</v>
          </cell>
        </row>
        <row r="27">
          <cell r="G27">
            <v>104.8643635690328</v>
          </cell>
          <cell r="H27">
            <v>101.3884920036994</v>
          </cell>
          <cell r="I27">
            <v>0.94823233333333345</v>
          </cell>
          <cell r="L27">
            <v>120.73207856687419</v>
          </cell>
          <cell r="M27">
            <v>117.68044462973781</v>
          </cell>
          <cell r="N27">
            <v>0.63063434015574615</v>
          </cell>
          <cell r="Q27">
            <v>117.77060243114001</v>
          </cell>
          <cell r="R27">
            <v>114.71908211160201</v>
          </cell>
          <cell r="S27">
            <v>0.63067343135473997</v>
          </cell>
          <cell r="V27">
            <v>118.2397088075484</v>
          </cell>
          <cell r="W27">
            <v>115.02554224185251</v>
          </cell>
          <cell r="X27">
            <v>0.66699070771275359</v>
          </cell>
          <cell r="AA27">
            <v>107.47971261135039</v>
          </cell>
          <cell r="AB27">
            <v>104.48118998454569</v>
          </cell>
          <cell r="AC27">
            <v>0.59419641146690483</v>
          </cell>
          <cell r="AF27">
            <v>108.4953831065708</v>
          </cell>
          <cell r="AG27">
            <v>105.4365267471956</v>
          </cell>
          <cell r="AH27">
            <v>0.571757867863526</v>
          </cell>
          <cell r="AK27">
            <v>110.3356762654943</v>
          </cell>
          <cell r="AL27">
            <v>107.1119724940863</v>
          </cell>
          <cell r="AM27">
            <v>0.5892342294497428</v>
          </cell>
        </row>
        <row r="28">
          <cell r="G28">
            <v>796.04626097208723</v>
          </cell>
          <cell r="H28">
            <v>717.03222453698254</v>
          </cell>
          <cell r="I28">
            <v>22.98751988592069</v>
          </cell>
          <cell r="L28">
            <v>899.70246784170627</v>
          </cell>
          <cell r="M28">
            <v>792.89184379228618</v>
          </cell>
          <cell r="N28">
            <v>30.551699042005879</v>
          </cell>
          <cell r="Q28">
            <v>922.4490775610335</v>
          </cell>
          <cell r="R28">
            <v>810.2265289794102</v>
          </cell>
          <cell r="S28">
            <v>32.320472609007858</v>
          </cell>
          <cell r="V28">
            <v>878.26073736191745</v>
          </cell>
          <cell r="W28">
            <v>766.84559625067038</v>
          </cell>
          <cell r="X28">
            <v>32.362483493176299</v>
          </cell>
          <cell r="AA28">
            <v>835.20844429744113</v>
          </cell>
          <cell r="AB28">
            <v>724.66737569422207</v>
          </cell>
          <cell r="AC28">
            <v>32.397421851164623</v>
          </cell>
          <cell r="AF28">
            <v>724.6184920997099</v>
          </cell>
          <cell r="AG28">
            <v>627.16527213663232</v>
          </cell>
          <cell r="AH28">
            <v>28.484089430096521</v>
          </cell>
          <cell r="AK28">
            <v>700.5023136162406</v>
          </cell>
          <cell r="AL28">
            <v>604.78233982499114</v>
          </cell>
          <cell r="AM28">
            <v>27.781875354329639</v>
          </cell>
        </row>
        <row r="29">
          <cell r="G29">
            <v>829.7442600199447</v>
          </cell>
          <cell r="H29">
            <v>519.34112095280011</v>
          </cell>
          <cell r="I29">
            <v>97.083468161611222</v>
          </cell>
          <cell r="L29">
            <v>1072.607478659633</v>
          </cell>
          <cell r="M29">
            <v>650.69464657292338</v>
          </cell>
          <cell r="N29">
            <v>133.82688053693971</v>
          </cell>
          <cell r="Q29">
            <v>982.00237856085414</v>
          </cell>
          <cell r="R29">
            <v>571.41192003865876</v>
          </cell>
          <cell r="S29">
            <v>132.84846516745401</v>
          </cell>
          <cell r="V29">
            <v>953.61304337241563</v>
          </cell>
          <cell r="W29">
            <v>542.73351986587716</v>
          </cell>
          <cell r="X29">
            <v>133.1269982813921</v>
          </cell>
          <cell r="AA29">
            <v>886.47831628878157</v>
          </cell>
          <cell r="AB29">
            <v>487.47333599232081</v>
          </cell>
          <cell r="AC29">
            <v>129.15614706332431</v>
          </cell>
          <cell r="AF29">
            <v>802.84487286703359</v>
          </cell>
          <cell r="AG29">
            <v>426.25570712959609</v>
          </cell>
          <cell r="AH29">
            <v>121.6565590266104</v>
          </cell>
          <cell r="AK29">
            <v>679.10582174043998</v>
          </cell>
          <cell r="AL29">
            <v>350.49266815040062</v>
          </cell>
          <cell r="AM29">
            <v>105.5853005561998</v>
          </cell>
        </row>
        <row r="30">
          <cell r="G30">
            <v>999.07722038041265</v>
          </cell>
          <cell r="H30">
            <v>375.99965524133961</v>
          </cell>
          <cell r="I30">
            <v>124.1859300367752</v>
          </cell>
          <cell r="L30">
            <v>1128.634022012913</v>
          </cell>
          <cell r="M30">
            <v>456.99222266878252</v>
          </cell>
          <cell r="N30">
            <v>122.8702491549283</v>
          </cell>
          <cell r="Q30">
            <v>1162.062575524491</v>
          </cell>
          <cell r="R30">
            <v>448.2022425250787</v>
          </cell>
          <cell r="S30">
            <v>130.26571415186419</v>
          </cell>
          <cell r="V30">
            <v>1069.902753013572</v>
          </cell>
          <cell r="W30">
            <v>397.68268907341923</v>
          </cell>
          <cell r="X30">
            <v>121.7645006653855</v>
          </cell>
          <cell r="AA30">
            <v>1039.7367821471471</v>
          </cell>
          <cell r="AB30">
            <v>381.06581097167702</v>
          </cell>
          <cell r="AC30">
            <v>117.9218013009642</v>
          </cell>
          <cell r="AF30">
            <v>983.32506617585216</v>
          </cell>
          <cell r="AG30">
            <v>352.28298523213152</v>
          </cell>
          <cell r="AH30">
            <v>111.5447467810249</v>
          </cell>
          <cell r="AK30">
            <v>891.43242185658016</v>
          </cell>
          <cell r="AL30">
            <v>312.87282744346862</v>
          </cell>
          <cell r="AM30">
            <v>101.0337712714233</v>
          </cell>
        </row>
        <row r="31">
          <cell r="G31">
            <v>1218.340198978012</v>
          </cell>
          <cell r="H31">
            <v>305.26532812078068</v>
          </cell>
          <cell r="I31">
            <v>121.7931050633283</v>
          </cell>
          <cell r="L31">
            <v>1272.5201000430541</v>
          </cell>
          <cell r="M31">
            <v>350.05658536609349</v>
          </cell>
          <cell r="N31">
            <v>113.1717480026077</v>
          </cell>
          <cell r="Q31">
            <v>1192.5781184458231</v>
          </cell>
          <cell r="R31">
            <v>322.86455577903308</v>
          </cell>
          <cell r="S31">
            <v>103.9648499082562</v>
          </cell>
          <cell r="V31">
            <v>1210.438430037211</v>
          </cell>
          <cell r="W31">
            <v>303.64077378450179</v>
          </cell>
          <cell r="X31">
            <v>108.6777131400888</v>
          </cell>
          <cell r="AA31">
            <v>1115.737595790768</v>
          </cell>
          <cell r="AB31">
            <v>263.79291771889399</v>
          </cell>
          <cell r="AC31">
            <v>101.5888329942877</v>
          </cell>
          <cell r="AF31">
            <v>1076.4171938058059</v>
          </cell>
          <cell r="AG31">
            <v>246.0293799134283</v>
          </cell>
          <cell r="AH31">
            <v>97.978755938534576</v>
          </cell>
          <cell r="AK31">
            <v>1017.6513516864489</v>
          </cell>
          <cell r="AL31">
            <v>223.55726477725989</v>
          </cell>
          <cell r="AM31">
            <v>92.561632522644075</v>
          </cell>
        </row>
        <row r="32">
          <cell r="G32">
            <v>1554.8085848221669</v>
          </cell>
          <cell r="H32">
            <v>421.97393118119112</v>
          </cell>
          <cell r="I32">
            <v>122.8808296985335</v>
          </cell>
          <cell r="L32">
            <v>1548.9794012605339</v>
          </cell>
          <cell r="M32">
            <v>437.90184820305342</v>
          </cell>
          <cell r="N32">
            <v>124.5359783946657</v>
          </cell>
          <cell r="Q32">
            <v>1443.9033644398901</v>
          </cell>
          <cell r="R32">
            <v>429.64556282229319</v>
          </cell>
          <cell r="S32">
            <v>114.3768933325307</v>
          </cell>
          <cell r="V32">
            <v>1364.580402537053</v>
          </cell>
          <cell r="W32">
            <v>412.53368969231178</v>
          </cell>
          <cell r="X32">
            <v>105.169936042085</v>
          </cell>
          <cell r="AA32">
            <v>1390.7630790208771</v>
          </cell>
          <cell r="AB32">
            <v>408.15074856314033</v>
          </cell>
          <cell r="AC32">
            <v>107.7924583026488</v>
          </cell>
          <cell r="AF32">
            <v>1296.710489375703</v>
          </cell>
          <cell r="AG32">
            <v>375.31268685176389</v>
          </cell>
          <cell r="AH32">
            <v>99.67247274801656</v>
          </cell>
          <cell r="AK32">
            <v>1262.177619796915</v>
          </cell>
          <cell r="AL32">
            <v>367.3858619023726</v>
          </cell>
          <cell r="AM32">
            <v>94.605496662864965</v>
          </cell>
        </row>
        <row r="33">
          <cell r="G33">
            <v>1908.7303309751831</v>
          </cell>
          <cell r="H33">
            <v>500.1261622836999</v>
          </cell>
          <cell r="I33">
            <v>182.84067549461821</v>
          </cell>
          <cell r="L33">
            <v>1784.549580856057</v>
          </cell>
          <cell r="M33">
            <v>504.49877365488612</v>
          </cell>
          <cell r="N33">
            <v>172.23812551536051</v>
          </cell>
          <cell r="Q33">
            <v>1603.43596760476</v>
          </cell>
          <cell r="R33">
            <v>475.33338768877229</v>
          </cell>
          <cell r="S33">
            <v>151.7305662534668</v>
          </cell>
          <cell r="V33">
            <v>1461.965281751749</v>
          </cell>
          <cell r="W33">
            <v>453.82022161445929</v>
          </cell>
          <cell r="X33">
            <v>132.19159661161149</v>
          </cell>
          <cell r="AA33">
            <v>1372.0778442484279</v>
          </cell>
          <cell r="AB33">
            <v>434.39716952763229</v>
          </cell>
          <cell r="AC33">
            <v>117.819631741847</v>
          </cell>
          <cell r="AF33">
            <v>1388.8455292664739</v>
          </cell>
          <cell r="AG33">
            <v>432.62351177681688</v>
          </cell>
          <cell r="AH33">
            <v>116.9336635418539</v>
          </cell>
          <cell r="AK33">
            <v>1290.671440007714</v>
          </cell>
          <cell r="AL33">
            <v>400.13303144100308</v>
          </cell>
          <cell r="AM33">
            <v>105.0164923483117</v>
          </cell>
        </row>
        <row r="34">
          <cell r="G34">
            <v>1743.8667061613601</v>
          </cell>
          <cell r="H34">
            <v>529.39630649407025</v>
          </cell>
          <cell r="I34">
            <v>230.7140067865044</v>
          </cell>
          <cell r="L34">
            <v>2318.2451622140261</v>
          </cell>
          <cell r="M34">
            <v>772.26447332295652</v>
          </cell>
          <cell r="N34">
            <v>312.61690247416487</v>
          </cell>
          <cell r="Q34">
            <v>2039.7598661392019</v>
          </cell>
          <cell r="R34">
            <v>711.87691751917191</v>
          </cell>
          <cell r="S34">
            <v>281.84394740918083</v>
          </cell>
          <cell r="V34">
            <v>1842.5249182163529</v>
          </cell>
          <cell r="W34">
            <v>673.38649992650676</v>
          </cell>
          <cell r="X34">
            <v>253.47314822623781</v>
          </cell>
          <cell r="AA34">
            <v>1692.36045769159</v>
          </cell>
          <cell r="AB34">
            <v>646.30068223074659</v>
          </cell>
          <cell r="AC34">
            <v>229.97246469804321</v>
          </cell>
          <cell r="AF34">
            <v>1607.9750870114549</v>
          </cell>
          <cell r="AG34">
            <v>630.03397994968498</v>
          </cell>
          <cell r="AH34">
            <v>216.19906960991179</v>
          </cell>
          <cell r="AK34">
            <v>1633.9343445648719</v>
          </cell>
          <cell r="AL34">
            <v>637.43818134396895</v>
          </cell>
          <cell r="AM34">
            <v>224.88208312656451</v>
          </cell>
        </row>
        <row r="35">
          <cell r="G35">
            <v>1433.955806197838</v>
          </cell>
          <cell r="H35">
            <v>385.97472464472969</v>
          </cell>
          <cell r="I35">
            <v>269.76655745329651</v>
          </cell>
          <cell r="L35">
            <v>1784.8449652397539</v>
          </cell>
          <cell r="M35">
            <v>533.38286144816789</v>
          </cell>
          <cell r="N35">
            <v>321.32645568811438</v>
          </cell>
          <cell r="Q35">
            <v>2299.7800953241208</v>
          </cell>
          <cell r="R35">
            <v>732.33461304236903</v>
          </cell>
          <cell r="S35">
            <v>403.38229086929641</v>
          </cell>
          <cell r="V35">
            <v>1991.059445061938</v>
          </cell>
          <cell r="W35">
            <v>643.13206981663541</v>
          </cell>
          <cell r="X35">
            <v>349.37308002180828</v>
          </cell>
          <cell r="AA35">
            <v>1776.709796093719</v>
          </cell>
          <cell r="AB35">
            <v>586.80401107023943</v>
          </cell>
          <cell r="AC35">
            <v>307.19285738744668</v>
          </cell>
          <cell r="AF35">
            <v>1612.4813446470209</v>
          </cell>
          <cell r="AG35">
            <v>545.74977988991463</v>
          </cell>
          <cell r="AH35">
            <v>274.1215060477017</v>
          </cell>
          <cell r="AK35">
            <v>1521.6836638567861</v>
          </cell>
          <cell r="AL35">
            <v>521.19656203585214</v>
          </cell>
          <cell r="AM35">
            <v>255.90932514862641</v>
          </cell>
        </row>
        <row r="36">
          <cell r="G36">
            <v>1627.5306967153349</v>
          </cell>
          <cell r="H36">
            <v>407.81924121048093</v>
          </cell>
          <cell r="I36">
            <v>432.5628085896542</v>
          </cell>
          <cell r="L36">
            <v>1588.294214393552</v>
          </cell>
          <cell r="M36">
            <v>452.53150182814579</v>
          </cell>
          <cell r="N36">
            <v>408.13577354761151</v>
          </cell>
          <cell r="Q36">
            <v>1939.137172475703</v>
          </cell>
          <cell r="R36">
            <v>608.61544286002322</v>
          </cell>
          <cell r="S36">
            <v>475.68470392708201</v>
          </cell>
          <cell r="V36">
            <v>2485.712690981406</v>
          </cell>
          <cell r="W36">
            <v>820.80820325118407</v>
          </cell>
          <cell r="X36">
            <v>594.92402488618131</v>
          </cell>
          <cell r="AA36">
            <v>2155.129929148261</v>
          </cell>
          <cell r="AB36">
            <v>716.05603629139011</v>
          </cell>
          <cell r="AC36">
            <v>520.30052302206013</v>
          </cell>
          <cell r="AF36">
            <v>1929.420716418485</v>
          </cell>
          <cell r="AG36">
            <v>653.3119814700533</v>
          </cell>
          <cell r="AH36">
            <v>463.10608775378699</v>
          </cell>
          <cell r="AK36">
            <v>1756.400147071251</v>
          </cell>
          <cell r="AL36">
            <v>607.96174720353588</v>
          </cell>
          <cell r="AM36">
            <v>418.79807050365918</v>
          </cell>
        </row>
        <row r="37">
          <cell r="G37">
            <v>1966.8721101469421</v>
          </cell>
          <cell r="H37">
            <v>472.81294514659578</v>
          </cell>
          <cell r="I37">
            <v>639.9862723124553</v>
          </cell>
          <cell r="L37">
            <v>1678.4314151098681</v>
          </cell>
          <cell r="M37">
            <v>438.98230754091247</v>
          </cell>
          <cell r="N37">
            <v>530.92271262341319</v>
          </cell>
          <cell r="Q37">
            <v>1576.685423682841</v>
          </cell>
          <cell r="R37">
            <v>460.4572438764958</v>
          </cell>
          <cell r="S37">
            <v>468.52782055580371</v>
          </cell>
          <cell r="V37">
            <v>1907.007999908335</v>
          </cell>
          <cell r="W37">
            <v>599.9229986192961</v>
          </cell>
          <cell r="X37">
            <v>542.76948853059366</v>
          </cell>
          <cell r="AA37">
            <v>2421.231174468217</v>
          </cell>
          <cell r="AB37">
            <v>794.7159692787252</v>
          </cell>
          <cell r="AC37">
            <v>669.93566244621172</v>
          </cell>
          <cell r="AF37">
            <v>2088.0743306982781</v>
          </cell>
          <cell r="AG37">
            <v>683.77650975029201</v>
          </cell>
          <cell r="AH37">
            <v>580.90931863643937</v>
          </cell>
          <cell r="AK37">
            <v>1862.6595187107989</v>
          </cell>
          <cell r="AL37">
            <v>617.53296950671859</v>
          </cell>
          <cell r="AM37">
            <v>513.33159436323172</v>
          </cell>
        </row>
        <row r="38">
          <cell r="G38">
            <v>2200.1542423540609</v>
          </cell>
          <cell r="H38">
            <v>535.60790155733685</v>
          </cell>
          <cell r="I38">
            <v>841.43609088590574</v>
          </cell>
          <cell r="L38">
            <v>1894.5742141602591</v>
          </cell>
          <cell r="M38">
            <v>540.8313125871133</v>
          </cell>
          <cell r="N38">
            <v>666.61278420180781</v>
          </cell>
          <cell r="Q38">
            <v>1629.90105422856</v>
          </cell>
          <cell r="R38">
            <v>495.17917314163481</v>
          </cell>
          <cell r="S38">
            <v>558.82344374189665</v>
          </cell>
          <cell r="V38">
            <v>1528.3049290341451</v>
          </cell>
          <cell r="W38">
            <v>512.80672718091444</v>
          </cell>
          <cell r="X38">
            <v>490.12138348971962</v>
          </cell>
          <cell r="AA38">
            <v>1840.4338853633001</v>
          </cell>
          <cell r="AB38">
            <v>662.49110073359316</v>
          </cell>
          <cell r="AC38">
            <v>563.33944660156669</v>
          </cell>
          <cell r="AF38">
            <v>2321.8115701739789</v>
          </cell>
          <cell r="AG38">
            <v>875.77921790368305</v>
          </cell>
          <cell r="AH38">
            <v>684.15213309432943</v>
          </cell>
          <cell r="AK38">
            <v>1986.0251606756649</v>
          </cell>
          <cell r="AL38">
            <v>751.85939548807005</v>
          </cell>
          <cell r="AM38">
            <v>585.27111640505643</v>
          </cell>
        </row>
        <row r="39">
          <cell r="G39">
            <v>1673.1823075782379</v>
          </cell>
          <cell r="H39">
            <v>467.67217971271242</v>
          </cell>
          <cell r="I39">
            <v>586.42004775945463</v>
          </cell>
          <cell r="L39">
            <v>2196.157548335907</v>
          </cell>
          <cell r="M39">
            <v>661.50111918643302</v>
          </cell>
          <cell r="N39">
            <v>768.99370862702006</v>
          </cell>
          <cell r="Q39">
            <v>1936.64126254096</v>
          </cell>
          <cell r="R39">
            <v>632.19216980365093</v>
          </cell>
          <cell r="S39">
            <v>640.53507804800597</v>
          </cell>
          <cell r="V39">
            <v>1677.3017288636479</v>
          </cell>
          <cell r="W39">
            <v>561.76629654881572</v>
          </cell>
          <cell r="X39">
            <v>543.80089470613234</v>
          </cell>
          <cell r="AA39">
            <v>1584.99820577526</v>
          </cell>
          <cell r="AB39">
            <v>568.91850036768176</v>
          </cell>
          <cell r="AC39">
            <v>483.00898609599221</v>
          </cell>
          <cell r="AF39">
            <v>1913.1172812913769</v>
          </cell>
          <cell r="AG39">
            <v>715.79859515765065</v>
          </cell>
          <cell r="AH39">
            <v>562.09017880554131</v>
          </cell>
          <cell r="AK39">
            <v>2409.9031283727309</v>
          </cell>
          <cell r="AL39">
            <v>931.49806936018001</v>
          </cell>
          <cell r="AM39">
            <v>682.52795045907806</v>
          </cell>
        </row>
        <row r="40">
          <cell r="G40">
            <v>1134.5058159291691</v>
          </cell>
          <cell r="H40">
            <v>380.37717757478111</v>
          </cell>
          <cell r="I40">
            <v>384.25456926612247</v>
          </cell>
          <cell r="L40">
            <v>1673.791358869028</v>
          </cell>
          <cell r="M40">
            <v>595.24657359017431</v>
          </cell>
          <cell r="N40">
            <v>590.55255607807169</v>
          </cell>
          <cell r="Q40">
            <v>2186.2262582192138</v>
          </cell>
          <cell r="R40">
            <v>831.00522446905165</v>
          </cell>
          <cell r="S40">
            <v>752.22383748968173</v>
          </cell>
          <cell r="V40">
            <v>1955.490258460921</v>
          </cell>
          <cell r="W40">
            <v>790.69439372222723</v>
          </cell>
          <cell r="X40">
            <v>646.87448524604861</v>
          </cell>
          <cell r="AA40">
            <v>1711.0770646042999</v>
          </cell>
          <cell r="AB40">
            <v>700.5117222012816</v>
          </cell>
          <cell r="AC40">
            <v>570.52108723340984</v>
          </cell>
          <cell r="AF40">
            <v>1648.804665050576</v>
          </cell>
          <cell r="AG40">
            <v>710.32174322277456</v>
          </cell>
          <cell r="AH40">
            <v>528.33752778196356</v>
          </cell>
          <cell r="AK40">
            <v>1983.3239473009569</v>
          </cell>
          <cell r="AL40">
            <v>873.1857084485232</v>
          </cell>
          <cell r="AM40">
            <v>631.36355402058575</v>
          </cell>
        </row>
        <row r="41">
          <cell r="G41">
            <v>635.96045604074334</v>
          </cell>
          <cell r="H41">
            <v>302.95554176435439</v>
          </cell>
          <cell r="I41">
            <v>144.70228277176309</v>
          </cell>
          <cell r="L41">
            <v>950.77177889955863</v>
          </cell>
          <cell r="M41">
            <v>419.89485616079651</v>
          </cell>
          <cell r="N41">
            <v>261.4183814518197</v>
          </cell>
          <cell r="Q41">
            <v>1338.5823907781451</v>
          </cell>
          <cell r="R41">
            <v>587.88282165484452</v>
          </cell>
          <cell r="S41">
            <v>383.86435139373862</v>
          </cell>
          <cell r="V41">
            <v>1780.8119329342489</v>
          </cell>
          <cell r="W41">
            <v>803.36919982049312</v>
          </cell>
          <cell r="X41">
            <v>508.38834794744889</v>
          </cell>
          <cell r="AA41">
            <v>1597.635269549962</v>
          </cell>
          <cell r="AB41">
            <v>746.87954451315318</v>
          </cell>
          <cell r="AC41">
            <v>444.1758304489673</v>
          </cell>
          <cell r="AF41">
            <v>1421.8313458374159</v>
          </cell>
          <cell r="AG41">
            <v>663.26420030967381</v>
          </cell>
          <cell r="AH41">
            <v>406.28101908657311</v>
          </cell>
          <cell r="AK41">
            <v>1393.7031491125849</v>
          </cell>
          <cell r="AL41">
            <v>666.19512897019217</v>
          </cell>
          <cell r="AM41">
            <v>390.33668820168413</v>
          </cell>
        </row>
        <row r="42">
          <cell r="L42">
            <v>384.15864864785499</v>
          </cell>
          <cell r="M42">
            <v>203.7098115584856</v>
          </cell>
          <cell r="N42">
            <v>72.658021708868617</v>
          </cell>
          <cell r="Q42">
            <v>558.59461574973511</v>
          </cell>
          <cell r="R42">
            <v>293.12210599431131</v>
          </cell>
          <cell r="S42">
            <v>114.6439578088289</v>
          </cell>
          <cell r="V42">
            <v>773.58612790702171</v>
          </cell>
          <cell r="W42">
            <v>400.71387612490742</v>
          </cell>
          <cell r="X42">
            <v>168.9760801395351</v>
          </cell>
          <cell r="AA42">
            <v>1065.258092313675</v>
          </cell>
          <cell r="AB42">
            <v>558.19588479612867</v>
          </cell>
          <cell r="AC42">
            <v>236.14902039383949</v>
          </cell>
          <cell r="AF42">
            <v>958.75626393096502</v>
          </cell>
          <cell r="AG42">
            <v>514.18209060429513</v>
          </cell>
          <cell r="AH42">
            <v>208.97842774467131</v>
          </cell>
          <cell r="AK42">
            <v>870.72011434633362</v>
          </cell>
          <cell r="AL42">
            <v>462.89023266190168</v>
          </cell>
          <cell r="AM42">
            <v>197.56763995379359</v>
          </cell>
        </row>
        <row r="43">
          <cell r="L43">
            <v>129.25123041019179</v>
          </cell>
          <cell r="M43">
            <v>75.308984233746514</v>
          </cell>
          <cell r="N43">
            <v>12.344342090908571</v>
          </cell>
          <cell r="Q43">
            <v>180.45657187809991</v>
          </cell>
          <cell r="R43">
            <v>106.97333971153429</v>
          </cell>
          <cell r="S43">
            <v>16.727090257976108</v>
          </cell>
          <cell r="V43">
            <v>251.46260986761439</v>
          </cell>
          <cell r="W43">
            <v>147.82461721998911</v>
          </cell>
          <cell r="X43">
            <v>24.598251055259571</v>
          </cell>
          <cell r="AA43">
            <v>350.37390535030971</v>
          </cell>
          <cell r="AB43">
            <v>203.5969249351769</v>
          </cell>
          <cell r="AC43">
            <v>36.431729584331123</v>
          </cell>
          <cell r="AF43">
            <v>510.86202602765491</v>
          </cell>
          <cell r="AG43">
            <v>296.95130187027303</v>
          </cell>
          <cell r="AH43">
            <v>55.240583046884467</v>
          </cell>
          <cell r="AK43">
            <v>513.45161960061102</v>
          </cell>
          <cell r="AL43">
            <v>302.46689427378169</v>
          </cell>
          <cell r="AM43">
            <v>52.781995589226817</v>
          </cell>
        </row>
      </sheetData>
      <sheetData sheetId="3"/>
      <sheetData sheetId="4">
        <row r="162">
          <cell r="BL162">
            <v>5649.3178372915618</v>
          </cell>
        </row>
      </sheetData>
      <sheetData sheetId="5"/>
      <sheetData sheetId="6"/>
      <sheetData sheetId="7"/>
      <sheetData sheetId="8"/>
      <sheetData sheetId="9">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1.6</v>
          </cell>
        </row>
        <row r="234">
          <cell r="F234">
            <v>1.6</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efreshError="1"/>
      <sheetData sheetId="2" refreshError="1"/>
      <sheetData sheetId="3" refreshError="1"/>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v>277.67515016262678</v>
          </cell>
          <cell r="H101">
            <v>414.27864698548052</v>
          </cell>
          <cell r="I101">
            <v>621.43968732711085</v>
          </cell>
          <cell r="J101">
            <v>933.39183646022468</v>
          </cell>
          <cell r="U101">
            <v>277.67515016262678</v>
          </cell>
          <cell r="V101">
            <v>414.27864698548052</v>
          </cell>
          <cell r="W101">
            <v>621.43968732711085</v>
          </cell>
          <cell r="X101">
            <v>933.39183646022468</v>
          </cell>
        </row>
        <row r="102">
          <cell r="G102">
            <v>277.28232029575037</v>
          </cell>
          <cell r="H102">
            <v>410.13569897457245</v>
          </cell>
          <cell r="I102">
            <v>626.32818437978744</v>
          </cell>
          <cell r="J102">
            <v>945.68925086313732</v>
          </cell>
          <cell r="U102">
            <v>277.67515016262678</v>
          </cell>
          <cell r="V102">
            <v>414.27864698548052</v>
          </cell>
          <cell r="W102">
            <v>621.43968732711085</v>
          </cell>
          <cell r="X102">
            <v>933.39183646022468</v>
          </cell>
        </row>
        <row r="103">
          <cell r="G103">
            <v>275.50167017622886</v>
          </cell>
          <cell r="H103">
            <v>391.35621835754199</v>
          </cell>
          <cell r="I103">
            <v>648.48714833623535</v>
          </cell>
          <cell r="J103">
            <v>1001.4319381503168</v>
          </cell>
          <cell r="U103">
            <v>277.67515016262678</v>
          </cell>
          <cell r="V103">
            <v>414.27864698548052</v>
          </cell>
          <cell r="W103">
            <v>621.43968732711085</v>
          </cell>
          <cell r="X103">
            <v>933.39183646022468</v>
          </cell>
        </row>
        <row r="104">
          <cell r="G104">
            <v>273.96577188031699</v>
          </cell>
          <cell r="H104">
            <v>375.15799279846533</v>
          </cell>
          <cell r="I104">
            <v>667.60034446991813</v>
          </cell>
          <cell r="J104">
            <v>1049.5127472184849</v>
          </cell>
          <cell r="U104">
            <v>277.67515016262678</v>
          </cell>
          <cell r="V104">
            <v>414.27864698548052</v>
          </cell>
          <cell r="W104">
            <v>621.43968732711085</v>
          </cell>
          <cell r="X104">
            <v>933.39183646022468</v>
          </cell>
        </row>
        <row r="105">
          <cell r="G105">
            <v>272.61540157109471</v>
          </cell>
          <cell r="H105">
            <v>360.9164229528028</v>
          </cell>
          <cell r="I105">
            <v>684.40477262897411</v>
          </cell>
          <cell r="J105">
            <v>1091.7856615005426</v>
          </cell>
          <cell r="U105">
            <v>277.67515016262678</v>
          </cell>
          <cell r="V105">
            <v>414.27864698548052</v>
          </cell>
          <cell r="W105">
            <v>621.43968732711085</v>
          </cell>
          <cell r="X105">
            <v>933.39183646022468</v>
          </cell>
        </row>
        <row r="106">
          <cell r="G106">
            <v>271.41052983318644</v>
          </cell>
          <cell r="H106">
            <v>348.20934187045304</v>
          </cell>
          <cell r="I106">
            <v>699.39857130943915</v>
          </cell>
          <cell r="J106">
            <v>1129.5037891501379</v>
          </cell>
          <cell r="U106">
            <v>277.67515016262678</v>
          </cell>
          <cell r="V106">
            <v>414.27864698548052</v>
          </cell>
          <cell r="W106">
            <v>621.43968732711085</v>
          </cell>
          <cell r="X106">
            <v>933.39183646022468</v>
          </cell>
        </row>
        <row r="107">
          <cell r="G107">
            <v>270.32283000953964</v>
          </cell>
          <cell r="H107">
            <v>336.73800478329309</v>
          </cell>
          <cell r="I107">
            <v>712.93424624264935</v>
          </cell>
          <cell r="J107">
            <v>1163.5538871829604</v>
          </cell>
          <cell r="U107">
            <v>277.67515016262678</v>
          </cell>
          <cell r="V107">
            <v>414.27864698548052</v>
          </cell>
          <cell r="W107">
            <v>621.43968732711085</v>
          </cell>
          <cell r="X107">
            <v>933.39183646022468</v>
          </cell>
        </row>
        <row r="111">
          <cell r="G111">
            <v>202.54235925324915</v>
          </cell>
          <cell r="H111">
            <v>342.10522419507305</v>
          </cell>
          <cell r="I111">
            <v>516.99316916031137</v>
          </cell>
          <cell r="J111">
            <v>756.84835021009837</v>
          </cell>
          <cell r="K111">
            <v>1180.4526974198604</v>
          </cell>
          <cell r="U111">
            <v>202.54235925324915</v>
          </cell>
          <cell r="V111">
            <v>342.10522419507305</v>
          </cell>
          <cell r="W111">
            <v>516.99316916031137</v>
          </cell>
          <cell r="X111">
            <v>756.84835021009837</v>
          </cell>
          <cell r="Y111">
            <v>1180.4526974198604</v>
          </cell>
        </row>
        <row r="112">
          <cell r="G112">
            <v>201.74208325135623</v>
          </cell>
          <cell r="H112">
            <v>338.98061365958984</v>
          </cell>
          <cell r="I112">
            <v>517.37102027207789</v>
          </cell>
          <cell r="J112">
            <v>763.81330860525452</v>
          </cell>
          <cell r="K112">
            <v>1192.3765712458296</v>
          </cell>
          <cell r="U112">
            <v>202.54235925324915</v>
          </cell>
          <cell r="V112">
            <v>342.10522419507305</v>
          </cell>
          <cell r="W112">
            <v>516.99316916031137</v>
          </cell>
          <cell r="X112">
            <v>756.84835021009837</v>
          </cell>
          <cell r="Y112">
            <v>1180.4526974198604</v>
          </cell>
        </row>
        <row r="113">
          <cell r="G113">
            <v>198.11452924241064</v>
          </cell>
          <cell r="H113">
            <v>324.81713325086116</v>
          </cell>
          <cell r="I113">
            <v>519.08377351224863</v>
          </cell>
          <cell r="J113">
            <v>795.38461986377831</v>
          </cell>
          <cell r="K113">
            <v>1246.4260444241379</v>
          </cell>
          <cell r="U113">
            <v>202.54235925324915</v>
          </cell>
          <cell r="V113">
            <v>342.10522419507305</v>
          </cell>
          <cell r="W113">
            <v>516.99316916031137</v>
          </cell>
          <cell r="X113">
            <v>756.84835021009837</v>
          </cell>
          <cell r="Y113">
            <v>1180.4526974198604</v>
          </cell>
        </row>
        <row r="114">
          <cell r="G114">
            <v>194.98558551585486</v>
          </cell>
          <cell r="H114">
            <v>312.60043487454431</v>
          </cell>
          <cell r="I114">
            <v>520.5611074107253</v>
          </cell>
          <cell r="J114">
            <v>822.61642842069932</v>
          </cell>
          <cell r="K114">
            <v>1293.04637305546</v>
          </cell>
          <cell r="U114">
            <v>202.54235925324915</v>
          </cell>
          <cell r="V114">
            <v>342.10522419507305</v>
          </cell>
          <cell r="W114">
            <v>516.99316916031137</v>
          </cell>
          <cell r="X114">
            <v>756.84835021009837</v>
          </cell>
          <cell r="Y114">
            <v>1180.4526974198604</v>
          </cell>
        </row>
        <row r="115">
          <cell r="G115">
            <v>192.23460081926743</v>
          </cell>
          <cell r="H115">
            <v>301.85944583379001</v>
          </cell>
          <cell r="I115">
            <v>521.85998757656739</v>
          </cell>
          <cell r="J115">
            <v>846.5587856975917</v>
          </cell>
          <cell r="K115">
            <v>1334.0352248287131</v>
          </cell>
          <cell r="U115">
            <v>202.54235925324915</v>
          </cell>
          <cell r="V115">
            <v>342.10522419507305</v>
          </cell>
          <cell r="W115">
            <v>516.99316916031137</v>
          </cell>
          <cell r="X115">
            <v>756.84835021009837</v>
          </cell>
          <cell r="Y115">
            <v>1180.4526974198604</v>
          </cell>
        </row>
        <row r="116">
          <cell r="G116">
            <v>189.78002692224112</v>
          </cell>
          <cell r="H116">
            <v>292.27576790188954</v>
          </cell>
          <cell r="I116">
            <v>523.01891708802418</v>
          </cell>
          <cell r="J116">
            <v>867.92142187584398</v>
          </cell>
          <cell r="K116">
            <v>1370.6076440633647</v>
          </cell>
          <cell r="U116">
            <v>202.54235925324915</v>
          </cell>
          <cell r="V116">
            <v>342.10522419507305</v>
          </cell>
          <cell r="W116">
            <v>516.99316916031137</v>
          </cell>
          <cell r="X116">
            <v>756.84835021009837</v>
          </cell>
          <cell r="Y116">
            <v>1180.4526974198604</v>
          </cell>
        </row>
        <row r="117">
          <cell r="G117">
            <v>187.56415654291038</v>
          </cell>
          <cell r="H117">
            <v>283.62408783633066</v>
          </cell>
          <cell r="I117">
            <v>524.06514249573365</v>
          </cell>
          <cell r="J117">
            <v>887.20657470385879</v>
          </cell>
          <cell r="K117">
            <v>1403.6234520537896</v>
          </cell>
          <cell r="U117">
            <v>202.54235925324915</v>
          </cell>
          <cell r="V117">
            <v>342.10522419507305</v>
          </cell>
          <cell r="W117">
            <v>516.99316916031137</v>
          </cell>
          <cell r="X117">
            <v>756.84835021009837</v>
          </cell>
          <cell r="Y117">
            <v>1180.4526974198604</v>
          </cell>
        </row>
      </sheetData>
      <sheetData sheetId="8">
        <row r="92">
          <cell r="I92">
            <v>1</v>
          </cell>
          <cell r="J92">
            <v>0.77282320295750362</v>
          </cell>
          <cell r="K92">
            <v>0</v>
          </cell>
          <cell r="L92">
            <v>0</v>
          </cell>
          <cell r="M92">
            <v>0</v>
          </cell>
          <cell r="N92">
            <v>0</v>
          </cell>
          <cell r="O92">
            <v>0</v>
          </cell>
          <cell r="P92">
            <v>0</v>
          </cell>
          <cell r="Q92">
            <v>0</v>
          </cell>
          <cell r="AP92">
            <v>1</v>
          </cell>
          <cell r="AQ92">
            <v>0.77675150162626783</v>
          </cell>
          <cell r="AR92">
            <v>0</v>
          </cell>
          <cell r="AS92">
            <v>0</v>
          </cell>
          <cell r="AT92">
            <v>0</v>
          </cell>
          <cell r="AU92">
            <v>0</v>
          </cell>
          <cell r="AV92">
            <v>0</v>
          </cell>
          <cell r="AW92">
            <v>0</v>
          </cell>
          <cell r="AX92">
            <v>0</v>
          </cell>
        </row>
        <row r="93">
          <cell r="I93">
            <v>0</v>
          </cell>
          <cell r="J93">
            <v>0.22717679704249633</v>
          </cell>
          <cell r="K93">
            <v>1</v>
          </cell>
          <cell r="L93">
            <v>0.10135698974572449</v>
          </cell>
          <cell r="M93">
            <v>0</v>
          </cell>
          <cell r="N93">
            <v>0</v>
          </cell>
          <cell r="O93">
            <v>0</v>
          </cell>
          <cell r="P93">
            <v>0</v>
          </cell>
          <cell r="Q93">
            <v>0</v>
          </cell>
          <cell r="AP93">
            <v>0</v>
          </cell>
          <cell r="AQ93">
            <v>0.22324849837373223</v>
          </cell>
          <cell r="AR93">
            <v>1</v>
          </cell>
          <cell r="AS93">
            <v>0.1427864698548052</v>
          </cell>
          <cell r="AT93">
            <v>0</v>
          </cell>
          <cell r="AU93">
            <v>0</v>
          </cell>
          <cell r="AV93">
            <v>0</v>
          </cell>
          <cell r="AW93">
            <v>0</v>
          </cell>
          <cell r="AX93">
            <v>0</v>
          </cell>
        </row>
        <row r="94">
          <cell r="I94">
            <v>0</v>
          </cell>
          <cell r="J94">
            <v>0</v>
          </cell>
          <cell r="K94">
            <v>0</v>
          </cell>
          <cell r="L94">
            <v>0.89864301025427551</v>
          </cell>
          <cell r="M94">
            <v>0.63164092189893717</v>
          </cell>
          <cell r="N94">
            <v>0</v>
          </cell>
          <cell r="O94">
            <v>0</v>
          </cell>
          <cell r="P94">
            <v>0</v>
          </cell>
          <cell r="Q94">
            <v>0</v>
          </cell>
          <cell r="AP94">
            <v>0</v>
          </cell>
          <cell r="AQ94">
            <v>0</v>
          </cell>
          <cell r="AR94">
            <v>0</v>
          </cell>
          <cell r="AS94">
            <v>0.85721353014519475</v>
          </cell>
          <cell r="AT94">
            <v>0.60719843663555428</v>
          </cell>
          <cell r="AU94">
            <v>0</v>
          </cell>
          <cell r="AV94">
            <v>0</v>
          </cell>
          <cell r="AW94">
            <v>0</v>
          </cell>
          <cell r="AX94">
            <v>0</v>
          </cell>
        </row>
        <row r="95">
          <cell r="I95">
            <v>0</v>
          </cell>
          <cell r="J95">
            <v>0</v>
          </cell>
          <cell r="K95">
            <v>0</v>
          </cell>
          <cell r="L95">
            <v>0</v>
          </cell>
          <cell r="M95">
            <v>0.36835907810106278</v>
          </cell>
          <cell r="N95">
            <v>0.81896416954379103</v>
          </cell>
          <cell r="O95">
            <v>0</v>
          </cell>
          <cell r="P95">
            <v>0</v>
          </cell>
          <cell r="Q95">
            <v>0</v>
          </cell>
          <cell r="AP95">
            <v>0</v>
          </cell>
          <cell r="AQ95">
            <v>0</v>
          </cell>
          <cell r="AR95">
            <v>0</v>
          </cell>
          <cell r="AS95">
            <v>0</v>
          </cell>
          <cell r="AT95">
            <v>0.39280156336444577</v>
          </cell>
          <cell r="AU95">
            <v>0.77797278820074889</v>
          </cell>
          <cell r="AV95">
            <v>0</v>
          </cell>
          <cell r="AW95">
            <v>0</v>
          </cell>
          <cell r="AX95">
            <v>0</v>
          </cell>
        </row>
        <row r="96">
          <cell r="I96">
            <v>0</v>
          </cell>
          <cell r="J96">
            <v>0</v>
          </cell>
          <cell r="K96">
            <v>0</v>
          </cell>
          <cell r="L96">
            <v>0</v>
          </cell>
          <cell r="M96">
            <v>0</v>
          </cell>
          <cell r="N96">
            <v>0.18103583045620894</v>
          </cell>
          <cell r="O96">
            <v>1</v>
          </cell>
          <cell r="P96">
            <v>1</v>
          </cell>
          <cell r="Q96">
            <v>1</v>
          </cell>
          <cell r="AP96">
            <v>0</v>
          </cell>
          <cell r="AQ96">
            <v>0</v>
          </cell>
          <cell r="AR96">
            <v>0</v>
          </cell>
          <cell r="AS96">
            <v>0</v>
          </cell>
          <cell r="AT96">
            <v>0</v>
          </cell>
          <cell r="AU96">
            <v>0.22202721179925106</v>
          </cell>
          <cell r="AV96">
            <v>1</v>
          </cell>
          <cell r="AW96">
            <v>1</v>
          </cell>
          <cell r="AX96">
            <v>1</v>
          </cell>
        </row>
        <row r="126">
          <cell r="I126">
            <v>1</v>
          </cell>
          <cell r="J126">
            <v>0.75501670176228852</v>
          </cell>
          <cell r="K126">
            <v>0</v>
          </cell>
          <cell r="L126">
            <v>0</v>
          </cell>
          <cell r="M126">
            <v>0</v>
          </cell>
          <cell r="N126">
            <v>0</v>
          </cell>
          <cell r="O126">
            <v>0</v>
          </cell>
          <cell r="P126">
            <v>0</v>
          </cell>
          <cell r="Q126">
            <v>0</v>
          </cell>
          <cell r="AP126">
            <v>1</v>
          </cell>
          <cell r="AQ126">
            <v>0.77675150162626783</v>
          </cell>
          <cell r="AR126">
            <v>0</v>
          </cell>
          <cell r="AS126">
            <v>0</v>
          </cell>
          <cell r="AT126">
            <v>0</v>
          </cell>
          <cell r="AU126">
            <v>0</v>
          </cell>
          <cell r="AV126">
            <v>0</v>
          </cell>
          <cell r="AW126">
            <v>0</v>
          </cell>
          <cell r="AX126">
            <v>0</v>
          </cell>
        </row>
        <row r="127">
          <cell r="I127">
            <v>0</v>
          </cell>
          <cell r="J127">
            <v>0.24498329823771145</v>
          </cell>
          <cell r="K127">
            <v>0.91356218357541996</v>
          </cell>
          <cell r="L127">
            <v>0</v>
          </cell>
          <cell r="M127">
            <v>0</v>
          </cell>
          <cell r="N127">
            <v>0</v>
          </cell>
          <cell r="O127">
            <v>0</v>
          </cell>
          <cell r="P127">
            <v>0</v>
          </cell>
          <cell r="Q127">
            <v>0</v>
          </cell>
          <cell r="AP127">
            <v>0</v>
          </cell>
          <cell r="AQ127">
            <v>0.22324849837373223</v>
          </cell>
          <cell r="AR127">
            <v>1</v>
          </cell>
          <cell r="AS127">
            <v>0.1427864698548052</v>
          </cell>
          <cell r="AT127">
            <v>0</v>
          </cell>
          <cell r="AU127">
            <v>0</v>
          </cell>
          <cell r="AV127">
            <v>0</v>
          </cell>
          <cell r="AW127">
            <v>0</v>
          </cell>
          <cell r="AX127">
            <v>0</v>
          </cell>
        </row>
        <row r="128">
          <cell r="I128">
            <v>0</v>
          </cell>
          <cell r="J128">
            <v>0</v>
          </cell>
          <cell r="K128">
            <v>8.6437816424580094E-2</v>
          </cell>
          <cell r="L128">
            <v>1</v>
          </cell>
          <cell r="M128">
            <v>0.74243574168117676</v>
          </cell>
          <cell r="N128">
            <v>0</v>
          </cell>
          <cell r="O128">
            <v>0</v>
          </cell>
          <cell r="P128">
            <v>0</v>
          </cell>
          <cell r="Q128">
            <v>0</v>
          </cell>
          <cell r="AP128">
            <v>0</v>
          </cell>
          <cell r="AQ128">
            <v>0</v>
          </cell>
          <cell r="AR128">
            <v>0</v>
          </cell>
          <cell r="AS128">
            <v>0.85721353014519475</v>
          </cell>
          <cell r="AT128">
            <v>0.60719843663555428</v>
          </cell>
          <cell r="AU128">
            <v>0</v>
          </cell>
          <cell r="AV128">
            <v>0</v>
          </cell>
          <cell r="AW128">
            <v>0</v>
          </cell>
          <cell r="AX128">
            <v>0</v>
          </cell>
        </row>
        <row r="129">
          <cell r="I129">
            <v>0</v>
          </cell>
          <cell r="J129">
            <v>0</v>
          </cell>
          <cell r="K129">
            <v>0</v>
          </cell>
          <cell r="L129">
            <v>0</v>
          </cell>
          <cell r="M129">
            <v>0.25756425831882324</v>
          </cell>
          <cell r="N129">
            <v>1</v>
          </cell>
          <cell r="O129">
            <v>2.8638763006335922E-3</v>
          </cell>
          <cell r="P129">
            <v>0</v>
          </cell>
          <cell r="Q129">
            <v>0</v>
          </cell>
          <cell r="AP129">
            <v>0</v>
          </cell>
          <cell r="AQ129">
            <v>0</v>
          </cell>
          <cell r="AR129">
            <v>0</v>
          </cell>
          <cell r="AS129">
            <v>0</v>
          </cell>
          <cell r="AT129">
            <v>0.39280156336444577</v>
          </cell>
          <cell r="AU129">
            <v>0.77797278820074889</v>
          </cell>
          <cell r="AV129">
            <v>0</v>
          </cell>
          <cell r="AW129">
            <v>0</v>
          </cell>
          <cell r="AX129">
            <v>0</v>
          </cell>
        </row>
        <row r="130">
          <cell r="I130">
            <v>0</v>
          </cell>
          <cell r="J130">
            <v>0</v>
          </cell>
          <cell r="K130">
            <v>0</v>
          </cell>
          <cell r="L130">
            <v>0</v>
          </cell>
          <cell r="M130">
            <v>0</v>
          </cell>
          <cell r="N130">
            <v>0</v>
          </cell>
          <cell r="O130">
            <v>0.99713612369936644</v>
          </cell>
          <cell r="P130">
            <v>1</v>
          </cell>
          <cell r="Q130">
            <v>1</v>
          </cell>
          <cell r="AP130">
            <v>0</v>
          </cell>
          <cell r="AQ130">
            <v>0</v>
          </cell>
          <cell r="AR130">
            <v>0</v>
          </cell>
          <cell r="AS130">
            <v>0</v>
          </cell>
          <cell r="AT130">
            <v>0</v>
          </cell>
          <cell r="AU130">
            <v>0.22202721179925106</v>
          </cell>
          <cell r="AV130">
            <v>1</v>
          </cell>
          <cell r="AW130">
            <v>1</v>
          </cell>
          <cell r="AX130">
            <v>1</v>
          </cell>
        </row>
        <row r="160">
          <cell r="I160">
            <v>1</v>
          </cell>
          <cell r="J160">
            <v>0.73965771880316988</v>
          </cell>
          <cell r="K160">
            <v>0</v>
          </cell>
          <cell r="L160">
            <v>0</v>
          </cell>
          <cell r="M160">
            <v>0</v>
          </cell>
          <cell r="N160">
            <v>0</v>
          </cell>
          <cell r="O160">
            <v>0</v>
          </cell>
          <cell r="P160">
            <v>0</v>
          </cell>
          <cell r="Q160">
            <v>0</v>
          </cell>
          <cell r="AP160">
            <v>1</v>
          </cell>
          <cell r="AQ160">
            <v>0.77675150162626783</v>
          </cell>
          <cell r="AR160">
            <v>0</v>
          </cell>
          <cell r="AS160">
            <v>0</v>
          </cell>
          <cell r="AT160">
            <v>0</v>
          </cell>
          <cell r="AU160">
            <v>0</v>
          </cell>
          <cell r="AV160">
            <v>0</v>
          </cell>
          <cell r="AW160">
            <v>0</v>
          </cell>
          <cell r="AX160">
            <v>0</v>
          </cell>
        </row>
        <row r="161">
          <cell r="I161">
            <v>0</v>
          </cell>
          <cell r="J161">
            <v>0.26034228119683006</v>
          </cell>
          <cell r="K161">
            <v>0.75157992798465334</v>
          </cell>
          <cell r="L161">
            <v>0</v>
          </cell>
          <cell r="M161">
            <v>0</v>
          </cell>
          <cell r="N161">
            <v>0</v>
          </cell>
          <cell r="O161">
            <v>0</v>
          </cell>
          <cell r="P161">
            <v>0</v>
          </cell>
          <cell r="Q161">
            <v>0</v>
          </cell>
          <cell r="AP161">
            <v>0</v>
          </cell>
          <cell r="AQ161">
            <v>0.22324849837373223</v>
          </cell>
          <cell r="AR161">
            <v>1</v>
          </cell>
          <cell r="AS161">
            <v>0.1427864698548052</v>
          </cell>
          <cell r="AT161">
            <v>0</v>
          </cell>
          <cell r="AU161">
            <v>0</v>
          </cell>
          <cell r="AV161">
            <v>0</v>
          </cell>
          <cell r="AW161">
            <v>0</v>
          </cell>
          <cell r="AX161">
            <v>0</v>
          </cell>
        </row>
        <row r="162">
          <cell r="I162">
            <v>0</v>
          </cell>
          <cell r="J162">
            <v>0</v>
          </cell>
          <cell r="K162">
            <v>0.24842007201534672</v>
          </cell>
          <cell r="L162">
            <v>1</v>
          </cell>
          <cell r="M162">
            <v>0.83800172234959058</v>
          </cell>
          <cell r="N162">
            <v>0</v>
          </cell>
          <cell r="O162">
            <v>0</v>
          </cell>
          <cell r="P162">
            <v>0</v>
          </cell>
          <cell r="Q162">
            <v>0</v>
          </cell>
          <cell r="AP162">
            <v>0</v>
          </cell>
          <cell r="AQ162">
            <v>0</v>
          </cell>
          <cell r="AR162">
            <v>0</v>
          </cell>
          <cell r="AS162">
            <v>0.85721353014519475</v>
          </cell>
          <cell r="AT162">
            <v>0.60719843663555428</v>
          </cell>
          <cell r="AU162">
            <v>0</v>
          </cell>
          <cell r="AV162">
            <v>0</v>
          </cell>
          <cell r="AW162">
            <v>0</v>
          </cell>
          <cell r="AX162">
            <v>0</v>
          </cell>
        </row>
        <row r="163">
          <cell r="I163">
            <v>0</v>
          </cell>
          <cell r="J163">
            <v>0</v>
          </cell>
          <cell r="K163">
            <v>0</v>
          </cell>
          <cell r="L163">
            <v>0</v>
          </cell>
          <cell r="M163">
            <v>0.16199827765040936</v>
          </cell>
          <cell r="N163">
            <v>1</v>
          </cell>
          <cell r="O163">
            <v>9.9025494436969896E-2</v>
          </cell>
          <cell r="P163">
            <v>0</v>
          </cell>
          <cell r="Q163">
            <v>0</v>
          </cell>
          <cell r="AP163">
            <v>0</v>
          </cell>
          <cell r="AQ163">
            <v>0</v>
          </cell>
          <cell r="AR163">
            <v>0</v>
          </cell>
          <cell r="AS163">
            <v>0</v>
          </cell>
          <cell r="AT163">
            <v>0.39280156336444577</v>
          </cell>
          <cell r="AU163">
            <v>0.77797278820074889</v>
          </cell>
          <cell r="AV163">
            <v>0</v>
          </cell>
          <cell r="AW163">
            <v>0</v>
          </cell>
          <cell r="AX163">
            <v>0</v>
          </cell>
        </row>
        <row r="164">
          <cell r="I164">
            <v>0</v>
          </cell>
          <cell r="J164">
            <v>0</v>
          </cell>
          <cell r="K164">
            <v>0</v>
          </cell>
          <cell r="L164">
            <v>0</v>
          </cell>
          <cell r="M164">
            <v>0</v>
          </cell>
          <cell r="N164">
            <v>0</v>
          </cell>
          <cell r="O164">
            <v>0.90097450556303016</v>
          </cell>
          <cell r="P164">
            <v>1</v>
          </cell>
          <cell r="Q164">
            <v>1</v>
          </cell>
          <cell r="AP164">
            <v>0</v>
          </cell>
          <cell r="AQ164">
            <v>0</v>
          </cell>
          <cell r="AR164">
            <v>0</v>
          </cell>
          <cell r="AS164">
            <v>0</v>
          </cell>
          <cell r="AT164">
            <v>0</v>
          </cell>
          <cell r="AU164">
            <v>0.22202721179925106</v>
          </cell>
          <cell r="AV164">
            <v>1</v>
          </cell>
          <cell r="AW164">
            <v>1</v>
          </cell>
          <cell r="AX164">
            <v>1</v>
          </cell>
        </row>
        <row r="194">
          <cell r="I194">
            <v>1</v>
          </cell>
          <cell r="J194">
            <v>0.72615401571094707</v>
          </cell>
          <cell r="K194">
            <v>0</v>
          </cell>
          <cell r="L194">
            <v>0</v>
          </cell>
          <cell r="M194">
            <v>0</v>
          </cell>
          <cell r="N194">
            <v>0</v>
          </cell>
          <cell r="O194">
            <v>0</v>
          </cell>
          <cell r="P194">
            <v>0</v>
          </cell>
          <cell r="Q194">
            <v>0</v>
          </cell>
          <cell r="AP194">
            <v>1</v>
          </cell>
          <cell r="AQ194">
            <v>0.77675150162626783</v>
          </cell>
          <cell r="AR194">
            <v>0</v>
          </cell>
          <cell r="AS194">
            <v>0</v>
          </cell>
          <cell r="AT194">
            <v>0</v>
          </cell>
          <cell r="AU194">
            <v>0</v>
          </cell>
          <cell r="AV194">
            <v>0</v>
          </cell>
          <cell r="AW194">
            <v>0</v>
          </cell>
          <cell r="AX194">
            <v>0</v>
          </cell>
        </row>
        <row r="195">
          <cell r="I195">
            <v>0</v>
          </cell>
          <cell r="J195">
            <v>0.27384598428905293</v>
          </cell>
          <cell r="K195">
            <v>0.60916422952802807</v>
          </cell>
          <cell r="L195">
            <v>0</v>
          </cell>
          <cell r="M195">
            <v>0</v>
          </cell>
          <cell r="N195">
            <v>0</v>
          </cell>
          <cell r="O195">
            <v>0</v>
          </cell>
          <cell r="P195">
            <v>0</v>
          </cell>
          <cell r="Q195">
            <v>0</v>
          </cell>
          <cell r="AP195">
            <v>0</v>
          </cell>
          <cell r="AQ195">
            <v>0.22324849837373223</v>
          </cell>
          <cell r="AR195">
            <v>1</v>
          </cell>
          <cell r="AS195">
            <v>0.1427864698548052</v>
          </cell>
          <cell r="AT195">
            <v>0</v>
          </cell>
          <cell r="AU195">
            <v>0</v>
          </cell>
          <cell r="AV195">
            <v>0</v>
          </cell>
          <cell r="AW195">
            <v>0</v>
          </cell>
          <cell r="AX195">
            <v>0</v>
          </cell>
        </row>
        <row r="196">
          <cell r="I196">
            <v>0</v>
          </cell>
          <cell r="J196">
            <v>0</v>
          </cell>
          <cell r="K196">
            <v>0.39083577047197193</v>
          </cell>
          <cell r="L196">
            <v>1</v>
          </cell>
          <cell r="M196">
            <v>0.92202386314487061</v>
          </cell>
          <cell r="N196">
            <v>0</v>
          </cell>
          <cell r="O196">
            <v>0</v>
          </cell>
          <cell r="P196">
            <v>0</v>
          </cell>
          <cell r="Q196">
            <v>0</v>
          </cell>
          <cell r="AP196">
            <v>0</v>
          </cell>
          <cell r="AQ196">
            <v>0</v>
          </cell>
          <cell r="AR196">
            <v>0</v>
          </cell>
          <cell r="AS196">
            <v>0.85721353014519475</v>
          </cell>
          <cell r="AT196">
            <v>0.60719843663555428</v>
          </cell>
          <cell r="AU196">
            <v>0</v>
          </cell>
          <cell r="AV196">
            <v>0</v>
          </cell>
          <cell r="AW196">
            <v>0</v>
          </cell>
          <cell r="AX196">
            <v>0</v>
          </cell>
        </row>
        <row r="197">
          <cell r="I197">
            <v>0</v>
          </cell>
          <cell r="J197">
            <v>0</v>
          </cell>
          <cell r="K197">
            <v>0</v>
          </cell>
          <cell r="L197">
            <v>0</v>
          </cell>
          <cell r="M197">
            <v>7.7976136855129427E-2</v>
          </cell>
          <cell r="N197">
            <v>1</v>
          </cell>
          <cell r="O197">
            <v>0.18357132300108514</v>
          </cell>
          <cell r="P197">
            <v>0</v>
          </cell>
          <cell r="Q197">
            <v>0</v>
          </cell>
          <cell r="AP197">
            <v>0</v>
          </cell>
          <cell r="AQ197">
            <v>0</v>
          </cell>
          <cell r="AR197">
            <v>0</v>
          </cell>
          <cell r="AS197">
            <v>0</v>
          </cell>
          <cell r="AT197">
            <v>0.39280156336444577</v>
          </cell>
          <cell r="AU197">
            <v>0.77797278820074889</v>
          </cell>
          <cell r="AV197">
            <v>0</v>
          </cell>
          <cell r="AW197">
            <v>0</v>
          </cell>
          <cell r="AX197">
            <v>0</v>
          </cell>
        </row>
        <row r="198">
          <cell r="I198">
            <v>0</v>
          </cell>
          <cell r="J198">
            <v>0</v>
          </cell>
          <cell r="K198">
            <v>0</v>
          </cell>
          <cell r="L198">
            <v>0</v>
          </cell>
          <cell r="M198">
            <v>0</v>
          </cell>
          <cell r="N198">
            <v>0</v>
          </cell>
          <cell r="O198">
            <v>0.81642867699891486</v>
          </cell>
          <cell r="P198">
            <v>1</v>
          </cell>
          <cell r="Q198">
            <v>1</v>
          </cell>
          <cell r="AP198">
            <v>0</v>
          </cell>
          <cell r="AQ198">
            <v>0</v>
          </cell>
          <cell r="AR198">
            <v>0</v>
          </cell>
          <cell r="AS198">
            <v>0</v>
          </cell>
          <cell r="AT198">
            <v>0</v>
          </cell>
          <cell r="AU198">
            <v>0.22202721179925106</v>
          </cell>
          <cell r="AV198">
            <v>1</v>
          </cell>
          <cell r="AW198">
            <v>1</v>
          </cell>
          <cell r="AX198">
            <v>1</v>
          </cell>
        </row>
        <row r="228">
          <cell r="I228">
            <v>1</v>
          </cell>
          <cell r="J228">
            <v>0.71410529833186442</v>
          </cell>
          <cell r="K228">
            <v>0</v>
          </cell>
          <cell r="L228">
            <v>0</v>
          </cell>
          <cell r="M228">
            <v>0</v>
          </cell>
          <cell r="N228">
            <v>0</v>
          </cell>
          <cell r="O228">
            <v>0</v>
          </cell>
          <cell r="P228">
            <v>0</v>
          </cell>
          <cell r="Q228">
            <v>0</v>
          </cell>
          <cell r="AP228">
            <v>1</v>
          </cell>
          <cell r="AQ228">
            <v>0.77675150162626783</v>
          </cell>
          <cell r="AR228">
            <v>0</v>
          </cell>
          <cell r="AS228">
            <v>0</v>
          </cell>
          <cell r="AT228">
            <v>0</v>
          </cell>
          <cell r="AU228">
            <v>0</v>
          </cell>
          <cell r="AV228">
            <v>0</v>
          </cell>
          <cell r="AW228">
            <v>0</v>
          </cell>
          <cell r="AX228">
            <v>0</v>
          </cell>
        </row>
        <row r="229">
          <cell r="I229">
            <v>0</v>
          </cell>
          <cell r="J229">
            <v>0.28589470166813558</v>
          </cell>
          <cell r="K229">
            <v>0.48209341870453043</v>
          </cell>
          <cell r="L229">
            <v>0</v>
          </cell>
          <cell r="M229">
            <v>0</v>
          </cell>
          <cell r="N229">
            <v>0</v>
          </cell>
          <cell r="O229">
            <v>0</v>
          </cell>
          <cell r="P229">
            <v>0</v>
          </cell>
          <cell r="Q229">
            <v>0</v>
          </cell>
          <cell r="AP229">
            <v>0</v>
          </cell>
          <cell r="AQ229">
            <v>0.22324849837373223</v>
          </cell>
          <cell r="AR229">
            <v>1</v>
          </cell>
          <cell r="AS229">
            <v>0.1427864698548052</v>
          </cell>
          <cell r="AT229">
            <v>0</v>
          </cell>
          <cell r="AU229">
            <v>0</v>
          </cell>
          <cell r="AV229">
            <v>0</v>
          </cell>
          <cell r="AW229">
            <v>0</v>
          </cell>
          <cell r="AX229">
            <v>0</v>
          </cell>
        </row>
        <row r="230">
          <cell r="I230">
            <v>0</v>
          </cell>
          <cell r="J230">
            <v>0</v>
          </cell>
          <cell r="K230">
            <v>0.51790658129546951</v>
          </cell>
          <cell r="L230">
            <v>1</v>
          </cell>
          <cell r="M230">
            <v>0.99699285654719572</v>
          </cell>
          <cell r="N230">
            <v>0</v>
          </cell>
          <cell r="O230">
            <v>0</v>
          </cell>
          <cell r="P230">
            <v>0</v>
          </cell>
          <cell r="Q230">
            <v>0</v>
          </cell>
          <cell r="AP230">
            <v>0</v>
          </cell>
          <cell r="AQ230">
            <v>0</v>
          </cell>
          <cell r="AR230">
            <v>0</v>
          </cell>
          <cell r="AS230">
            <v>0.85721353014519475</v>
          </cell>
          <cell r="AT230">
            <v>0.60719843663555428</v>
          </cell>
          <cell r="AU230">
            <v>0</v>
          </cell>
          <cell r="AV230">
            <v>0</v>
          </cell>
          <cell r="AW230">
            <v>0</v>
          </cell>
          <cell r="AX230">
            <v>0</v>
          </cell>
        </row>
        <row r="231">
          <cell r="I231">
            <v>0</v>
          </cell>
          <cell r="J231">
            <v>0</v>
          </cell>
          <cell r="K231">
            <v>0</v>
          </cell>
          <cell r="L231">
            <v>0</v>
          </cell>
          <cell r="M231">
            <v>3.0071434528042575E-3</v>
          </cell>
          <cell r="N231">
            <v>1</v>
          </cell>
          <cell r="O231">
            <v>0.25900757830027576</v>
          </cell>
          <cell r="P231">
            <v>0</v>
          </cell>
          <cell r="Q231">
            <v>0</v>
          </cell>
          <cell r="AP231">
            <v>0</v>
          </cell>
          <cell r="AQ231">
            <v>0</v>
          </cell>
          <cell r="AR231">
            <v>0</v>
          </cell>
          <cell r="AS231">
            <v>0</v>
          </cell>
          <cell r="AT231">
            <v>0.39280156336444577</v>
          </cell>
          <cell r="AU231">
            <v>0.77797278820074889</v>
          </cell>
          <cell r="AV231">
            <v>0</v>
          </cell>
          <cell r="AW231">
            <v>0</v>
          </cell>
          <cell r="AX231">
            <v>0</v>
          </cell>
        </row>
        <row r="232">
          <cell r="I232">
            <v>0</v>
          </cell>
          <cell r="J232">
            <v>0</v>
          </cell>
          <cell r="K232">
            <v>0</v>
          </cell>
          <cell r="L232">
            <v>0</v>
          </cell>
          <cell r="M232">
            <v>0</v>
          </cell>
          <cell r="N232">
            <v>0</v>
          </cell>
          <cell r="O232">
            <v>0.74099242169972424</v>
          </cell>
          <cell r="P232">
            <v>1</v>
          </cell>
          <cell r="Q232">
            <v>1</v>
          </cell>
          <cell r="AP232">
            <v>0</v>
          </cell>
          <cell r="AQ232">
            <v>0</v>
          </cell>
          <cell r="AR232">
            <v>0</v>
          </cell>
          <cell r="AS232">
            <v>0</v>
          </cell>
          <cell r="AT232">
            <v>0</v>
          </cell>
          <cell r="AU232">
            <v>0.22202721179925106</v>
          </cell>
          <cell r="AV232">
            <v>1</v>
          </cell>
          <cell r="AW232">
            <v>1</v>
          </cell>
          <cell r="AX232">
            <v>1</v>
          </cell>
        </row>
        <row r="262">
          <cell r="I262">
            <v>1</v>
          </cell>
          <cell r="J262">
            <v>0.70322830009539639</v>
          </cell>
          <cell r="K262">
            <v>0</v>
          </cell>
          <cell r="L262">
            <v>0</v>
          </cell>
          <cell r="M262">
            <v>0</v>
          </cell>
          <cell r="N262">
            <v>0</v>
          </cell>
          <cell r="O262">
            <v>0</v>
          </cell>
          <cell r="P262">
            <v>0</v>
          </cell>
          <cell r="Q262">
            <v>0</v>
          </cell>
          <cell r="AP262">
            <v>1</v>
          </cell>
          <cell r="AQ262">
            <v>0.77675150162626783</v>
          </cell>
          <cell r="AR262">
            <v>0</v>
          </cell>
          <cell r="AS262">
            <v>0</v>
          </cell>
          <cell r="AT262">
            <v>0</v>
          </cell>
          <cell r="AU262">
            <v>0</v>
          </cell>
          <cell r="AV262">
            <v>0</v>
          </cell>
          <cell r="AW262">
            <v>0</v>
          </cell>
          <cell r="AX262">
            <v>0</v>
          </cell>
        </row>
        <row r="263">
          <cell r="I263">
            <v>0</v>
          </cell>
          <cell r="J263">
            <v>0.29677169990460356</v>
          </cell>
          <cell r="K263">
            <v>0.36738004783293093</v>
          </cell>
          <cell r="L263">
            <v>0</v>
          </cell>
          <cell r="M263">
            <v>0</v>
          </cell>
          <cell r="N263">
            <v>0</v>
          </cell>
          <cell r="O263">
            <v>0</v>
          </cell>
          <cell r="P263">
            <v>0</v>
          </cell>
          <cell r="Q263">
            <v>0</v>
          </cell>
          <cell r="AP263">
            <v>0</v>
          </cell>
          <cell r="AQ263">
            <v>0.22324849837373223</v>
          </cell>
          <cell r="AR263">
            <v>1</v>
          </cell>
          <cell r="AS263">
            <v>0.1427864698548052</v>
          </cell>
          <cell r="AT263">
            <v>0</v>
          </cell>
          <cell r="AU263">
            <v>0</v>
          </cell>
          <cell r="AV263">
            <v>0</v>
          </cell>
          <cell r="AW263">
            <v>0</v>
          </cell>
          <cell r="AX263">
            <v>0</v>
          </cell>
        </row>
        <row r="264">
          <cell r="I264">
            <v>0</v>
          </cell>
          <cell r="J264">
            <v>0</v>
          </cell>
          <cell r="K264">
            <v>0.63261995216706912</v>
          </cell>
          <cell r="L264">
            <v>1</v>
          </cell>
          <cell r="M264">
            <v>1</v>
          </cell>
          <cell r="N264">
            <v>4.3114154142164504E-2</v>
          </cell>
          <cell r="O264">
            <v>0</v>
          </cell>
          <cell r="P264">
            <v>0</v>
          </cell>
          <cell r="Q264">
            <v>0</v>
          </cell>
          <cell r="AP264">
            <v>0</v>
          </cell>
          <cell r="AQ264">
            <v>0</v>
          </cell>
          <cell r="AR264">
            <v>0</v>
          </cell>
          <cell r="AS264">
            <v>0.85721353014519475</v>
          </cell>
          <cell r="AT264">
            <v>0.60719843663555428</v>
          </cell>
          <cell r="AU264">
            <v>0</v>
          </cell>
          <cell r="AV264">
            <v>0</v>
          </cell>
          <cell r="AW264">
            <v>0</v>
          </cell>
          <cell r="AX264">
            <v>0</v>
          </cell>
        </row>
        <row r="265">
          <cell r="I265">
            <v>0</v>
          </cell>
          <cell r="J265">
            <v>0</v>
          </cell>
          <cell r="K265">
            <v>0</v>
          </cell>
          <cell r="L265">
            <v>0</v>
          </cell>
          <cell r="M265">
            <v>0</v>
          </cell>
          <cell r="N265">
            <v>0.95688584585783554</v>
          </cell>
          <cell r="O265">
            <v>0.3271077743659207</v>
          </cell>
          <cell r="P265">
            <v>0</v>
          </cell>
          <cell r="Q265">
            <v>0</v>
          </cell>
          <cell r="AP265">
            <v>0</v>
          </cell>
          <cell r="AQ265">
            <v>0</v>
          </cell>
          <cell r="AR265">
            <v>0</v>
          </cell>
          <cell r="AS265">
            <v>0</v>
          </cell>
          <cell r="AT265">
            <v>0.39280156336444577</v>
          </cell>
          <cell r="AU265">
            <v>0.77797278820074889</v>
          </cell>
          <cell r="AV265">
            <v>0</v>
          </cell>
          <cell r="AW265">
            <v>0</v>
          </cell>
          <cell r="AX265">
            <v>0</v>
          </cell>
        </row>
        <row r="266">
          <cell r="I266">
            <v>0</v>
          </cell>
          <cell r="J266">
            <v>0</v>
          </cell>
          <cell r="K266">
            <v>0</v>
          </cell>
          <cell r="L266">
            <v>0</v>
          </cell>
          <cell r="M266">
            <v>0</v>
          </cell>
          <cell r="N266">
            <v>0</v>
          </cell>
          <cell r="O266">
            <v>0.67289222563407924</v>
          </cell>
          <cell r="P266">
            <v>1</v>
          </cell>
          <cell r="Q266">
            <v>1</v>
          </cell>
          <cell r="AP266">
            <v>0</v>
          </cell>
          <cell r="AQ266">
            <v>0</v>
          </cell>
          <cell r="AR266">
            <v>0</v>
          </cell>
          <cell r="AS266">
            <v>0</v>
          </cell>
          <cell r="AT266">
            <v>0</v>
          </cell>
          <cell r="AU266">
            <v>0.22202721179925106</v>
          </cell>
          <cell r="AV266">
            <v>1</v>
          </cell>
          <cell r="AW266">
            <v>1</v>
          </cell>
          <cell r="AX266">
            <v>1</v>
          </cell>
        </row>
      </sheetData>
      <sheetData sheetId="9" refreshError="1"/>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refreshError="1"/>
      <sheetData sheetId="12" refreshError="1"/>
      <sheetData sheetId="13" refreshError="1"/>
      <sheetData sheetId="14">
        <row r="160">
          <cell r="G160">
            <v>2.8096934045432974E-2</v>
          </cell>
          <cell r="H160">
            <v>0.44307191971350279</v>
          </cell>
          <cell r="I160">
            <v>0.49415988642062048</v>
          </cell>
          <cell r="J160">
            <v>0.52074843222064926</v>
          </cell>
          <cell r="K160">
            <v>0.59283813315147893</v>
          </cell>
          <cell r="O160">
            <v>0.10471787746920755</v>
          </cell>
          <cell r="P160">
            <v>0.69696399561542699</v>
          </cell>
          <cell r="Q160">
            <v>0.82580867639678135</v>
          </cell>
          <cell r="R160">
            <v>0.92423470891482506</v>
          </cell>
          <cell r="S160">
            <v>0.98263343387051438</v>
          </cell>
          <cell r="W160">
            <v>8.345411767896059E-2</v>
          </cell>
          <cell r="X160">
            <v>0.64702504551609585</v>
          </cell>
          <cell r="Y160">
            <v>0.79546266902124785</v>
          </cell>
          <cell r="Z160">
            <v>0.86569836670515254</v>
          </cell>
          <cell r="AA160">
            <v>0.87554179603886495</v>
          </cell>
          <cell r="AE160">
            <v>0.11168794093609552</v>
          </cell>
          <cell r="AF160">
            <v>0.70844262641568212</v>
          </cell>
          <cell r="AG160">
            <v>0.85006190332754694</v>
          </cell>
          <cell r="AH160">
            <v>0.89518677012253334</v>
          </cell>
          <cell r="AI160">
            <v>0.88709539333105791</v>
          </cell>
          <cell r="AM160">
            <v>0</v>
          </cell>
          <cell r="AN160">
            <v>0</v>
          </cell>
          <cell r="AO160">
            <v>8.4797325944245258E-2</v>
          </cell>
          <cell r="AP160">
            <v>0.84919613035073005</v>
          </cell>
          <cell r="AQ160">
            <v>0.82548556581168908</v>
          </cell>
          <cell r="AY160">
            <v>2.7218130208985856E-2</v>
          </cell>
          <cell r="AZ160">
            <v>0.45186246053728091</v>
          </cell>
          <cell r="BA160">
            <v>0.4906429032263967</v>
          </cell>
          <cell r="BB160">
            <v>0.51726212261842341</v>
          </cell>
          <cell r="BC160">
            <v>0.57172685746091523</v>
          </cell>
          <cell r="BG160">
            <v>6.2832894304370154E-2</v>
          </cell>
          <cell r="BH160">
            <v>0.59830249680474601</v>
          </cell>
          <cell r="BI160">
            <v>0.72199708344080926</v>
          </cell>
          <cell r="BJ160">
            <v>0.80962421498501891</v>
          </cell>
          <cell r="BK160">
            <v>0.83268635599286556</v>
          </cell>
          <cell r="BO160">
            <v>8.4488533751391953E-2</v>
          </cell>
          <cell r="BP160">
            <v>0.65663200138837763</v>
          </cell>
          <cell r="BQ160">
            <v>0.79878450188655759</v>
          </cell>
          <cell r="BR160">
            <v>0.87054327875687398</v>
          </cell>
          <cell r="BS160">
            <v>0.87578955593904562</v>
          </cell>
          <cell r="BW160">
            <v>0.11227514622707603</v>
          </cell>
          <cell r="BX160">
            <v>0.71485601655102027</v>
          </cell>
          <cell r="BY160">
            <v>0.85177454710923894</v>
          </cell>
          <cell r="BZ160">
            <v>0.89700441857835789</v>
          </cell>
          <cell r="CA160">
            <v>0.88991613299284944</v>
          </cell>
          <cell r="CE160">
            <v>0</v>
          </cell>
          <cell r="CF160">
            <v>0</v>
          </cell>
          <cell r="CG160">
            <v>7.9869538450845323E-2</v>
          </cell>
          <cell r="CH160">
            <v>0.84685609818971153</v>
          </cell>
          <cell r="CI160">
            <v>0.79632337466736069</v>
          </cell>
        </row>
        <row r="161">
          <cell r="G161">
            <v>2.8493008767331011E-2</v>
          </cell>
          <cell r="H161">
            <v>0.43344372947201787</v>
          </cell>
          <cell r="I161">
            <v>0.49172696550073625</v>
          </cell>
          <cell r="J161">
            <v>0.51335252311564128</v>
          </cell>
          <cell r="K161">
            <v>0.58823698124750801</v>
          </cell>
          <cell r="O161">
            <v>0.1048152293241033</v>
          </cell>
          <cell r="P161">
            <v>0.69526666435314255</v>
          </cell>
          <cell r="Q161">
            <v>0.82960178288210185</v>
          </cell>
          <cell r="R161">
            <v>0.93168160184086879</v>
          </cell>
          <cell r="S161">
            <v>0.98541554480423121</v>
          </cell>
          <cell r="W161">
            <v>7.9957153170227044E-2</v>
          </cell>
          <cell r="X161">
            <v>0.63691298278597408</v>
          </cell>
          <cell r="Y161">
            <v>0.79154941641992604</v>
          </cell>
          <cell r="Z161">
            <v>0.8607899912960848</v>
          </cell>
          <cell r="AA161">
            <v>0.86314352954319506</v>
          </cell>
          <cell r="AE161">
            <v>0.10759070108273254</v>
          </cell>
          <cell r="AF161">
            <v>0.6980404788270077</v>
          </cell>
          <cell r="AG161">
            <v>0.8443417755309699</v>
          </cell>
          <cell r="AH161">
            <v>0.88655640342785746</v>
          </cell>
          <cell r="AI161">
            <v>0.86893422324482716</v>
          </cell>
          <cell r="AM161">
            <v>0</v>
          </cell>
          <cell r="AN161">
            <v>0</v>
          </cell>
          <cell r="AO161">
            <v>8.9290307712643333E-2</v>
          </cell>
          <cell r="AP161">
            <v>0.85184974105904843</v>
          </cell>
          <cell r="AQ161">
            <v>0.84152747511046622</v>
          </cell>
          <cell r="AY161">
            <v>2.7218130208985856E-2</v>
          </cell>
          <cell r="AZ161">
            <v>0.45186246053728091</v>
          </cell>
          <cell r="BA161">
            <v>0.4906429032263967</v>
          </cell>
          <cell r="BB161">
            <v>0.51726212261842341</v>
          </cell>
          <cell r="BC161">
            <v>0.57172685746091523</v>
          </cell>
          <cell r="BG161">
            <v>6.2832894304370154E-2</v>
          </cell>
          <cell r="BH161">
            <v>0.59830249680474601</v>
          </cell>
          <cell r="BI161">
            <v>0.72199708344080926</v>
          </cell>
          <cell r="BJ161">
            <v>0.80962421498501891</v>
          </cell>
          <cell r="BK161">
            <v>0.83268635599286556</v>
          </cell>
          <cell r="BO161">
            <v>8.4488533751391953E-2</v>
          </cell>
          <cell r="BP161">
            <v>0.65663200138837763</v>
          </cell>
          <cell r="BQ161">
            <v>0.79878450188655759</v>
          </cell>
          <cell r="BR161">
            <v>0.87054327875687398</v>
          </cell>
          <cell r="BS161">
            <v>0.87578955593904562</v>
          </cell>
          <cell r="BW161">
            <v>0.11227514622707603</v>
          </cell>
          <cell r="BX161">
            <v>0.71485601655102027</v>
          </cell>
          <cell r="BY161">
            <v>0.85177454710923894</v>
          </cell>
          <cell r="BZ161">
            <v>0.89700441857835789</v>
          </cell>
          <cell r="CA161">
            <v>0.88991613299284944</v>
          </cell>
          <cell r="CE161">
            <v>0</v>
          </cell>
          <cell r="CF161">
            <v>0</v>
          </cell>
          <cell r="CG161">
            <v>7.9869538450845323E-2</v>
          </cell>
          <cell r="CH161">
            <v>0.84685609818971153</v>
          </cell>
          <cell r="CI161">
            <v>0.79632337466736069</v>
          </cell>
        </row>
        <row r="162">
          <cell r="G162">
            <v>2.8834642692911187E-2</v>
          </cell>
          <cell r="H162">
            <v>0.42513894189893453</v>
          </cell>
          <cell r="I162">
            <v>0.48962845156249968</v>
          </cell>
          <cell r="J162">
            <v>0.50697318780065359</v>
          </cell>
          <cell r="K162">
            <v>0.58426826145743527</v>
          </cell>
          <cell r="O162">
            <v>0.10489920008646644</v>
          </cell>
          <cell r="P162">
            <v>0.69380263266900633</v>
          </cell>
          <cell r="Q162">
            <v>0.83287352376097901</v>
          </cell>
          <cell r="R162">
            <v>0.93810491320875389</v>
          </cell>
          <cell r="S162">
            <v>0.98781525230167122</v>
          </cell>
          <cell r="W162">
            <v>7.694084930966219E-2</v>
          </cell>
          <cell r="X162">
            <v>0.62819083139582832</v>
          </cell>
          <cell r="Y162">
            <v>0.78817404360751864</v>
          </cell>
          <cell r="Z162">
            <v>0.85655627612439877</v>
          </cell>
          <cell r="AA162">
            <v>0.85244941497560256</v>
          </cell>
          <cell r="AE162">
            <v>0.10405663021741665</v>
          </cell>
          <cell r="AF162">
            <v>0.68906811498072806</v>
          </cell>
          <cell r="AG162">
            <v>0.83940788400514821</v>
          </cell>
          <cell r="AH162">
            <v>0.87911228773431016</v>
          </cell>
          <cell r="AI162">
            <v>0.85326932092549779</v>
          </cell>
          <cell r="AM162">
            <v>0</v>
          </cell>
          <cell r="AN162">
            <v>0</v>
          </cell>
          <cell r="AO162">
            <v>9.3165725441253511E-2</v>
          </cell>
          <cell r="AP162">
            <v>0.85413861079276943</v>
          </cell>
          <cell r="AQ162">
            <v>0.85536441078078462</v>
          </cell>
          <cell r="AY162">
            <v>2.7218130208985856E-2</v>
          </cell>
          <cell r="AZ162">
            <v>0.45186246053728091</v>
          </cell>
          <cell r="BA162">
            <v>0.4906429032263967</v>
          </cell>
          <cell r="BB162">
            <v>0.51726212261842341</v>
          </cell>
          <cell r="BC162">
            <v>0.57172685746091523</v>
          </cell>
          <cell r="BG162">
            <v>6.2832894304370154E-2</v>
          </cell>
          <cell r="BH162">
            <v>0.59830249680474601</v>
          </cell>
          <cell r="BI162">
            <v>0.72199708344080926</v>
          </cell>
          <cell r="BJ162">
            <v>0.80962421498501891</v>
          </cell>
          <cell r="BK162">
            <v>0.83268635599286556</v>
          </cell>
          <cell r="BO162">
            <v>8.4488533751391953E-2</v>
          </cell>
          <cell r="BP162">
            <v>0.65663200138837763</v>
          </cell>
          <cell r="BQ162">
            <v>0.79878450188655759</v>
          </cell>
          <cell r="BR162">
            <v>0.87054327875687398</v>
          </cell>
          <cell r="BS162">
            <v>0.87578955593904562</v>
          </cell>
          <cell r="BW162">
            <v>0.11227514622707603</v>
          </cell>
          <cell r="BX162">
            <v>0.71485601655102027</v>
          </cell>
          <cell r="BY162">
            <v>0.85177454710923894</v>
          </cell>
          <cell r="BZ162">
            <v>0.89700441857835789</v>
          </cell>
          <cell r="CA162">
            <v>0.88991613299284944</v>
          </cell>
          <cell r="CE162">
            <v>0</v>
          </cell>
          <cell r="CF162">
            <v>0</v>
          </cell>
          <cell r="CG162">
            <v>7.9869538450845323E-2</v>
          </cell>
          <cell r="CH162">
            <v>0.84685609818971153</v>
          </cell>
          <cell r="CI162">
            <v>0.79632337466736069</v>
          </cell>
        </row>
        <row r="163">
          <cell r="G163">
            <v>2.9135009137066032E-2</v>
          </cell>
          <cell r="H163">
            <v>0.41783732655569206</v>
          </cell>
          <cell r="I163">
            <v>0.4877834264568488</v>
          </cell>
          <cell r="J163">
            <v>0.50136444077302678</v>
          </cell>
          <cell r="K163">
            <v>0.58077894098328531</v>
          </cell>
          <cell r="O163">
            <v>0.10497302764694995</v>
          </cell>
          <cell r="P163">
            <v>0.69251544788386765</v>
          </cell>
          <cell r="Q163">
            <v>0.83575005650671108</v>
          </cell>
          <cell r="R163">
            <v>0.94375232422624733</v>
          </cell>
          <cell r="S163">
            <v>0.98992508845682969</v>
          </cell>
          <cell r="W163">
            <v>7.4288898208641443E-2</v>
          </cell>
          <cell r="X163">
            <v>0.62052226746738026</v>
          </cell>
          <cell r="Y163">
            <v>0.78520639709045237</v>
          </cell>
          <cell r="Z163">
            <v>0.85283397023945451</v>
          </cell>
          <cell r="AA163">
            <v>0.84304709007301204</v>
          </cell>
          <cell r="AE163">
            <v>0.10094945549112605</v>
          </cell>
          <cell r="AF163">
            <v>0.68117956287164305</v>
          </cell>
          <cell r="AG163">
            <v>0.83506997918220049</v>
          </cell>
          <cell r="AH163">
            <v>0.87256737988608979</v>
          </cell>
          <cell r="AI163">
            <v>0.83949665183328337</v>
          </cell>
          <cell r="AM163">
            <v>0</v>
          </cell>
          <cell r="AN163">
            <v>0</v>
          </cell>
          <cell r="AO163">
            <v>9.6573014224943396E-2</v>
          </cell>
          <cell r="AP163">
            <v>0.85615099777068415</v>
          </cell>
          <cell r="AQ163">
            <v>0.86752992144614005</v>
          </cell>
          <cell r="AY163">
            <v>2.7218130208985856E-2</v>
          </cell>
          <cell r="AZ163">
            <v>0.45186246053728091</v>
          </cell>
          <cell r="BA163">
            <v>0.4906429032263967</v>
          </cell>
          <cell r="BB163">
            <v>0.51726212261842341</v>
          </cell>
          <cell r="BC163">
            <v>0.57172685746091523</v>
          </cell>
          <cell r="BG163">
            <v>6.2832894304370154E-2</v>
          </cell>
          <cell r="BH163">
            <v>0.59830249680474601</v>
          </cell>
          <cell r="BI163">
            <v>0.72199708344080926</v>
          </cell>
          <cell r="BJ163">
            <v>0.80962421498501891</v>
          </cell>
          <cell r="BK163">
            <v>0.83268635599286556</v>
          </cell>
          <cell r="BO163">
            <v>8.4488533751391953E-2</v>
          </cell>
          <cell r="BP163">
            <v>0.65663200138837763</v>
          </cell>
          <cell r="BQ163">
            <v>0.79878450188655759</v>
          </cell>
          <cell r="BR163">
            <v>0.87054327875687398</v>
          </cell>
          <cell r="BS163">
            <v>0.87578955593904562</v>
          </cell>
          <cell r="BW163">
            <v>0.11227514622707603</v>
          </cell>
          <cell r="BX163">
            <v>0.71485601655102027</v>
          </cell>
          <cell r="BY163">
            <v>0.85177454710923894</v>
          </cell>
          <cell r="BZ163">
            <v>0.89700441857835789</v>
          </cell>
          <cell r="CA163">
            <v>0.88991613299284944</v>
          </cell>
          <cell r="CE163">
            <v>0</v>
          </cell>
          <cell r="CF163">
            <v>0</v>
          </cell>
          <cell r="CG163">
            <v>7.9869538450845323E-2</v>
          </cell>
          <cell r="CH163">
            <v>0.84685609818971153</v>
          </cell>
          <cell r="CI163">
            <v>0.79632337466736069</v>
          </cell>
        </row>
        <row r="164">
          <cell r="G164">
            <v>2.9403011948670059E-2</v>
          </cell>
          <cell r="H164">
            <v>0.41132243955908965</v>
          </cell>
          <cell r="I164">
            <v>0.48613719757403939</v>
          </cell>
          <cell r="J164">
            <v>0.49636002033182469</v>
          </cell>
          <cell r="K164">
            <v>0.57766558489488828</v>
          </cell>
          <cell r="O164">
            <v>0.10503890049715837</v>
          </cell>
          <cell r="P164">
            <v>0.69136695360901024</v>
          </cell>
          <cell r="Q164">
            <v>0.83831665100662733</v>
          </cell>
          <cell r="R164">
            <v>0.94879124272205495</v>
          </cell>
          <cell r="S164">
            <v>0.99180759574953781</v>
          </cell>
          <cell r="W164">
            <v>7.1922687318108136E-2</v>
          </cell>
          <cell r="X164">
            <v>0.61367996955500148</v>
          </cell>
          <cell r="Y164">
            <v>0.78255850606967414</v>
          </cell>
          <cell r="Z164">
            <v>0.84951273225755453</v>
          </cell>
          <cell r="AA164">
            <v>0.83465783901469548</v>
          </cell>
          <cell r="AE164">
            <v>9.8177070029980593E-2</v>
          </cell>
          <cell r="AF164">
            <v>0.67414097988122834</v>
          </cell>
          <cell r="AG164">
            <v>0.83119947130209493</v>
          </cell>
          <cell r="AH164">
            <v>0.86672766729786166</v>
          </cell>
          <cell r="AI164">
            <v>0.82720794877794979</v>
          </cell>
          <cell r="AM164">
            <v>0</v>
          </cell>
          <cell r="AN164">
            <v>0</v>
          </cell>
          <cell r="AO164">
            <v>9.961317730489451E-2</v>
          </cell>
          <cell r="AP164">
            <v>0.85794655575864109</v>
          </cell>
          <cell r="AQ164">
            <v>0.87838463283738055</v>
          </cell>
          <cell r="AY164">
            <v>2.7218130208985856E-2</v>
          </cell>
          <cell r="AZ164">
            <v>0.45186246053728091</v>
          </cell>
          <cell r="BA164">
            <v>0.4906429032263967</v>
          </cell>
          <cell r="BB164">
            <v>0.51726212261842341</v>
          </cell>
          <cell r="BC164">
            <v>0.57172685746091523</v>
          </cell>
          <cell r="BG164">
            <v>6.2832894304370154E-2</v>
          </cell>
          <cell r="BH164">
            <v>0.59830249680474601</v>
          </cell>
          <cell r="BI164">
            <v>0.72199708344080926</v>
          </cell>
          <cell r="BJ164">
            <v>0.80962421498501891</v>
          </cell>
          <cell r="BK164">
            <v>0.83268635599286556</v>
          </cell>
          <cell r="BO164">
            <v>8.4488533751391953E-2</v>
          </cell>
          <cell r="BP164">
            <v>0.65663200138837763</v>
          </cell>
          <cell r="BQ164">
            <v>0.79878450188655759</v>
          </cell>
          <cell r="BR164">
            <v>0.87054327875687398</v>
          </cell>
          <cell r="BS164">
            <v>0.87578955593904562</v>
          </cell>
          <cell r="BW164">
            <v>0.11227514622707603</v>
          </cell>
          <cell r="BX164">
            <v>0.71485601655102027</v>
          </cell>
          <cell r="BY164">
            <v>0.85177454710923894</v>
          </cell>
          <cell r="BZ164">
            <v>0.89700441857835789</v>
          </cell>
          <cell r="CA164">
            <v>0.88991613299284944</v>
          </cell>
          <cell r="CE164">
            <v>0</v>
          </cell>
          <cell r="CF164">
            <v>0</v>
          </cell>
          <cell r="CG164">
            <v>7.9869538450845323E-2</v>
          </cell>
          <cell r="CH164">
            <v>0.84685609818971153</v>
          </cell>
          <cell r="CI164">
            <v>0.79632337466736069</v>
          </cell>
        </row>
        <row r="165">
          <cell r="G165">
            <v>2.9644951901070825E-2</v>
          </cell>
          <cell r="H165">
            <v>0.40544111525349535</v>
          </cell>
          <cell r="I165">
            <v>0.48465106190567131</v>
          </cell>
          <cell r="J165">
            <v>0.49184227204369563</v>
          </cell>
          <cell r="K165">
            <v>0.57485499787408356</v>
          </cell>
          <cell r="O165">
            <v>0.10509836731449712</v>
          </cell>
          <cell r="P165">
            <v>0.6903301486272696</v>
          </cell>
          <cell r="Q165">
            <v>0.84063364815835606</v>
          </cell>
          <cell r="R165">
            <v>0.95334013418229935</v>
          </cell>
          <cell r="S165">
            <v>0.99350703211763391</v>
          </cell>
          <cell r="W165">
            <v>6.9786586779462867E-2</v>
          </cell>
          <cell r="X165">
            <v>0.60750307453914365</v>
          </cell>
          <cell r="Y165">
            <v>0.78016811835808542</v>
          </cell>
          <cell r="Z165">
            <v>0.84651447953608772</v>
          </cell>
          <cell r="AA165">
            <v>0.82708442965537099</v>
          </cell>
          <cell r="AE165">
            <v>9.5674294769931639E-2</v>
          </cell>
          <cell r="AF165">
            <v>0.66778688820779508</v>
          </cell>
          <cell r="AG165">
            <v>0.82770536433107122</v>
          </cell>
          <cell r="AH165">
            <v>0.86145585773297717</v>
          </cell>
          <cell r="AI165">
            <v>0.81611430310132393</v>
          </cell>
          <cell r="AM165">
            <v>0</v>
          </cell>
          <cell r="AN165">
            <v>0</v>
          </cell>
          <cell r="AO165">
            <v>0.10235768922419743</v>
          </cell>
          <cell r="AP165">
            <v>0.85956749850748437</v>
          </cell>
          <cell r="AQ165">
            <v>0.88818374032286851</v>
          </cell>
          <cell r="AY165">
            <v>2.7218130208985856E-2</v>
          </cell>
          <cell r="AZ165">
            <v>0.45186246053728091</v>
          </cell>
          <cell r="BA165">
            <v>0.4906429032263967</v>
          </cell>
          <cell r="BB165">
            <v>0.51726212261842341</v>
          </cell>
          <cell r="BC165">
            <v>0.57172685746091523</v>
          </cell>
          <cell r="BG165">
            <v>6.2832894304370154E-2</v>
          </cell>
          <cell r="BH165">
            <v>0.59830249680474601</v>
          </cell>
          <cell r="BI165">
            <v>0.72199708344080926</v>
          </cell>
          <cell r="BJ165">
            <v>0.80962421498501891</v>
          </cell>
          <cell r="BK165">
            <v>0.83268635599286556</v>
          </cell>
          <cell r="BO165">
            <v>8.4488533751391953E-2</v>
          </cell>
          <cell r="BP165">
            <v>0.65663200138837763</v>
          </cell>
          <cell r="BQ165">
            <v>0.79878450188655759</v>
          </cell>
          <cell r="BR165">
            <v>0.87054327875687398</v>
          </cell>
          <cell r="BS165">
            <v>0.87578955593904562</v>
          </cell>
          <cell r="BW165">
            <v>0.11227514622707603</v>
          </cell>
          <cell r="BX165">
            <v>0.71485601655102027</v>
          </cell>
          <cell r="BY165">
            <v>0.85177454710923894</v>
          </cell>
          <cell r="BZ165">
            <v>0.89700441857835789</v>
          </cell>
          <cell r="CA165">
            <v>0.88991613299284944</v>
          </cell>
          <cell r="CE165">
            <v>0</v>
          </cell>
          <cell r="CF165">
            <v>0</v>
          </cell>
          <cell r="CG165">
            <v>7.9869538450845323E-2</v>
          </cell>
          <cell r="CH165">
            <v>0.84685609818971153</v>
          </cell>
          <cell r="CI165">
            <v>0.79632337466736069</v>
          </cell>
        </row>
        <row r="166">
          <cell r="G166">
            <v>3.4105425039381354E-2</v>
          </cell>
          <cell r="H166">
            <v>9.4800335522037538E-2</v>
          </cell>
          <cell r="I166">
            <v>0.22669102831822219</v>
          </cell>
          <cell r="J166">
            <v>0.40402260487736702</v>
          </cell>
          <cell r="K166">
            <v>0.39038974788590619</v>
          </cell>
          <cell r="O166">
            <v>0.15640919666357339</v>
          </cell>
          <cell r="P166">
            <v>0.37082601280468686</v>
          </cell>
          <cell r="Q166">
            <v>0.60694968345701028</v>
          </cell>
          <cell r="R166">
            <v>0.86905207897891967</v>
          </cell>
          <cell r="S166">
            <v>0.766648001456254</v>
          </cell>
          <cell r="W166">
            <v>0.12950443922890459</v>
          </cell>
          <cell r="X166">
            <v>0.36352898900741393</v>
          </cell>
          <cell r="Y166">
            <v>0.63338820706336407</v>
          </cell>
          <cell r="Z166">
            <v>0.8308458819367075</v>
          </cell>
          <cell r="AA166">
            <v>0.62410895360617102</v>
          </cell>
          <cell r="AE166">
            <v>0.19100122727534119</v>
          </cell>
          <cell r="AF166">
            <v>0.48855420677733619</v>
          </cell>
          <cell r="AG166">
            <v>0.74264311789249415</v>
          </cell>
          <cell r="AH166">
            <v>0.88344545395658391</v>
          </cell>
          <cell r="AI166">
            <v>0.61500386360754544</v>
          </cell>
          <cell r="AM166">
            <v>0</v>
          </cell>
          <cell r="AN166">
            <v>0</v>
          </cell>
          <cell r="AO166">
            <v>0.23440453397585614</v>
          </cell>
          <cell r="AP166">
            <v>0.86284118901631857</v>
          </cell>
          <cell r="AQ166">
            <v>0.61543071661139548</v>
          </cell>
          <cell r="AY166">
            <v>3.4948241009477771E-2</v>
          </cell>
          <cell r="AZ166">
            <v>0.12212553409361805</v>
          </cell>
          <cell r="BA166">
            <v>0.25610353192629798</v>
          </cell>
          <cell r="BB166">
            <v>0.42326297264927121</v>
          </cell>
          <cell r="BC166">
            <v>0.42010942853182481</v>
          </cell>
          <cell r="BG166">
            <v>0.10090135942626804</v>
          </cell>
          <cell r="BH166">
            <v>0.28931043515643501</v>
          </cell>
          <cell r="BI166">
            <v>0.53685483171009196</v>
          </cell>
          <cell r="BJ166">
            <v>0.7644883431842604</v>
          </cell>
          <cell r="BK166">
            <v>0.63898952583556989</v>
          </cell>
          <cell r="BO166">
            <v>0.14548680886921375</v>
          </cell>
          <cell r="BP166">
            <v>0.3994773042699678</v>
          </cell>
          <cell r="BQ166">
            <v>0.66748749815965769</v>
          </cell>
          <cell r="BR166">
            <v>0.84861841546179162</v>
          </cell>
          <cell r="BS166">
            <v>0.65455264822091475</v>
          </cell>
          <cell r="BW166">
            <v>0.20482858259862469</v>
          </cell>
          <cell r="BX166">
            <v>0.51830917088210138</v>
          </cell>
          <cell r="BY166">
            <v>0.764666602098933</v>
          </cell>
          <cell r="BZ166">
            <v>0.88972290825552758</v>
          </cell>
          <cell r="CA166">
            <v>0.6526278987364903</v>
          </cell>
          <cell r="CE166">
            <v>0</v>
          </cell>
          <cell r="CF166">
            <v>0</v>
          </cell>
          <cell r="CG166">
            <v>0.21035760417513602</v>
          </cell>
          <cell r="CH166">
            <v>0.86398981957098808</v>
          </cell>
          <cell r="CI166">
            <v>0.61779815074437316</v>
          </cell>
        </row>
        <row r="167">
          <cell r="G167">
            <v>3.4128851364990505E-2</v>
          </cell>
          <cell r="H167">
            <v>7.284441780382156E-2</v>
          </cell>
          <cell r="I167">
            <v>0.19446252253240481</v>
          </cell>
          <cell r="J167">
            <v>0.38323493323601077</v>
          </cell>
          <cell r="K167">
            <v>0.32796649053998483</v>
          </cell>
          <cell r="O167">
            <v>0.15019503539355869</v>
          </cell>
          <cell r="P167">
            <v>0.34548843920606875</v>
          </cell>
          <cell r="Q167">
            <v>0.57431993962999606</v>
          </cell>
          <cell r="R167">
            <v>0.86350461929265887</v>
          </cell>
          <cell r="S167">
            <v>0.70319723088533048</v>
          </cell>
          <cell r="W167">
            <v>0.11494750544913251</v>
          </cell>
          <cell r="X167">
            <v>0.32903178659926502</v>
          </cell>
          <cell r="Y167">
            <v>0.59948313362065109</v>
          </cell>
          <cell r="Z167">
            <v>0.81434193210948091</v>
          </cell>
          <cell r="AA167">
            <v>0.5391607842219317</v>
          </cell>
          <cell r="AE167">
            <v>0.17421492277509038</v>
          </cell>
          <cell r="AF167">
            <v>0.45657312785954596</v>
          </cell>
          <cell r="AG167">
            <v>0.71422003447927318</v>
          </cell>
          <cell r="AH167">
            <v>0.86909716506132617</v>
          </cell>
          <cell r="AI167">
            <v>0.52142809824485248</v>
          </cell>
          <cell r="AM167">
            <v>0</v>
          </cell>
          <cell r="AN167">
            <v>0</v>
          </cell>
          <cell r="AO167">
            <v>0.26213146208924631</v>
          </cell>
          <cell r="AP167">
            <v>0.8598814990138004</v>
          </cell>
          <cell r="AQ167">
            <v>0.55285426655433945</v>
          </cell>
          <cell r="AY167">
            <v>3.4948241009477771E-2</v>
          </cell>
          <cell r="AZ167">
            <v>0.12212553409361805</v>
          </cell>
          <cell r="BA167">
            <v>0.25610353192629798</v>
          </cell>
          <cell r="BB167">
            <v>0.42326297264927121</v>
          </cell>
          <cell r="BC167">
            <v>0.42010942853182481</v>
          </cell>
          <cell r="BG167">
            <v>0.10090135942626804</v>
          </cell>
          <cell r="BH167">
            <v>0.28931043515643501</v>
          </cell>
          <cell r="BI167">
            <v>0.53685483171009196</v>
          </cell>
          <cell r="BJ167">
            <v>0.7644883431842604</v>
          </cell>
          <cell r="BK167">
            <v>0.63898952583556989</v>
          </cell>
          <cell r="BO167">
            <v>0.14548680886921375</v>
          </cell>
          <cell r="BP167">
            <v>0.3994773042699678</v>
          </cell>
          <cell r="BQ167">
            <v>0.66748749815965769</v>
          </cell>
          <cell r="BR167">
            <v>0.84861841546179162</v>
          </cell>
          <cell r="BS167">
            <v>0.65455264822091475</v>
          </cell>
          <cell r="BW167">
            <v>0.20482858259862469</v>
          </cell>
          <cell r="BX167">
            <v>0.51830917088210138</v>
          </cell>
          <cell r="BY167">
            <v>0.764666602098933</v>
          </cell>
          <cell r="BZ167">
            <v>0.88972290825552758</v>
          </cell>
          <cell r="CA167">
            <v>0.6526278987364903</v>
          </cell>
          <cell r="CE167">
            <v>0</v>
          </cell>
          <cell r="CF167">
            <v>0</v>
          </cell>
          <cell r="CG167">
            <v>0.21035760417513602</v>
          </cell>
          <cell r="CH167">
            <v>0.86398981957098808</v>
          </cell>
          <cell r="CI167">
            <v>0.61779815074437316</v>
          </cell>
        </row>
        <row r="168">
          <cell r="G168">
            <v>3.4149057722875256E-2</v>
          </cell>
          <cell r="H168">
            <v>5.3906359035909346E-2</v>
          </cell>
          <cell r="I168">
            <v>0.16666385137654482</v>
          </cell>
          <cell r="J168">
            <v>0.36530454416074809</v>
          </cell>
          <cell r="K168">
            <v>0.2741233612627807</v>
          </cell>
          <cell r="O168">
            <v>0.14483501570159274</v>
          </cell>
          <cell r="P168">
            <v>0.32363353594011135</v>
          </cell>
          <cell r="Q168">
            <v>0.54617518093174178</v>
          </cell>
          <cell r="R168">
            <v>0.85871966250336151</v>
          </cell>
          <cell r="S168">
            <v>0.64846782092108612</v>
          </cell>
          <cell r="W168">
            <v>0.1023914341912589</v>
          </cell>
          <cell r="X168">
            <v>0.29927625303793914</v>
          </cell>
          <cell r="Y168">
            <v>0.57023834041140375</v>
          </cell>
          <cell r="Z168">
            <v>0.80010646376140193</v>
          </cell>
          <cell r="AA168">
            <v>0.46588881059403997</v>
          </cell>
          <cell r="AE168">
            <v>0.15973590963604639</v>
          </cell>
          <cell r="AF168">
            <v>0.42898787454518061</v>
          </cell>
          <cell r="AG168">
            <v>0.68970372726072959</v>
          </cell>
          <cell r="AH168">
            <v>0.85672106027696882</v>
          </cell>
          <cell r="AI168">
            <v>0.44071439880241225</v>
          </cell>
          <cell r="AM168">
            <v>0</v>
          </cell>
          <cell r="AN168">
            <v>0</v>
          </cell>
          <cell r="AO168">
            <v>0.28604730112654642</v>
          </cell>
          <cell r="AP168">
            <v>0.85732862083663408</v>
          </cell>
          <cell r="AQ168">
            <v>0.49887900103015514</v>
          </cell>
          <cell r="AY168">
            <v>3.4948241009477771E-2</v>
          </cell>
          <cell r="AZ168">
            <v>0.12212553409361805</v>
          </cell>
          <cell r="BA168">
            <v>0.25610353192629798</v>
          </cell>
          <cell r="BB168">
            <v>0.42326297264927121</v>
          </cell>
          <cell r="BC168">
            <v>0.42010942853182481</v>
          </cell>
          <cell r="BG168">
            <v>0.10090135942626804</v>
          </cell>
          <cell r="BH168">
            <v>0.28931043515643501</v>
          </cell>
          <cell r="BI168">
            <v>0.53685483171009196</v>
          </cell>
          <cell r="BJ168">
            <v>0.7644883431842604</v>
          </cell>
          <cell r="BK168">
            <v>0.63898952583556989</v>
          </cell>
          <cell r="BO168">
            <v>0.14548680886921375</v>
          </cell>
          <cell r="BP168">
            <v>0.3994773042699678</v>
          </cell>
          <cell r="BQ168">
            <v>0.66748749815965769</v>
          </cell>
          <cell r="BR168">
            <v>0.84861841546179162</v>
          </cell>
          <cell r="BS168">
            <v>0.65455264822091475</v>
          </cell>
          <cell r="BW168">
            <v>0.20482858259862469</v>
          </cell>
          <cell r="BX168">
            <v>0.51830917088210138</v>
          </cell>
          <cell r="BY168">
            <v>0.764666602098933</v>
          </cell>
          <cell r="BZ168">
            <v>0.88972290825552758</v>
          </cell>
          <cell r="CA168">
            <v>0.6526278987364903</v>
          </cell>
          <cell r="CE168">
            <v>0</v>
          </cell>
          <cell r="CF168">
            <v>0</v>
          </cell>
          <cell r="CG168">
            <v>0.21035760417513602</v>
          </cell>
          <cell r="CH168">
            <v>0.86398981957098808</v>
          </cell>
          <cell r="CI168">
            <v>0.61779815074437316</v>
          </cell>
        </row>
        <row r="169">
          <cell r="G169">
            <v>3.4166823264915193E-2</v>
          </cell>
          <cell r="H169">
            <v>3.7255912621218412E-2</v>
          </cell>
          <cell r="I169">
            <v>0.14222310535538929</v>
          </cell>
          <cell r="J169">
            <v>0.34954004653451465</v>
          </cell>
          <cell r="K169">
            <v>0.22678418305997683</v>
          </cell>
          <cell r="O169">
            <v>0.14012245662906608</v>
          </cell>
          <cell r="P169">
            <v>0.3044185836481349</v>
          </cell>
          <cell r="Q169">
            <v>0.52143015282180138</v>
          </cell>
          <cell r="R169">
            <v>0.85451270192766626</v>
          </cell>
          <cell r="S169">
            <v>0.60034941981751988</v>
          </cell>
          <cell r="W169">
            <v>9.1352066628808681E-2</v>
          </cell>
          <cell r="X169">
            <v>0.27311502272520771</v>
          </cell>
          <cell r="Y169">
            <v>0.54452615585189978</v>
          </cell>
          <cell r="Z169">
            <v>0.78759056095306712</v>
          </cell>
          <cell r="AA169">
            <v>0.40146768456727999</v>
          </cell>
          <cell r="AE169">
            <v>0.14700588089531097</v>
          </cell>
          <cell r="AF169">
            <v>0.4047347666751836</v>
          </cell>
          <cell r="AG169">
            <v>0.66814885383726608</v>
          </cell>
          <cell r="AH169">
            <v>0.84583992023722532</v>
          </cell>
          <cell r="AI169">
            <v>0.3697504661223161</v>
          </cell>
          <cell r="AM169">
            <v>0</v>
          </cell>
          <cell r="AN169">
            <v>0</v>
          </cell>
          <cell r="AO169">
            <v>0.30707423959120295</v>
          </cell>
          <cell r="AP169">
            <v>0.85508411616944169</v>
          </cell>
          <cell r="AQ169">
            <v>0.45142364790537326</v>
          </cell>
          <cell r="AY169">
            <v>3.4948241009477771E-2</v>
          </cell>
          <cell r="AZ169">
            <v>0.12212553409361805</v>
          </cell>
          <cell r="BA169">
            <v>0.25610353192629798</v>
          </cell>
          <cell r="BB169">
            <v>0.42326297264927121</v>
          </cell>
          <cell r="BC169">
            <v>0.42010942853182481</v>
          </cell>
          <cell r="BG169">
            <v>0.10090135942626804</v>
          </cell>
          <cell r="BH169">
            <v>0.28931043515643501</v>
          </cell>
          <cell r="BI169">
            <v>0.53685483171009196</v>
          </cell>
          <cell r="BJ169">
            <v>0.7644883431842604</v>
          </cell>
          <cell r="BK169">
            <v>0.63898952583556989</v>
          </cell>
          <cell r="BO169">
            <v>0.14548680886921375</v>
          </cell>
          <cell r="BP169">
            <v>0.3994773042699678</v>
          </cell>
          <cell r="BQ169">
            <v>0.66748749815965769</v>
          </cell>
          <cell r="BR169">
            <v>0.84861841546179162</v>
          </cell>
          <cell r="BS169">
            <v>0.65455264822091475</v>
          </cell>
          <cell r="BW169">
            <v>0.20482858259862469</v>
          </cell>
          <cell r="BX169">
            <v>0.51830917088210138</v>
          </cell>
          <cell r="BY169">
            <v>0.764666602098933</v>
          </cell>
          <cell r="BZ169">
            <v>0.88972290825552758</v>
          </cell>
          <cell r="CA169">
            <v>0.6526278987364903</v>
          </cell>
          <cell r="CE169">
            <v>0</v>
          </cell>
          <cell r="CF169">
            <v>0</v>
          </cell>
          <cell r="CG169">
            <v>0.21035760417513602</v>
          </cell>
          <cell r="CH169">
            <v>0.86398981957098808</v>
          </cell>
          <cell r="CI169">
            <v>0.61779815074437316</v>
          </cell>
        </row>
        <row r="170">
          <cell r="G170">
            <v>3.4182674620181486E-2</v>
          </cell>
          <cell r="H170">
            <v>2.2399504588838659E-2</v>
          </cell>
          <cell r="I170">
            <v>0.12041578040669121</v>
          </cell>
          <cell r="J170">
            <v>0.33547412882109151</v>
          </cell>
          <cell r="K170">
            <v>0.18454566705971742</v>
          </cell>
          <cell r="O170">
            <v>0.13591766243229447</v>
          </cell>
          <cell r="P170">
            <v>0.28727398797408499</v>
          </cell>
          <cell r="Q170">
            <v>0.49935133131647402</v>
          </cell>
          <cell r="R170">
            <v>0.85075902942351533</v>
          </cell>
          <cell r="S170">
            <v>0.55741563997426313</v>
          </cell>
          <cell r="W170">
            <v>8.1502159614755765E-2</v>
          </cell>
          <cell r="X170">
            <v>0.2497725907882431</v>
          </cell>
          <cell r="Y170">
            <v>0.52158438626169779</v>
          </cell>
          <cell r="Z170">
            <v>0.77642321117857893</v>
          </cell>
          <cell r="AA170">
            <v>0.34398775217853217</v>
          </cell>
          <cell r="AE170">
            <v>0.13564747665040017</v>
          </cell>
          <cell r="AF170">
            <v>0.3830948623989785</v>
          </cell>
          <cell r="AG170">
            <v>0.64891645689788247</v>
          </cell>
          <cell r="AH170">
            <v>0.83613119217902365</v>
          </cell>
          <cell r="AI170">
            <v>0.30643269594243483</v>
          </cell>
          <cell r="AM170">
            <v>0</v>
          </cell>
          <cell r="AN170">
            <v>0</v>
          </cell>
          <cell r="AO170">
            <v>0.32583558506642429</v>
          </cell>
          <cell r="AP170">
            <v>0.85308145051496598</v>
          </cell>
          <cell r="AQ170">
            <v>0.40908147450151922</v>
          </cell>
          <cell r="AY170">
            <v>3.4948241009477771E-2</v>
          </cell>
          <cell r="AZ170">
            <v>0.12212553409361805</v>
          </cell>
          <cell r="BA170">
            <v>0.25610353192629798</v>
          </cell>
          <cell r="BB170">
            <v>0.42326297264927121</v>
          </cell>
          <cell r="BC170">
            <v>0.42010942853182481</v>
          </cell>
          <cell r="BG170">
            <v>0.10090135942626804</v>
          </cell>
          <cell r="BH170">
            <v>0.28931043515643501</v>
          </cell>
          <cell r="BI170">
            <v>0.53685483171009196</v>
          </cell>
          <cell r="BJ170">
            <v>0.7644883431842604</v>
          </cell>
          <cell r="BK170">
            <v>0.63898952583556989</v>
          </cell>
          <cell r="BO170">
            <v>0.14548680886921375</v>
          </cell>
          <cell r="BP170">
            <v>0.3994773042699678</v>
          </cell>
          <cell r="BQ170">
            <v>0.66748749815965769</v>
          </cell>
          <cell r="BR170">
            <v>0.84861841546179162</v>
          </cell>
          <cell r="BS170">
            <v>0.65455264822091475</v>
          </cell>
          <cell r="BW170">
            <v>0.20482858259862469</v>
          </cell>
          <cell r="BX170">
            <v>0.51830917088210138</v>
          </cell>
          <cell r="BY170">
            <v>0.764666602098933</v>
          </cell>
          <cell r="BZ170">
            <v>0.88972290825552758</v>
          </cell>
          <cell r="CA170">
            <v>0.6526278987364903</v>
          </cell>
          <cell r="CE170">
            <v>0</v>
          </cell>
          <cell r="CF170">
            <v>0</v>
          </cell>
          <cell r="CG170">
            <v>0.21035760417513602</v>
          </cell>
          <cell r="CH170">
            <v>0.86398981957098808</v>
          </cell>
          <cell r="CI170">
            <v>0.61779815074437316</v>
          </cell>
        </row>
        <row r="171">
          <cell r="G171">
            <v>3.4196984455647998E-2</v>
          </cell>
          <cell r="H171">
            <v>8.9878592755388009E-3</v>
          </cell>
          <cell r="I171">
            <v>0.10072918410384546</v>
          </cell>
          <cell r="J171">
            <v>0.32277609986501155</v>
          </cell>
          <cell r="K171">
            <v>0.14641478145661879</v>
          </cell>
          <cell r="O171">
            <v>0.13212177797222763</v>
          </cell>
          <cell r="P171">
            <v>0.27179667773064364</v>
          </cell>
          <cell r="Q171">
            <v>0.4794196410775059</v>
          </cell>
          <cell r="R171">
            <v>0.84737039576871565</v>
          </cell>
          <cell r="S171">
            <v>0.51865710386229846</v>
          </cell>
          <cell r="W171">
            <v>7.2610140833799908E-2</v>
          </cell>
          <cell r="X171">
            <v>0.22870017427907785</v>
          </cell>
          <cell r="Y171">
            <v>0.50087366830533631</v>
          </cell>
          <cell r="Z171">
            <v>0.76634186890940015</v>
          </cell>
          <cell r="AA171">
            <v>0.29209765437358781</v>
          </cell>
          <cell r="AE171">
            <v>0.12539365966275356</v>
          </cell>
          <cell r="AF171">
            <v>0.36355940536699116</v>
          </cell>
          <cell r="AG171">
            <v>0.63155438083525495</v>
          </cell>
          <cell r="AH171">
            <v>0.8273666229186688</v>
          </cell>
          <cell r="AI171">
            <v>0.24927248104858002</v>
          </cell>
          <cell r="AM171">
            <v>0</v>
          </cell>
          <cell r="AN171">
            <v>0</v>
          </cell>
          <cell r="AO171">
            <v>0.34277241869172215</v>
          </cell>
          <cell r="AP171">
            <v>0.85127354100006736</v>
          </cell>
          <cell r="AQ171">
            <v>0.37085701201711263</v>
          </cell>
          <cell r="AY171">
            <v>3.4948241009477771E-2</v>
          </cell>
          <cell r="AZ171">
            <v>0.12212553409361805</v>
          </cell>
          <cell r="BA171">
            <v>0.25610353192629798</v>
          </cell>
          <cell r="BB171">
            <v>0.42326297264927121</v>
          </cell>
          <cell r="BC171">
            <v>0.42010942853182481</v>
          </cell>
          <cell r="BG171">
            <v>0.10090135942626804</v>
          </cell>
          <cell r="BH171">
            <v>0.28931043515643501</v>
          </cell>
          <cell r="BI171">
            <v>0.53685483171009196</v>
          </cell>
          <cell r="BJ171">
            <v>0.7644883431842604</v>
          </cell>
          <cell r="BK171">
            <v>0.63898952583556989</v>
          </cell>
          <cell r="BO171">
            <v>0.14548680886921375</v>
          </cell>
          <cell r="BP171">
            <v>0.3994773042699678</v>
          </cell>
          <cell r="BQ171">
            <v>0.66748749815965769</v>
          </cell>
          <cell r="BR171">
            <v>0.84861841546179162</v>
          </cell>
          <cell r="BS171">
            <v>0.65455264822091475</v>
          </cell>
          <cell r="BW171">
            <v>0.20482858259862469</v>
          </cell>
          <cell r="BX171">
            <v>0.51830917088210138</v>
          </cell>
          <cell r="BY171">
            <v>0.764666602098933</v>
          </cell>
          <cell r="BZ171">
            <v>0.88972290825552758</v>
          </cell>
          <cell r="CA171">
            <v>0.6526278987364903</v>
          </cell>
          <cell r="CE171">
            <v>0</v>
          </cell>
          <cell r="CF171">
            <v>0</v>
          </cell>
          <cell r="CG171">
            <v>0.21035760417513602</v>
          </cell>
          <cell r="CH171">
            <v>0.86398981957098808</v>
          </cell>
          <cell r="CI171">
            <v>0.61779815074437316</v>
          </cell>
        </row>
        <row r="172">
          <cell r="G172">
            <v>9.5090438491189557E-3</v>
          </cell>
          <cell r="H172">
            <v>9.3278681684122566E-2</v>
          </cell>
          <cell r="I172">
            <v>0.21194904973044437</v>
          </cell>
          <cell r="J172">
            <v>0</v>
          </cell>
          <cell r="K172">
            <v>0</v>
          </cell>
          <cell r="O172">
            <v>3.3752236927356516E-2</v>
          </cell>
          <cell r="P172">
            <v>0.24736459852053727</v>
          </cell>
          <cell r="Q172">
            <v>0.57142420836414831</v>
          </cell>
          <cell r="R172">
            <v>8.6440701683594412E-3</v>
          </cell>
          <cell r="S172">
            <v>0</v>
          </cell>
          <cell r="W172">
            <v>1.4236680353724829E-2</v>
          </cell>
          <cell r="X172">
            <v>0.25782088673801518</v>
          </cell>
          <cell r="Y172">
            <v>0.64768538832987421</v>
          </cell>
          <cell r="Z172">
            <v>0</v>
          </cell>
          <cell r="AA172">
            <v>0</v>
          </cell>
          <cell r="AE172">
            <v>2.8144346274617871E-2</v>
          </cell>
          <cell r="AF172">
            <v>0.33309423415940498</v>
          </cell>
          <cell r="AG172">
            <v>0.71637851276534992</v>
          </cell>
          <cell r="AH172">
            <v>0</v>
          </cell>
          <cell r="AI172">
            <v>0</v>
          </cell>
          <cell r="AM172">
            <v>0</v>
          </cell>
          <cell r="AN172">
            <v>0</v>
          </cell>
          <cell r="AO172">
            <v>2.2997739957927366E-2</v>
          </cell>
          <cell r="AP172">
            <v>0</v>
          </cell>
          <cell r="AQ172">
            <v>0</v>
          </cell>
          <cell r="AY172">
            <v>4.8960399468846259E-3</v>
          </cell>
          <cell r="AZ172">
            <v>0.15261932043991042</v>
          </cell>
          <cell r="BA172">
            <v>0.24683965737726518</v>
          </cell>
          <cell r="BB172">
            <v>0</v>
          </cell>
          <cell r="BC172">
            <v>0</v>
          </cell>
          <cell r="BG172">
            <v>1.9368144015485138E-2</v>
          </cell>
          <cell r="BH172">
            <v>0.27768162697781884</v>
          </cell>
          <cell r="BI172">
            <v>0.52490722514598465</v>
          </cell>
          <cell r="BJ172">
            <v>0</v>
          </cell>
          <cell r="BK172">
            <v>0</v>
          </cell>
          <cell r="BO172">
            <v>2.3432710751991485E-2</v>
          </cell>
          <cell r="BP172">
            <v>0.33307121211150692</v>
          </cell>
          <cell r="BQ172">
            <v>0.66402745873724289</v>
          </cell>
          <cell r="BR172">
            <v>0</v>
          </cell>
          <cell r="BS172">
            <v>0</v>
          </cell>
          <cell r="BW172">
            <v>3.8022416755665069E-2</v>
          </cell>
          <cell r="BX172">
            <v>0.394261991663862</v>
          </cell>
          <cell r="BY172">
            <v>0.73702182740283928</v>
          </cell>
          <cell r="BZ172">
            <v>0</v>
          </cell>
          <cell r="CA172">
            <v>0</v>
          </cell>
          <cell r="CE172">
            <v>0</v>
          </cell>
          <cell r="CF172">
            <v>0</v>
          </cell>
          <cell r="CG172">
            <v>2.2558225389783311E-2</v>
          </cell>
          <cell r="CH172">
            <v>0</v>
          </cell>
          <cell r="CI172">
            <v>0</v>
          </cell>
        </row>
        <row r="173">
          <cell r="G173">
            <v>9.5090438491189557E-3</v>
          </cell>
          <cell r="H173">
            <v>6.0995130553389787E-2</v>
          </cell>
          <cell r="I173">
            <v>0.1797470764438911</v>
          </cell>
          <cell r="J173">
            <v>0</v>
          </cell>
          <cell r="K173">
            <v>0</v>
          </cell>
          <cell r="O173">
            <v>2.7324833659236797E-2</v>
          </cell>
          <cell r="P173">
            <v>0.20998887109835751</v>
          </cell>
          <cell r="Q173">
            <v>0.5538247707174303</v>
          </cell>
          <cell r="R173">
            <v>0</v>
          </cell>
          <cell r="S173">
            <v>0</v>
          </cell>
          <cell r="W173">
            <v>2.2877937780872437E-3</v>
          </cell>
          <cell r="X173">
            <v>0.21181991771803799</v>
          </cell>
          <cell r="Y173">
            <v>0.63998540630414491</v>
          </cell>
          <cell r="Z173">
            <v>0</v>
          </cell>
          <cell r="AA173">
            <v>0</v>
          </cell>
          <cell r="AE173">
            <v>1.3338601686644247E-2</v>
          </cell>
          <cell r="AF173">
            <v>0.28520670721479946</v>
          </cell>
          <cell r="AG173">
            <v>0.70338576420751653</v>
          </cell>
          <cell r="AH173">
            <v>0</v>
          </cell>
          <cell r="AI173">
            <v>0</v>
          </cell>
          <cell r="AM173">
            <v>0</v>
          </cell>
          <cell r="AN173">
            <v>0</v>
          </cell>
          <cell r="AO173">
            <v>1.6868282864350687E-2</v>
          </cell>
          <cell r="AP173">
            <v>0</v>
          </cell>
          <cell r="AQ173">
            <v>0</v>
          </cell>
          <cell r="AY173">
            <v>4.8960399468846259E-3</v>
          </cell>
          <cell r="AZ173">
            <v>0.15261932043991042</v>
          </cell>
          <cell r="BA173">
            <v>0.24683965737726518</v>
          </cell>
          <cell r="BB173">
            <v>0</v>
          </cell>
          <cell r="BC173">
            <v>0</v>
          </cell>
          <cell r="BG173">
            <v>1.9368144015485138E-2</v>
          </cell>
          <cell r="BH173">
            <v>0.27768162697781884</v>
          </cell>
          <cell r="BI173">
            <v>0.52490722514598465</v>
          </cell>
          <cell r="BJ173">
            <v>0</v>
          </cell>
          <cell r="BK173">
            <v>0</v>
          </cell>
          <cell r="BO173">
            <v>2.3432710751991485E-2</v>
          </cell>
          <cell r="BP173">
            <v>0.33307121211150692</v>
          </cell>
          <cell r="BQ173">
            <v>0.66402745873724289</v>
          </cell>
          <cell r="BR173">
            <v>0</v>
          </cell>
          <cell r="BS173">
            <v>0</v>
          </cell>
          <cell r="BW173">
            <v>3.8022416755665069E-2</v>
          </cell>
          <cell r="BX173">
            <v>0.394261991663862</v>
          </cell>
          <cell r="BY173">
            <v>0.73702182740283928</v>
          </cell>
          <cell r="BZ173">
            <v>0</v>
          </cell>
          <cell r="CA173">
            <v>0</v>
          </cell>
          <cell r="CE173">
            <v>0</v>
          </cell>
          <cell r="CF173">
            <v>0</v>
          </cell>
          <cell r="CG173">
            <v>2.2558225389783311E-2</v>
          </cell>
          <cell r="CH173">
            <v>0</v>
          </cell>
          <cell r="CI173">
            <v>0</v>
          </cell>
        </row>
        <row r="174">
          <cell r="G174">
            <v>9.5090438491189557E-3</v>
          </cell>
          <cell r="H174">
            <v>3.3148980080550672E-2</v>
          </cell>
          <cell r="I174">
            <v>0.15197129087344685</v>
          </cell>
          <cell r="J174">
            <v>0</v>
          </cell>
          <cell r="K174">
            <v>0</v>
          </cell>
          <cell r="O174">
            <v>2.1780882257208478E-2</v>
          </cell>
          <cell r="P174">
            <v>0.17775046815392248</v>
          </cell>
          <cell r="Q174">
            <v>0.53864439025174726</v>
          </cell>
          <cell r="R174">
            <v>0</v>
          </cell>
          <cell r="S174">
            <v>0</v>
          </cell>
          <cell r="W174">
            <v>0</v>
          </cell>
          <cell r="X174">
            <v>0.17214181972815257</v>
          </cell>
          <cell r="Y174">
            <v>0.63334379314150557</v>
          </cell>
          <cell r="Z174">
            <v>0</v>
          </cell>
          <cell r="AA174">
            <v>0</v>
          </cell>
          <cell r="AE174">
            <v>5.6791887081675263E-4</v>
          </cell>
          <cell r="AF174">
            <v>0.24390136023882247</v>
          </cell>
          <cell r="AG174">
            <v>0.69217887962619873</v>
          </cell>
          <cell r="AH174">
            <v>0</v>
          </cell>
          <cell r="AI174">
            <v>0</v>
          </cell>
          <cell r="AM174">
            <v>0</v>
          </cell>
          <cell r="AN174">
            <v>0</v>
          </cell>
          <cell r="AO174">
            <v>1.1581324690097566E-2</v>
          </cell>
          <cell r="AP174">
            <v>0</v>
          </cell>
          <cell r="AQ174">
            <v>0</v>
          </cell>
          <cell r="AY174">
            <v>4.8960399468846259E-3</v>
          </cell>
          <cell r="AZ174">
            <v>0.15261932043991042</v>
          </cell>
          <cell r="BA174">
            <v>0.24683965737726518</v>
          </cell>
          <cell r="BB174">
            <v>0</v>
          </cell>
          <cell r="BC174">
            <v>0</v>
          </cell>
          <cell r="BG174">
            <v>1.9368144015485138E-2</v>
          </cell>
          <cell r="BH174">
            <v>0.27768162697781884</v>
          </cell>
          <cell r="BI174">
            <v>0.52490722514598465</v>
          </cell>
          <cell r="BJ174">
            <v>0</v>
          </cell>
          <cell r="BK174">
            <v>0</v>
          </cell>
          <cell r="BO174">
            <v>2.3432710751991485E-2</v>
          </cell>
          <cell r="BP174">
            <v>0.33307121211150692</v>
          </cell>
          <cell r="BQ174">
            <v>0.66402745873724289</v>
          </cell>
          <cell r="BR174">
            <v>0</v>
          </cell>
          <cell r="BS174">
            <v>0</v>
          </cell>
          <cell r="BW174">
            <v>3.8022416755665069E-2</v>
          </cell>
          <cell r="BX174">
            <v>0.394261991663862</v>
          </cell>
          <cell r="BY174">
            <v>0.73702182740283928</v>
          </cell>
          <cell r="BZ174">
            <v>0</v>
          </cell>
          <cell r="CA174">
            <v>0</v>
          </cell>
          <cell r="CE174">
            <v>0</v>
          </cell>
          <cell r="CF174">
            <v>0</v>
          </cell>
          <cell r="CG174">
            <v>2.2558225389783311E-2</v>
          </cell>
          <cell r="CH174">
            <v>0</v>
          </cell>
          <cell r="CI174">
            <v>0</v>
          </cell>
        </row>
        <row r="175">
          <cell r="G175">
            <v>9.5090438491189557E-3</v>
          </cell>
          <cell r="H175">
            <v>8.6664899802971762E-3</v>
          </cell>
          <cell r="I175">
            <v>0.12755066598605169</v>
          </cell>
          <cell r="J175">
            <v>0</v>
          </cell>
          <cell r="K175">
            <v>0</v>
          </cell>
          <cell r="O175">
            <v>1.6906609403988249E-2</v>
          </cell>
          <cell r="P175">
            <v>0.14940628529442934</v>
          </cell>
          <cell r="Q175">
            <v>0.52529771546337123</v>
          </cell>
          <cell r="R175">
            <v>0</v>
          </cell>
          <cell r="S175">
            <v>0</v>
          </cell>
          <cell r="W175">
            <v>0</v>
          </cell>
          <cell r="X175">
            <v>0.13725661567878977</v>
          </cell>
          <cell r="Y175">
            <v>0.62750444997403132</v>
          </cell>
          <cell r="Z175">
            <v>0</v>
          </cell>
          <cell r="AA175">
            <v>0</v>
          </cell>
          <cell r="AE175">
            <v>0</v>
          </cell>
          <cell r="AF175">
            <v>0.20758546984624315</v>
          </cell>
          <cell r="AG175">
            <v>0.68232572448059203</v>
          </cell>
          <cell r="AH175">
            <v>0</v>
          </cell>
          <cell r="AI175">
            <v>0</v>
          </cell>
          <cell r="AM175">
            <v>0</v>
          </cell>
          <cell r="AN175">
            <v>0</v>
          </cell>
          <cell r="AO175">
            <v>6.9330017095886598E-3</v>
          </cell>
          <cell r="AP175">
            <v>0</v>
          </cell>
          <cell r="AQ175">
            <v>0</v>
          </cell>
          <cell r="AY175">
            <v>4.8960399468846259E-3</v>
          </cell>
          <cell r="AZ175">
            <v>0.15261932043991042</v>
          </cell>
          <cell r="BA175">
            <v>0.24683965737726518</v>
          </cell>
          <cell r="BB175">
            <v>0</v>
          </cell>
          <cell r="BC175">
            <v>0</v>
          </cell>
          <cell r="BG175">
            <v>1.9368144015485138E-2</v>
          </cell>
          <cell r="BH175">
            <v>0.27768162697781884</v>
          </cell>
          <cell r="BI175">
            <v>0.52490722514598465</v>
          </cell>
          <cell r="BJ175">
            <v>0</v>
          </cell>
          <cell r="BK175">
            <v>0</v>
          </cell>
          <cell r="BO175">
            <v>2.3432710751991485E-2</v>
          </cell>
          <cell r="BP175">
            <v>0.33307121211150692</v>
          </cell>
          <cell r="BQ175">
            <v>0.66402745873724289</v>
          </cell>
          <cell r="BR175">
            <v>0</v>
          </cell>
          <cell r="BS175">
            <v>0</v>
          </cell>
          <cell r="BW175">
            <v>3.8022416755665069E-2</v>
          </cell>
          <cell r="BX175">
            <v>0.394261991663862</v>
          </cell>
          <cell r="BY175">
            <v>0.73702182740283928</v>
          </cell>
          <cell r="BZ175">
            <v>0</v>
          </cell>
          <cell r="CA175">
            <v>0</v>
          </cell>
          <cell r="CE175">
            <v>0</v>
          </cell>
          <cell r="CF175">
            <v>0</v>
          </cell>
          <cell r="CG175">
            <v>2.2558225389783311E-2</v>
          </cell>
          <cell r="CH175">
            <v>0</v>
          </cell>
          <cell r="CI175">
            <v>0</v>
          </cell>
        </row>
        <row r="176">
          <cell r="G176">
            <v>9.5090438491189557E-3</v>
          </cell>
          <cell r="H176">
            <v>0</v>
          </cell>
          <cell r="I176">
            <v>0.10576129417601288</v>
          </cell>
          <cell r="J176">
            <v>0</v>
          </cell>
          <cell r="K176">
            <v>0</v>
          </cell>
          <cell r="O176">
            <v>1.255752562779E-2</v>
          </cell>
          <cell r="P176">
            <v>0.12411610775699844</v>
          </cell>
          <cell r="Q176">
            <v>0.51338910703371132</v>
          </cell>
          <cell r="R176">
            <v>0</v>
          </cell>
          <cell r="S176">
            <v>0</v>
          </cell>
          <cell r="W176">
            <v>0</v>
          </cell>
          <cell r="X176">
            <v>0.10613019343506647</v>
          </cell>
          <cell r="Y176">
            <v>0.62229427947310456</v>
          </cell>
          <cell r="Z176">
            <v>0</v>
          </cell>
          <cell r="AA176">
            <v>0</v>
          </cell>
          <cell r="AE176">
            <v>0</v>
          </cell>
          <cell r="AF176">
            <v>0.17518251365551252</v>
          </cell>
          <cell r="AG176">
            <v>0.67353421885943821</v>
          </cell>
          <cell r="AH176">
            <v>0</v>
          </cell>
          <cell r="AI176">
            <v>0</v>
          </cell>
          <cell r="AM176">
            <v>0</v>
          </cell>
          <cell r="AN176">
            <v>0</v>
          </cell>
          <cell r="AO176">
            <v>2.7855223480865721E-3</v>
          </cell>
          <cell r="AP176">
            <v>0</v>
          </cell>
          <cell r="AQ176">
            <v>0</v>
          </cell>
          <cell r="AY176">
            <v>4.8960399468846259E-3</v>
          </cell>
          <cell r="AZ176">
            <v>0.15261932043991042</v>
          </cell>
          <cell r="BA176">
            <v>0.24683965737726518</v>
          </cell>
          <cell r="BB176">
            <v>0</v>
          </cell>
          <cell r="BC176">
            <v>0</v>
          </cell>
          <cell r="BG176">
            <v>1.9368144015485138E-2</v>
          </cell>
          <cell r="BH176">
            <v>0.27768162697781884</v>
          </cell>
          <cell r="BI176">
            <v>0.52490722514598465</v>
          </cell>
          <cell r="BJ176">
            <v>0</v>
          </cell>
          <cell r="BK176">
            <v>0</v>
          </cell>
          <cell r="BO176">
            <v>2.3432710751991485E-2</v>
          </cell>
          <cell r="BP176">
            <v>0.33307121211150692</v>
          </cell>
          <cell r="BQ176">
            <v>0.66402745873724289</v>
          </cell>
          <cell r="BR176">
            <v>0</v>
          </cell>
          <cell r="BS176">
            <v>0</v>
          </cell>
          <cell r="BW176">
            <v>3.8022416755665069E-2</v>
          </cell>
          <cell r="BX176">
            <v>0.394261991663862</v>
          </cell>
          <cell r="BY176">
            <v>0.73702182740283928</v>
          </cell>
          <cell r="BZ176">
            <v>0</v>
          </cell>
          <cell r="CA176">
            <v>0</v>
          </cell>
          <cell r="CE176">
            <v>0</v>
          </cell>
          <cell r="CF176">
            <v>0</v>
          </cell>
          <cell r="CG176">
            <v>2.2558225389783311E-2</v>
          </cell>
          <cell r="CH176">
            <v>0</v>
          </cell>
          <cell r="CI176">
            <v>0</v>
          </cell>
        </row>
        <row r="177">
          <cell r="G177">
            <v>9.5090438491189557E-3</v>
          </cell>
          <cell r="H177">
            <v>0</v>
          </cell>
          <cell r="I177">
            <v>8.6090905096840142E-2</v>
          </cell>
          <cell r="J177">
            <v>0</v>
          </cell>
          <cell r="K177">
            <v>0</v>
          </cell>
          <cell r="O177">
            <v>8.6313835268816697E-3</v>
          </cell>
          <cell r="P177">
            <v>0.10128536089657603</v>
          </cell>
          <cell r="Q177">
            <v>0.50263859236788666</v>
          </cell>
          <cell r="R177">
            <v>0</v>
          </cell>
          <cell r="S177">
            <v>0</v>
          </cell>
          <cell r="W177">
            <v>0</v>
          </cell>
          <cell r="X177">
            <v>7.8030767645536514E-2</v>
          </cell>
          <cell r="Y177">
            <v>0.61759079000055161</v>
          </cell>
          <cell r="Z177">
            <v>0</v>
          </cell>
          <cell r="AA177">
            <v>0</v>
          </cell>
          <cell r="AE177">
            <v>0</v>
          </cell>
          <cell r="AF177">
            <v>0.14593069487231092</v>
          </cell>
          <cell r="AG177">
            <v>0.66559767357178756</v>
          </cell>
          <cell r="AH177">
            <v>0</v>
          </cell>
          <cell r="AI177">
            <v>0</v>
          </cell>
          <cell r="AM177">
            <v>0</v>
          </cell>
          <cell r="AN177">
            <v>0</v>
          </cell>
          <cell r="AO177">
            <v>0</v>
          </cell>
          <cell r="AP177">
            <v>0</v>
          </cell>
          <cell r="AQ177">
            <v>0</v>
          </cell>
          <cell r="AY177">
            <v>4.8960399468846259E-3</v>
          </cell>
          <cell r="AZ177">
            <v>0.15261932043991042</v>
          </cell>
          <cell r="BA177">
            <v>0.24683965737726518</v>
          </cell>
          <cell r="BB177">
            <v>0</v>
          </cell>
          <cell r="BC177">
            <v>0</v>
          </cell>
          <cell r="BG177">
            <v>1.9368144015485138E-2</v>
          </cell>
          <cell r="BH177">
            <v>0.27768162697781884</v>
          </cell>
          <cell r="BI177">
            <v>0.52490722514598465</v>
          </cell>
          <cell r="BJ177">
            <v>0</v>
          </cell>
          <cell r="BK177">
            <v>0</v>
          </cell>
          <cell r="BO177">
            <v>2.3432710751991485E-2</v>
          </cell>
          <cell r="BP177">
            <v>0.33307121211150692</v>
          </cell>
          <cell r="BQ177">
            <v>0.66402745873724289</v>
          </cell>
          <cell r="BR177">
            <v>0</v>
          </cell>
          <cell r="BS177">
            <v>0</v>
          </cell>
          <cell r="BW177">
            <v>3.8022416755665069E-2</v>
          </cell>
          <cell r="BX177">
            <v>0.394261991663862</v>
          </cell>
          <cell r="BY177">
            <v>0.73702182740283928</v>
          </cell>
          <cell r="BZ177">
            <v>0</v>
          </cell>
          <cell r="CA177">
            <v>0</v>
          </cell>
          <cell r="CE177">
            <v>0</v>
          </cell>
          <cell r="CF177">
            <v>0</v>
          </cell>
          <cell r="CG177">
            <v>2.2558225389783311E-2</v>
          </cell>
          <cell r="CH177">
            <v>0</v>
          </cell>
          <cell r="CI177">
            <v>0</v>
          </cell>
        </row>
        <row r="178">
          <cell r="G178">
            <v>2.8483804290494685E-2</v>
          </cell>
          <cell r="H178">
            <v>0.48293804832392523</v>
          </cell>
          <cell r="I178">
            <v>0.52131943181200691</v>
          </cell>
          <cell r="J178">
            <v>0.53555994207858737</v>
          </cell>
          <cell r="K178">
            <v>0.62045831732561407</v>
          </cell>
          <cell r="O178">
            <v>0.10098872358833384</v>
          </cell>
          <cell r="P178">
            <v>0.73782239459455379</v>
          </cell>
          <cell r="Q178">
            <v>0.84881838486695504</v>
          </cell>
          <cell r="R178">
            <v>0.92940038494339294</v>
          </cell>
          <cell r="S178">
            <v>0.98536915517526513</v>
          </cell>
          <cell r="W178">
            <v>7.9948576514153713E-2</v>
          </cell>
          <cell r="X178">
            <v>0.68129315491540932</v>
          </cell>
          <cell r="Y178">
            <v>0.80896177515914247</v>
          </cell>
          <cell r="Z178">
            <v>0.86650932968867966</v>
          </cell>
          <cell r="AA178">
            <v>0.87392138054464907</v>
          </cell>
          <cell r="AE178">
            <v>0.10366693094423661</v>
          </cell>
          <cell r="AF178">
            <v>0.73546843763079872</v>
          </cell>
          <cell r="AG178">
            <v>0.85735603100059599</v>
          </cell>
          <cell r="AH178">
            <v>0.89545916874828946</v>
          </cell>
          <cell r="AI178">
            <v>0.88456287104980946</v>
          </cell>
          <cell r="AM178">
            <v>0</v>
          </cell>
          <cell r="AN178">
            <v>0</v>
          </cell>
          <cell r="AO178">
            <v>7.258208442332266E-2</v>
          </cell>
          <cell r="AP178">
            <v>0.84663930197340975</v>
          </cell>
          <cell r="AQ178">
            <v>0.82077651720951894</v>
          </cell>
          <cell r="AY178">
            <v>2.7381367508161898E-2</v>
          </cell>
          <cell r="AZ178">
            <v>0.49210597458597211</v>
          </cell>
          <cell r="BA178">
            <v>0.51876363172669104</v>
          </cell>
          <cell r="BB178">
            <v>0.52541509275107978</v>
          </cell>
          <cell r="BC178">
            <v>0.58394632767115295</v>
          </cell>
          <cell r="BG178">
            <v>5.9626014983451006E-2</v>
          </cell>
          <cell r="BH178">
            <v>0.63529956127986686</v>
          </cell>
          <cell r="BI178">
            <v>0.73850258289084603</v>
          </cell>
          <cell r="BJ178">
            <v>0.80831830555376127</v>
          </cell>
          <cell r="BK178">
            <v>0.83094959612103614</v>
          </cell>
          <cell r="BO178">
            <v>7.8531307238182885E-2</v>
          </cell>
          <cell r="BP178">
            <v>0.68731190899468664</v>
          </cell>
          <cell r="BQ178">
            <v>0.80750961682135403</v>
          </cell>
          <cell r="BR178">
            <v>0.86656049462469376</v>
          </cell>
          <cell r="BS178">
            <v>0.87258108968667736</v>
          </cell>
          <cell r="BW178">
            <v>0.10228552018251041</v>
          </cell>
          <cell r="BX178">
            <v>0.73821138080509241</v>
          </cell>
          <cell r="BY178">
            <v>0.85594271200191718</v>
          </cell>
          <cell r="BZ178">
            <v>0.892463565162955</v>
          </cell>
          <cell r="CA178">
            <v>0.88673918209389246</v>
          </cell>
          <cell r="CE178">
            <v>0</v>
          </cell>
          <cell r="CF178">
            <v>0</v>
          </cell>
          <cell r="CG178">
            <v>7.0110356509612309E-2</v>
          </cell>
          <cell r="CH178">
            <v>0.83552684058474314</v>
          </cell>
          <cell r="CI178">
            <v>0.78748153120778241</v>
          </cell>
        </row>
        <row r="179">
          <cell r="G179">
            <v>2.8913808955720141E-2</v>
          </cell>
          <cell r="H179">
            <v>0.47007514017182311</v>
          </cell>
          <cell r="I179">
            <v>0.51642999780687093</v>
          </cell>
          <cell r="J179">
            <v>0.52883650131138538</v>
          </cell>
          <cell r="K179">
            <v>0.62581873207849248</v>
          </cell>
          <cell r="O179">
            <v>0.10211183450113856</v>
          </cell>
          <cell r="P179">
            <v>0.73583740016347665</v>
          </cell>
          <cell r="Q179">
            <v>0.85467380073984622</v>
          </cell>
          <cell r="R179">
            <v>0.93978268767906248</v>
          </cell>
          <cell r="S179">
            <v>0.99178276548729372</v>
          </cell>
          <cell r="W179">
            <v>7.8297849375193476E-2</v>
          </cell>
          <cell r="X179">
            <v>0.67205334582050824</v>
          </cell>
          <cell r="Y179">
            <v>0.80740359152844654</v>
          </cell>
          <cell r="Z179">
            <v>0.86470392968685961</v>
          </cell>
          <cell r="AA179">
            <v>0.86365927425189992</v>
          </cell>
          <cell r="AE179">
            <v>0.10180281122462451</v>
          </cell>
          <cell r="AF179">
            <v>0.72682443325868051</v>
          </cell>
          <cell r="AG179">
            <v>0.85378948757618489</v>
          </cell>
          <cell r="AH179">
            <v>0.88976818392550228</v>
          </cell>
          <cell r="AI179">
            <v>0.86725199755062077</v>
          </cell>
          <cell r="AM179">
            <v>0</v>
          </cell>
          <cell r="AN179">
            <v>0</v>
          </cell>
          <cell r="AO179">
            <v>7.4838195162180057E-2</v>
          </cell>
          <cell r="AP179">
            <v>0.85633381102873729</v>
          </cell>
          <cell r="AQ179">
            <v>0.8444481034475082</v>
          </cell>
          <cell r="AY179">
            <v>2.7381367508161898E-2</v>
          </cell>
          <cell r="AZ179">
            <v>0.49210597458597211</v>
          </cell>
          <cell r="BA179">
            <v>0.51876363172669104</v>
          </cell>
          <cell r="BB179">
            <v>0.52541509275107978</v>
          </cell>
          <cell r="BC179">
            <v>0.58394632767115295</v>
          </cell>
          <cell r="BG179">
            <v>5.9626014983451006E-2</v>
          </cell>
          <cell r="BH179">
            <v>0.63529956127986686</v>
          </cell>
          <cell r="BI179">
            <v>0.73850258289084603</v>
          </cell>
          <cell r="BJ179">
            <v>0.80831830555376127</v>
          </cell>
          <cell r="BK179">
            <v>0.83094959612103614</v>
          </cell>
          <cell r="BO179">
            <v>7.8531307238182885E-2</v>
          </cell>
          <cell r="BP179">
            <v>0.68731190899468664</v>
          </cell>
          <cell r="BQ179">
            <v>0.80750961682135403</v>
          </cell>
          <cell r="BR179">
            <v>0.86656049462469376</v>
          </cell>
          <cell r="BS179">
            <v>0.87258108968667736</v>
          </cell>
          <cell r="BW179">
            <v>0.10228552018251041</v>
          </cell>
          <cell r="BX179">
            <v>0.73821138080509241</v>
          </cell>
          <cell r="BY179">
            <v>0.85594271200191718</v>
          </cell>
          <cell r="BZ179">
            <v>0.892463565162955</v>
          </cell>
          <cell r="CA179">
            <v>0.88673918209389246</v>
          </cell>
          <cell r="CE179">
            <v>0</v>
          </cell>
          <cell r="CF179">
            <v>0</v>
          </cell>
          <cell r="CG179">
            <v>7.0110356509612309E-2</v>
          </cell>
          <cell r="CH179">
            <v>0.83552684058474314</v>
          </cell>
          <cell r="CI179">
            <v>0.78748153120778241</v>
          </cell>
        </row>
        <row r="180">
          <cell r="G180">
            <v>2.9284709126008161E-2</v>
          </cell>
          <cell r="H180">
            <v>0.45898024932566817</v>
          </cell>
          <cell r="I180">
            <v>0.512212620527566</v>
          </cell>
          <cell r="J180">
            <v>0.52303720300803069</v>
          </cell>
          <cell r="K180">
            <v>0.63044235341435528</v>
          </cell>
          <cell r="O180">
            <v>0.10308057289515854</v>
          </cell>
          <cell r="P180">
            <v>0.73412524484971686</v>
          </cell>
          <cell r="Q180">
            <v>0.85972438488461078</v>
          </cell>
          <cell r="R180">
            <v>0.94873793436370635</v>
          </cell>
          <cell r="S180">
            <v>0.99731481978639103</v>
          </cell>
          <cell r="W180">
            <v>7.6874016039296084E-2</v>
          </cell>
          <cell r="X180">
            <v>0.66408355608594638</v>
          </cell>
          <cell r="Y180">
            <v>0.80605958151948043</v>
          </cell>
          <cell r="Z180">
            <v>0.86314668340032941</v>
          </cell>
          <cell r="AA180">
            <v>0.85480770291022901</v>
          </cell>
          <cell r="AE180">
            <v>0.1001949162938128</v>
          </cell>
          <cell r="AF180">
            <v>0.71936855439767311</v>
          </cell>
          <cell r="AG180">
            <v>0.85071316847913481</v>
          </cell>
          <cell r="AH180">
            <v>0.88485942964775144</v>
          </cell>
          <cell r="AI180">
            <v>0.85232051785302942</v>
          </cell>
          <cell r="AM180">
            <v>0</v>
          </cell>
          <cell r="AN180">
            <v>0</v>
          </cell>
          <cell r="AO180">
            <v>7.6784201624207862E-2</v>
          </cell>
          <cell r="AP180">
            <v>0.86469580184014982</v>
          </cell>
          <cell r="AQ180">
            <v>0.86486601068592028</v>
          </cell>
          <cell r="AY180">
            <v>2.7381367508161898E-2</v>
          </cell>
          <cell r="AZ180">
            <v>0.49210597458597211</v>
          </cell>
          <cell r="BA180">
            <v>0.51876363172669104</v>
          </cell>
          <cell r="BB180">
            <v>0.52541509275107978</v>
          </cell>
          <cell r="BC180">
            <v>0.58394632767115295</v>
          </cell>
          <cell r="BG180">
            <v>5.9626014983451006E-2</v>
          </cell>
          <cell r="BH180">
            <v>0.63529956127986686</v>
          </cell>
          <cell r="BI180">
            <v>0.73850258289084603</v>
          </cell>
          <cell r="BJ180">
            <v>0.80831830555376127</v>
          </cell>
          <cell r="BK180">
            <v>0.83094959612103614</v>
          </cell>
          <cell r="BO180">
            <v>7.8531307238182885E-2</v>
          </cell>
          <cell r="BP180">
            <v>0.68731190899468664</v>
          </cell>
          <cell r="BQ180">
            <v>0.80750961682135403</v>
          </cell>
          <cell r="BR180">
            <v>0.86656049462469376</v>
          </cell>
          <cell r="BS180">
            <v>0.87258108968667736</v>
          </cell>
          <cell r="BW180">
            <v>0.10228552018251041</v>
          </cell>
          <cell r="BX180">
            <v>0.73821138080509241</v>
          </cell>
          <cell r="BY180">
            <v>0.85594271200191718</v>
          </cell>
          <cell r="BZ180">
            <v>0.892463565162955</v>
          </cell>
          <cell r="CA180">
            <v>0.88673918209389246</v>
          </cell>
          <cell r="CE180">
            <v>0</v>
          </cell>
          <cell r="CF180">
            <v>0</v>
          </cell>
          <cell r="CG180">
            <v>7.0110356509612309E-2</v>
          </cell>
          <cell r="CH180">
            <v>0.83552684058474314</v>
          </cell>
          <cell r="CI180">
            <v>0.78748153120778241</v>
          </cell>
        </row>
        <row r="181">
          <cell r="G181">
            <v>2.9610806614999173E-2</v>
          </cell>
          <cell r="H181">
            <v>0.44922555969381661</v>
          </cell>
          <cell r="I181">
            <v>0.50850467900831264</v>
          </cell>
          <cell r="J181">
            <v>0.51793842774145338</v>
          </cell>
          <cell r="K181">
            <v>0.63450746696364091</v>
          </cell>
          <cell r="O181">
            <v>0.10393229306971061</v>
          </cell>
          <cell r="P181">
            <v>0.73261990839180646</v>
          </cell>
          <cell r="Q181">
            <v>0.86416488650602175</v>
          </cell>
          <cell r="R181">
            <v>0.95661143696924489</v>
          </cell>
          <cell r="S181">
            <v>1</v>
          </cell>
          <cell r="W181">
            <v>7.5622173865114051E-2</v>
          </cell>
          <cell r="X181">
            <v>0.65707647270227254</v>
          </cell>
          <cell r="Y181">
            <v>0.80487792045752327</v>
          </cell>
          <cell r="Z181">
            <v>0.86177754381922933</v>
          </cell>
          <cell r="AA181">
            <v>0.84702535224184772</v>
          </cell>
          <cell r="AE181">
            <v>9.8781246143454265E-2</v>
          </cell>
          <cell r="AF181">
            <v>0.71281330430731149</v>
          </cell>
          <cell r="AG181">
            <v>0.84800845164898575</v>
          </cell>
          <cell r="AH181">
            <v>0.88054362563287203</v>
          </cell>
          <cell r="AI181">
            <v>0.83919267800188091</v>
          </cell>
          <cell r="AM181">
            <v>0</v>
          </cell>
          <cell r="AN181">
            <v>0</v>
          </cell>
          <cell r="AO181">
            <v>7.8495141310039693E-2</v>
          </cell>
          <cell r="AP181">
            <v>0.87204771058812935</v>
          </cell>
          <cell r="AQ181">
            <v>0.88281754809213719</v>
          </cell>
          <cell r="AY181">
            <v>2.7381367508161898E-2</v>
          </cell>
          <cell r="AZ181">
            <v>0.49210597458597211</v>
          </cell>
          <cell r="BA181">
            <v>0.51876363172669104</v>
          </cell>
          <cell r="BB181">
            <v>0.52541509275107978</v>
          </cell>
          <cell r="BC181">
            <v>0.58394632767115295</v>
          </cell>
          <cell r="BG181">
            <v>5.9626014983451006E-2</v>
          </cell>
          <cell r="BH181">
            <v>0.63529956127986686</v>
          </cell>
          <cell r="BI181">
            <v>0.73850258289084603</v>
          </cell>
          <cell r="BJ181">
            <v>0.80831830555376127</v>
          </cell>
          <cell r="BK181">
            <v>0.83094959612103614</v>
          </cell>
          <cell r="BO181">
            <v>7.8531307238182885E-2</v>
          </cell>
          <cell r="BP181">
            <v>0.68731190899468664</v>
          </cell>
          <cell r="BQ181">
            <v>0.80750961682135403</v>
          </cell>
          <cell r="BR181">
            <v>0.86656049462469376</v>
          </cell>
          <cell r="BS181">
            <v>0.87258108968667736</v>
          </cell>
          <cell r="BW181">
            <v>0.10228552018251041</v>
          </cell>
          <cell r="BX181">
            <v>0.73821138080509241</v>
          </cell>
          <cell r="BY181">
            <v>0.85594271200191718</v>
          </cell>
          <cell r="BZ181">
            <v>0.892463565162955</v>
          </cell>
          <cell r="CA181">
            <v>0.88673918209389246</v>
          </cell>
          <cell r="CE181">
            <v>0</v>
          </cell>
          <cell r="CF181">
            <v>0</v>
          </cell>
          <cell r="CG181">
            <v>7.0110356509612309E-2</v>
          </cell>
          <cell r="CH181">
            <v>0.83552684058474314</v>
          </cell>
          <cell r="CI181">
            <v>0.78748153120778241</v>
          </cell>
        </row>
        <row r="182">
          <cell r="G182">
            <v>2.9901768024328743E-2</v>
          </cell>
          <cell r="H182">
            <v>0.44052191020654852</v>
          </cell>
          <cell r="I182">
            <v>0.50519625767243626</v>
          </cell>
          <cell r="J182">
            <v>0.51338903105027267</v>
          </cell>
          <cell r="K182">
            <v>0.63813457605621493</v>
          </cell>
          <cell r="O182">
            <v>0.10469224281084132</v>
          </cell>
          <cell r="P182">
            <v>0.73127676766826399</v>
          </cell>
          <cell r="Q182">
            <v>0.86812693667050977</v>
          </cell>
          <cell r="R182">
            <v>0.96363659199744167</v>
          </cell>
          <cell r="S182">
            <v>1</v>
          </cell>
          <cell r="W182">
            <v>7.4505214135110631E-2</v>
          </cell>
          <cell r="X182">
            <v>0.65082438268185605</v>
          </cell>
          <cell r="Y182">
            <v>0.80382358002392851</v>
          </cell>
          <cell r="Z182">
            <v>0.86055592514526047</v>
          </cell>
          <cell r="AA182">
            <v>0.84008152778807665</v>
          </cell>
          <cell r="AE182">
            <v>9.7519894942780655E-2</v>
          </cell>
          <cell r="AF182">
            <v>0.70696436382420358</v>
          </cell>
          <cell r="AG182">
            <v>0.84559516038699978</v>
          </cell>
          <cell r="AH182">
            <v>0.87669283726144087</v>
          </cell>
          <cell r="AI182">
            <v>0.82747932566555449</v>
          </cell>
          <cell r="AM182">
            <v>0</v>
          </cell>
          <cell r="AN182">
            <v>0</v>
          </cell>
          <cell r="AO182">
            <v>8.0021732096763706E-2</v>
          </cell>
          <cell r="AP182">
            <v>0.87860747201773493</v>
          </cell>
          <cell r="AQ182">
            <v>0.89883485825145981</v>
          </cell>
          <cell r="AY182">
            <v>2.7381367508161898E-2</v>
          </cell>
          <cell r="AZ182">
            <v>0.49210597458597211</v>
          </cell>
          <cell r="BA182">
            <v>0.51876363172669104</v>
          </cell>
          <cell r="BB182">
            <v>0.52541509275107978</v>
          </cell>
          <cell r="BC182">
            <v>0.58394632767115295</v>
          </cell>
          <cell r="BG182">
            <v>5.9626014983451006E-2</v>
          </cell>
          <cell r="BH182">
            <v>0.63529956127986686</v>
          </cell>
          <cell r="BI182">
            <v>0.73850258289084603</v>
          </cell>
          <cell r="BJ182">
            <v>0.80831830555376127</v>
          </cell>
          <cell r="BK182">
            <v>0.83094959612103614</v>
          </cell>
          <cell r="BO182">
            <v>7.8531307238182885E-2</v>
          </cell>
          <cell r="BP182">
            <v>0.68731190899468664</v>
          </cell>
          <cell r="BQ182">
            <v>0.80750961682135403</v>
          </cell>
          <cell r="BR182">
            <v>0.86656049462469376</v>
          </cell>
          <cell r="BS182">
            <v>0.87258108968667736</v>
          </cell>
          <cell r="BW182">
            <v>0.10228552018251041</v>
          </cell>
          <cell r="BX182">
            <v>0.73821138080509241</v>
          </cell>
          <cell r="BY182">
            <v>0.85594271200191718</v>
          </cell>
          <cell r="BZ182">
            <v>0.892463565162955</v>
          </cell>
          <cell r="CA182">
            <v>0.88673918209389246</v>
          </cell>
          <cell r="CE182">
            <v>0</v>
          </cell>
          <cell r="CF182">
            <v>0</v>
          </cell>
          <cell r="CG182">
            <v>7.0110356509612309E-2</v>
          </cell>
          <cell r="CH182">
            <v>0.83552684058474314</v>
          </cell>
          <cell r="CI182">
            <v>0.78748153120778241</v>
          </cell>
        </row>
        <row r="183">
          <cell r="G183">
            <v>3.0164433886311064E-2</v>
          </cell>
          <cell r="H183">
            <v>0.43266467717955365</v>
          </cell>
          <cell r="I183">
            <v>0.50220957519797671</v>
          </cell>
          <cell r="J183">
            <v>0.50928205615576028</v>
          </cell>
          <cell r="K183">
            <v>0.64140895439559709</v>
          </cell>
          <cell r="O183">
            <v>0.10537828861422563</v>
          </cell>
          <cell r="P183">
            <v>0.73006424530412728</v>
          </cell>
          <cell r="Q183">
            <v>0.87170368358024741</v>
          </cell>
          <cell r="R183">
            <v>0.96997856155722828</v>
          </cell>
          <cell r="S183">
            <v>1</v>
          </cell>
          <cell r="W183">
            <v>7.3496877012476702E-2</v>
          </cell>
          <cell r="X183">
            <v>0.64518029875269278</v>
          </cell>
          <cell r="Y183">
            <v>0.80287177256791198</v>
          </cell>
          <cell r="Z183">
            <v>0.85945310699920086</v>
          </cell>
          <cell r="AA183">
            <v>0.83381297953005751</v>
          </cell>
          <cell r="AE183">
            <v>9.6381208196827717E-2</v>
          </cell>
          <cell r="AF183">
            <v>0.70168422376295347</v>
          </cell>
          <cell r="AG183">
            <v>0.84341655797025827</v>
          </cell>
          <cell r="AH183">
            <v>0.87321653210735151</v>
          </cell>
          <cell r="AI183">
            <v>0.81690507873977458</v>
          </cell>
          <cell r="AM183">
            <v>0</v>
          </cell>
          <cell r="AN183">
            <v>0</v>
          </cell>
          <cell r="AO183">
            <v>8.1399864288978038E-2</v>
          </cell>
          <cell r="AP183">
            <v>0.88452930678708075</v>
          </cell>
          <cell r="AQ183">
            <v>0.91329450975414816</v>
          </cell>
          <cell r="AY183">
            <v>2.7381367508161898E-2</v>
          </cell>
          <cell r="AZ183">
            <v>0.49210597458597211</v>
          </cell>
          <cell r="BA183">
            <v>0.51876363172669104</v>
          </cell>
          <cell r="BB183">
            <v>0.52541509275107978</v>
          </cell>
          <cell r="BC183">
            <v>0.58394632767115295</v>
          </cell>
          <cell r="BG183">
            <v>5.9626014983451006E-2</v>
          </cell>
          <cell r="BH183">
            <v>0.63529956127986686</v>
          </cell>
          <cell r="BI183">
            <v>0.73850258289084603</v>
          </cell>
          <cell r="BJ183">
            <v>0.80831830555376127</v>
          </cell>
          <cell r="BK183">
            <v>0.83094959612103614</v>
          </cell>
          <cell r="BO183">
            <v>7.8531307238182885E-2</v>
          </cell>
          <cell r="BP183">
            <v>0.68731190899468664</v>
          </cell>
          <cell r="BQ183">
            <v>0.80750961682135403</v>
          </cell>
          <cell r="BR183">
            <v>0.86656049462469376</v>
          </cell>
          <cell r="BS183">
            <v>0.87258108968667736</v>
          </cell>
          <cell r="BW183">
            <v>0.10228552018251041</v>
          </cell>
          <cell r="BX183">
            <v>0.73821138080509241</v>
          </cell>
          <cell r="BY183">
            <v>0.85594271200191718</v>
          </cell>
          <cell r="BZ183">
            <v>0.892463565162955</v>
          </cell>
          <cell r="CA183">
            <v>0.88673918209389246</v>
          </cell>
          <cell r="CE183">
            <v>0</v>
          </cell>
          <cell r="CF183">
            <v>0</v>
          </cell>
          <cell r="CG183">
            <v>7.0110356509612309E-2</v>
          </cell>
          <cell r="CH183">
            <v>0.83552684058474314</v>
          </cell>
          <cell r="CI183">
            <v>0.78748153120778241</v>
          </cell>
        </row>
        <row r="184">
          <cell r="G184">
            <v>1.3313508706745508E-2</v>
          </cell>
          <cell r="H184">
            <v>0.57783348063684614</v>
          </cell>
          <cell r="I184">
            <v>0.58123638357516538</v>
          </cell>
          <cell r="J184">
            <v>0.5974365091111129</v>
          </cell>
          <cell r="K184">
            <v>0.41665922197681665</v>
          </cell>
          <cell r="O184">
            <v>4.3255265068928739E-2</v>
          </cell>
          <cell r="P184">
            <v>0.82271201144058337</v>
          </cell>
          <cell r="Q184">
            <v>0.92276294060672992</v>
          </cell>
          <cell r="R184">
            <v>0.99512379222601566</v>
          </cell>
          <cell r="S184">
            <v>0.83057377221780038</v>
          </cell>
          <cell r="W184">
            <v>3.5890408972285896E-2</v>
          </cell>
          <cell r="X184">
            <v>0.7740355246217836</v>
          </cell>
          <cell r="Y184">
            <v>0.89453833391539517</v>
          </cell>
          <cell r="Z184">
            <v>0.93817433068693101</v>
          </cell>
          <cell r="AA184">
            <v>0.82296124679540505</v>
          </cell>
          <cell r="AE184">
            <v>4.7998531809006408E-2</v>
          </cell>
          <cell r="AF184">
            <v>0.81990032155309966</v>
          </cell>
          <cell r="AG184">
            <v>0.93516439915605531</v>
          </cell>
          <cell r="AH184">
            <v>0.94016737350596535</v>
          </cell>
          <cell r="AI184">
            <v>0.83804403744519818</v>
          </cell>
          <cell r="AM184">
            <v>0</v>
          </cell>
          <cell r="AN184">
            <v>0</v>
          </cell>
          <cell r="AO184">
            <v>1.7977833058252173E-2</v>
          </cell>
          <cell r="AP184">
            <v>0.90094066254050631</v>
          </cell>
          <cell r="AQ184">
            <v>0.73940913220633253</v>
          </cell>
          <cell r="AY184">
            <v>1.2822189182999646E-2</v>
          </cell>
          <cell r="AZ184">
            <v>0.59006764599824513</v>
          </cell>
          <cell r="BA184">
            <v>0.56292759418967997</v>
          </cell>
          <cell r="BB184">
            <v>0.60422774578080996</v>
          </cell>
          <cell r="BC184">
            <v>0.40480270302738303</v>
          </cell>
          <cell r="BG184">
            <v>2.7863977493479887E-2</v>
          </cell>
          <cell r="BH184">
            <v>0.74164315838943717</v>
          </cell>
          <cell r="BI184">
            <v>0.81962930933915279</v>
          </cell>
          <cell r="BJ184">
            <v>0.89099933128050746</v>
          </cell>
          <cell r="BK184">
            <v>0.69656641337921499</v>
          </cell>
          <cell r="BO184">
            <v>3.7249589963860588E-2</v>
          </cell>
          <cell r="BP184">
            <v>0.78643421963310811</v>
          </cell>
          <cell r="BQ184">
            <v>0.88845436487543838</v>
          </cell>
          <cell r="BR184">
            <v>0.93749204057725133</v>
          </cell>
          <cell r="BS184">
            <v>0.78403836516160941</v>
          </cell>
          <cell r="BW184">
            <v>4.8342572932409227E-2</v>
          </cell>
          <cell r="BX184">
            <v>0.82715173238718098</v>
          </cell>
          <cell r="BY184">
            <v>0.92542058928023729</v>
          </cell>
          <cell r="BZ184">
            <v>0.9476496495024368</v>
          </cell>
          <cell r="CA184">
            <v>0.79229896757596174</v>
          </cell>
          <cell r="CE184">
            <v>0</v>
          </cell>
          <cell r="CF184">
            <v>0</v>
          </cell>
          <cell r="CG184">
            <v>1.9150966854564799E-2</v>
          </cell>
          <cell r="CH184">
            <v>0.90875158277691992</v>
          </cell>
          <cell r="CI184">
            <v>0.67818614924375686</v>
          </cell>
        </row>
        <row r="185">
          <cell r="G185">
            <v>1.3328432012970595E-2</v>
          </cell>
          <cell r="H185">
            <v>0.56744464446326237</v>
          </cell>
          <cell r="I185">
            <v>0.58983628955790168</v>
          </cell>
          <cell r="J185">
            <v>0.59626590321535633</v>
          </cell>
          <cell r="K185">
            <v>0.40022963991546207</v>
          </cell>
          <cell r="O185">
            <v>4.4908303188001805E-2</v>
          </cell>
          <cell r="P185">
            <v>0.82326053143876698</v>
          </cell>
          <cell r="Q185">
            <v>0.93896629994128211</v>
          </cell>
          <cell r="R185">
            <v>1</v>
          </cell>
          <cell r="S185">
            <v>0.85392315660587315</v>
          </cell>
          <cell r="W185">
            <v>3.623917682057775E-2</v>
          </cell>
          <cell r="X185">
            <v>0.76644818629348843</v>
          </cell>
          <cell r="Y185">
            <v>0.90185177002255279</v>
          </cell>
          <cell r="Z185">
            <v>0.94046219952454979</v>
          </cell>
          <cell r="AA185">
            <v>0.84702068105501127</v>
          </cell>
          <cell r="AE185">
            <v>4.8199649987780736E-2</v>
          </cell>
          <cell r="AF185">
            <v>0.80989791979497672</v>
          </cell>
          <cell r="AG185">
            <v>0.9398097679615196</v>
          </cell>
          <cell r="AH185">
            <v>0.93279533923927727</v>
          </cell>
          <cell r="AI185">
            <v>0.86182845150124199</v>
          </cell>
          <cell r="AM185">
            <v>0</v>
          </cell>
          <cell r="AN185">
            <v>0</v>
          </cell>
          <cell r="AO185">
            <v>1.8991460877049234E-2</v>
          </cell>
          <cell r="AP185">
            <v>0.89418223326104362</v>
          </cell>
          <cell r="AQ185">
            <v>0.77208091192647976</v>
          </cell>
          <cell r="AY185">
            <v>1.2822189182999646E-2</v>
          </cell>
          <cell r="AZ185">
            <v>0.59006764599824513</v>
          </cell>
          <cell r="BA185">
            <v>0.56292759418967997</v>
          </cell>
          <cell r="BB185">
            <v>0.60422774578080996</v>
          </cell>
          <cell r="BC185">
            <v>0.40480270302738303</v>
          </cell>
          <cell r="BG185">
            <v>2.7863977493479887E-2</v>
          </cell>
          <cell r="BH185">
            <v>0.74164315838943717</v>
          </cell>
          <cell r="BI185">
            <v>0.81962930933915279</v>
          </cell>
          <cell r="BJ185">
            <v>0.89099933128050746</v>
          </cell>
          <cell r="BK185">
            <v>0.69656641337921499</v>
          </cell>
          <cell r="BO185">
            <v>3.7249589963860588E-2</v>
          </cell>
          <cell r="BP185">
            <v>0.78643421963310811</v>
          </cell>
          <cell r="BQ185">
            <v>0.88845436487543838</v>
          </cell>
          <cell r="BR185">
            <v>0.93749204057725133</v>
          </cell>
          <cell r="BS185">
            <v>0.78403836516160941</v>
          </cell>
          <cell r="BW185">
            <v>4.8342572932409227E-2</v>
          </cell>
          <cell r="BX185">
            <v>0.82715173238718098</v>
          </cell>
          <cell r="BY185">
            <v>0.92542058928023729</v>
          </cell>
          <cell r="BZ185">
            <v>0.9476496495024368</v>
          </cell>
          <cell r="CA185">
            <v>0.79229896757596174</v>
          </cell>
          <cell r="CE185">
            <v>0</v>
          </cell>
          <cell r="CF185">
            <v>0</v>
          </cell>
          <cell r="CG185">
            <v>1.9150966854564799E-2</v>
          </cell>
          <cell r="CH185">
            <v>0.90875158277691992</v>
          </cell>
          <cell r="CI185">
            <v>0.67818614924375686</v>
          </cell>
        </row>
        <row r="186">
          <cell r="G186">
            <v>1.3341304098479815E-2</v>
          </cell>
          <cell r="H186">
            <v>0.55848376236711972</v>
          </cell>
          <cell r="I186">
            <v>0.59725413138942107</v>
          </cell>
          <cell r="J186">
            <v>0.59525619806285845</v>
          </cell>
          <cell r="K186">
            <v>0.38605831742266439</v>
          </cell>
          <cell r="O186">
            <v>4.6334129857894632E-2</v>
          </cell>
          <cell r="P186">
            <v>0.82373365691201283</v>
          </cell>
          <cell r="Q186">
            <v>0.95294249420715682</v>
          </cell>
          <cell r="R186">
            <v>1</v>
          </cell>
          <cell r="S186">
            <v>0.87406314890366832</v>
          </cell>
          <cell r="W186">
            <v>3.6540006241241381E-2</v>
          </cell>
          <cell r="X186">
            <v>0.75990373385941523</v>
          </cell>
          <cell r="Y186">
            <v>0.90815996832108303</v>
          </cell>
          <cell r="Z186">
            <v>0.94243559890854156</v>
          </cell>
          <cell r="AA186">
            <v>0.86777312628544301</v>
          </cell>
          <cell r="AE186">
            <v>4.8373124307451915E-2</v>
          </cell>
          <cell r="AF186">
            <v>0.80127035638602651</v>
          </cell>
          <cell r="AG186">
            <v>0.94381662700360458</v>
          </cell>
          <cell r="AH186">
            <v>0.92643659714644411</v>
          </cell>
          <cell r="AI186">
            <v>0.88234367828131</v>
          </cell>
          <cell r="AM186">
            <v>0</v>
          </cell>
          <cell r="AN186">
            <v>0</v>
          </cell>
          <cell r="AO186">
            <v>1.986576471838869E-2</v>
          </cell>
          <cell r="AP186">
            <v>0.88835275564521832</v>
          </cell>
          <cell r="AQ186">
            <v>0.80026192864977919</v>
          </cell>
          <cell r="AY186">
            <v>1.2822189182999646E-2</v>
          </cell>
          <cell r="AZ186">
            <v>0.59006764599824513</v>
          </cell>
          <cell r="BA186">
            <v>0.56292759418967997</v>
          </cell>
          <cell r="BB186">
            <v>0.60422774578080996</v>
          </cell>
          <cell r="BC186">
            <v>0.40480270302738303</v>
          </cell>
          <cell r="BG186">
            <v>2.7863977493479887E-2</v>
          </cell>
          <cell r="BH186">
            <v>0.74164315838943717</v>
          </cell>
          <cell r="BI186">
            <v>0.81962930933915279</v>
          </cell>
          <cell r="BJ186">
            <v>0.89099933128050746</v>
          </cell>
          <cell r="BK186">
            <v>0.69656641337921499</v>
          </cell>
          <cell r="BO186">
            <v>3.7249589963860588E-2</v>
          </cell>
          <cell r="BP186">
            <v>0.78643421963310811</v>
          </cell>
          <cell r="BQ186">
            <v>0.88845436487543838</v>
          </cell>
          <cell r="BR186">
            <v>0.93749204057725133</v>
          </cell>
          <cell r="BS186">
            <v>0.78403836516160941</v>
          </cell>
          <cell r="BW186">
            <v>4.8342572932409227E-2</v>
          </cell>
          <cell r="BX186">
            <v>0.82715173238718098</v>
          </cell>
          <cell r="BY186">
            <v>0.92542058928023729</v>
          </cell>
          <cell r="BZ186">
            <v>0.9476496495024368</v>
          </cell>
          <cell r="CA186">
            <v>0.79229896757596174</v>
          </cell>
          <cell r="CE186">
            <v>0</v>
          </cell>
          <cell r="CF186">
            <v>0</v>
          </cell>
          <cell r="CG186">
            <v>1.9150966854564799E-2</v>
          </cell>
          <cell r="CH186">
            <v>0.90875158277691992</v>
          </cell>
          <cell r="CI186">
            <v>0.67818614924375686</v>
          </cell>
        </row>
        <row r="187">
          <cell r="G187">
            <v>1.3352621307526591E-2</v>
          </cell>
          <cell r="H187">
            <v>0.55060530507650307</v>
          </cell>
          <cell r="I187">
            <v>0.60377593911227168</v>
          </cell>
          <cell r="J187">
            <v>0.59436845968680119</v>
          </cell>
          <cell r="K187">
            <v>0.37359881200643713</v>
          </cell>
          <cell r="O187">
            <v>4.7587724582392625E-2</v>
          </cell>
          <cell r="P187">
            <v>0.82414963145492914</v>
          </cell>
          <cell r="Q187">
            <v>0.96523044180290263</v>
          </cell>
          <cell r="R187">
            <v>1</v>
          </cell>
          <cell r="S187">
            <v>0.89177034195108429</v>
          </cell>
          <cell r="W187">
            <v>3.6804497138123025E-2</v>
          </cell>
          <cell r="X187">
            <v>0.75414981494394229</v>
          </cell>
          <cell r="Y187">
            <v>0.91370617128888088</v>
          </cell>
          <cell r="Z187">
            <v>0.94417062260345219</v>
          </cell>
          <cell r="AA187">
            <v>0.8860187913516312</v>
          </cell>
          <cell r="AE187">
            <v>4.8525643892453091E-2</v>
          </cell>
          <cell r="AF187">
            <v>0.79368495473580714</v>
          </cell>
          <cell r="AG187">
            <v>0.94733947971987653</v>
          </cell>
          <cell r="AH187">
            <v>0.92084595579407125</v>
          </cell>
          <cell r="AI187">
            <v>0.90038077956887841</v>
          </cell>
          <cell r="AM187">
            <v>0</v>
          </cell>
          <cell r="AN187">
            <v>0</v>
          </cell>
          <cell r="AO187">
            <v>2.0634457509914231E-2</v>
          </cell>
          <cell r="AP187">
            <v>0.88322744655955854</v>
          </cell>
          <cell r="AQ187">
            <v>0.82503883501664732</v>
          </cell>
          <cell r="AY187">
            <v>1.2822189182999646E-2</v>
          </cell>
          <cell r="AZ187">
            <v>0.59006764599824513</v>
          </cell>
          <cell r="BA187">
            <v>0.56292759418967997</v>
          </cell>
          <cell r="BB187">
            <v>0.60422774578080996</v>
          </cell>
          <cell r="BC187">
            <v>0.40480270302738303</v>
          </cell>
          <cell r="BG187">
            <v>2.7863977493479887E-2</v>
          </cell>
          <cell r="BH187">
            <v>0.74164315838943717</v>
          </cell>
          <cell r="BI187">
            <v>0.81962930933915279</v>
          </cell>
          <cell r="BJ187">
            <v>0.89099933128050746</v>
          </cell>
          <cell r="BK187">
            <v>0.69656641337921499</v>
          </cell>
          <cell r="BO187">
            <v>3.7249589963860588E-2</v>
          </cell>
          <cell r="BP187">
            <v>0.78643421963310811</v>
          </cell>
          <cell r="BQ187">
            <v>0.88845436487543838</v>
          </cell>
          <cell r="BR187">
            <v>0.93749204057725133</v>
          </cell>
          <cell r="BS187">
            <v>0.78403836516160941</v>
          </cell>
          <cell r="BW187">
            <v>4.8342572932409227E-2</v>
          </cell>
          <cell r="BX187">
            <v>0.82715173238718098</v>
          </cell>
          <cell r="BY187">
            <v>0.92542058928023729</v>
          </cell>
          <cell r="BZ187">
            <v>0.9476496495024368</v>
          </cell>
          <cell r="CA187">
            <v>0.79229896757596174</v>
          </cell>
          <cell r="CE187">
            <v>0</v>
          </cell>
          <cell r="CF187">
            <v>0</v>
          </cell>
          <cell r="CG187">
            <v>1.9150966854564799E-2</v>
          </cell>
          <cell r="CH187">
            <v>0.90875158277691992</v>
          </cell>
          <cell r="CI187">
            <v>0.67818614924375686</v>
          </cell>
        </row>
        <row r="188">
          <cell r="G188">
            <v>1.3362719119392961E-2</v>
          </cell>
          <cell r="H188">
            <v>0.54357572921649444</v>
          </cell>
          <cell r="I188">
            <v>0.60959504054812896</v>
          </cell>
          <cell r="J188">
            <v>0.59357637260323382</v>
          </cell>
          <cell r="K188">
            <v>0.36248178296499367</v>
          </cell>
          <cell r="O188">
            <v>4.8706248030385507E-2</v>
          </cell>
          <cell r="P188">
            <v>0.82452078592050526</v>
          </cell>
          <cell r="Q188">
            <v>0.97619439789250195</v>
          </cell>
          <cell r="R188">
            <v>1</v>
          </cell>
          <cell r="S188">
            <v>0.90756963516333222</v>
          </cell>
          <cell r="W188">
            <v>3.7040489890933351E-2</v>
          </cell>
          <cell r="X188">
            <v>0.74901586447411761</v>
          </cell>
          <cell r="Y188">
            <v>0.91865478661533229</v>
          </cell>
          <cell r="Z188">
            <v>0.94571870241557643</v>
          </cell>
          <cell r="AA188">
            <v>0.90229853774967739</v>
          </cell>
          <cell r="AE188">
            <v>4.8661729924699498E-2</v>
          </cell>
          <cell r="AF188">
            <v>0.78691685860201721</v>
          </cell>
          <cell r="AG188">
            <v>0.95048275504640078</v>
          </cell>
          <cell r="AH188">
            <v>0.91585769019296015</v>
          </cell>
          <cell r="AI188">
            <v>0.9164744343439869</v>
          </cell>
          <cell r="AM188">
            <v>0</v>
          </cell>
          <cell r="AN188">
            <v>0</v>
          </cell>
          <cell r="AO188">
            <v>2.1320325833082812E-2</v>
          </cell>
          <cell r="AP188">
            <v>0.87865437499305432</v>
          </cell>
          <cell r="AQ188">
            <v>0.84714609998712176</v>
          </cell>
          <cell r="AY188">
            <v>1.2822189182999646E-2</v>
          </cell>
          <cell r="AZ188">
            <v>0.59006764599824513</v>
          </cell>
          <cell r="BA188">
            <v>0.56292759418967997</v>
          </cell>
          <cell r="BB188">
            <v>0.60422774578080996</v>
          </cell>
          <cell r="BC188">
            <v>0.40480270302738303</v>
          </cell>
          <cell r="BG188">
            <v>2.7863977493479887E-2</v>
          </cell>
          <cell r="BH188">
            <v>0.74164315838943717</v>
          </cell>
          <cell r="BI188">
            <v>0.81962930933915279</v>
          </cell>
          <cell r="BJ188">
            <v>0.89099933128050746</v>
          </cell>
          <cell r="BK188">
            <v>0.69656641337921499</v>
          </cell>
          <cell r="BO188">
            <v>3.7249589963860588E-2</v>
          </cell>
          <cell r="BP188">
            <v>0.78643421963310811</v>
          </cell>
          <cell r="BQ188">
            <v>0.88845436487543838</v>
          </cell>
          <cell r="BR188">
            <v>0.93749204057725133</v>
          </cell>
          <cell r="BS188">
            <v>0.78403836516160941</v>
          </cell>
          <cell r="BW188">
            <v>4.8342572932409227E-2</v>
          </cell>
          <cell r="BX188">
            <v>0.82715173238718098</v>
          </cell>
          <cell r="BY188">
            <v>0.92542058928023729</v>
          </cell>
          <cell r="BZ188">
            <v>0.9476496495024368</v>
          </cell>
          <cell r="CA188">
            <v>0.79229896757596174</v>
          </cell>
          <cell r="CE188">
            <v>0</v>
          </cell>
          <cell r="CF188">
            <v>0</v>
          </cell>
          <cell r="CG188">
            <v>1.9150966854564799E-2</v>
          </cell>
          <cell r="CH188">
            <v>0.90875158277691992</v>
          </cell>
          <cell r="CI188">
            <v>0.67818614924375686</v>
          </cell>
        </row>
        <row r="189">
          <cell r="G189">
            <v>1.337183493466251E-2</v>
          </cell>
          <cell r="H189">
            <v>0.53722976874395689</v>
          </cell>
          <cell r="I189">
            <v>0.6148482433633542</v>
          </cell>
          <cell r="J189">
            <v>0.59286131476429327</v>
          </cell>
          <cell r="K189">
            <v>0.35244586781534681</v>
          </cell>
          <cell r="O189">
            <v>4.9715996801851292E-2</v>
          </cell>
          <cell r="P189">
            <v>0.82485584618796048</v>
          </cell>
          <cell r="Q189">
            <v>0.9860921261982819</v>
          </cell>
          <cell r="R189">
            <v>1</v>
          </cell>
          <cell r="S189">
            <v>0.92183247153008208</v>
          </cell>
          <cell r="W189">
            <v>3.7253532713283355E-2</v>
          </cell>
          <cell r="X189">
            <v>0.7443811827524478</v>
          </cell>
          <cell r="Y189">
            <v>0.92312215674986786</v>
          </cell>
          <cell r="Z189">
            <v>0.94711623385868426</v>
          </cell>
          <cell r="AA189">
            <v>0.91699510397249506</v>
          </cell>
          <cell r="AE189">
            <v>4.8784581800644558E-2</v>
          </cell>
          <cell r="AF189">
            <v>0.78080694935646666</v>
          </cell>
          <cell r="AG189">
            <v>0.95332035170566798</v>
          </cell>
          <cell r="AH189">
            <v>0.91135452571169218</v>
          </cell>
          <cell r="AI189">
            <v>0.93100300606657416</v>
          </cell>
          <cell r="AM189">
            <v>0</v>
          </cell>
          <cell r="AN189">
            <v>0</v>
          </cell>
          <cell r="AO189">
            <v>2.1939494521901561E-2</v>
          </cell>
          <cell r="AP189">
            <v>0.87452602756825171</v>
          </cell>
          <cell r="AQ189">
            <v>0.86710346760821366</v>
          </cell>
          <cell r="AY189">
            <v>1.2822189182999646E-2</v>
          </cell>
          <cell r="AZ189">
            <v>0.59006764599824513</v>
          </cell>
          <cell r="BA189">
            <v>0.56292759418967997</v>
          </cell>
          <cell r="BB189">
            <v>0.60422774578080996</v>
          </cell>
          <cell r="BC189">
            <v>0.40480270302738303</v>
          </cell>
          <cell r="BG189">
            <v>2.7863977493479887E-2</v>
          </cell>
          <cell r="BH189">
            <v>0.74164315838943717</v>
          </cell>
          <cell r="BI189">
            <v>0.81962930933915279</v>
          </cell>
          <cell r="BJ189">
            <v>0.89099933128050746</v>
          </cell>
          <cell r="BK189">
            <v>0.69656641337921499</v>
          </cell>
          <cell r="BO189">
            <v>3.7249589963860588E-2</v>
          </cell>
          <cell r="BP189">
            <v>0.78643421963310811</v>
          </cell>
          <cell r="BQ189">
            <v>0.88845436487543838</v>
          </cell>
          <cell r="BR189">
            <v>0.93749204057725133</v>
          </cell>
          <cell r="BS189">
            <v>0.78403836516160941</v>
          </cell>
          <cell r="BW189">
            <v>4.8342572932409227E-2</v>
          </cell>
          <cell r="BX189">
            <v>0.82715173238718098</v>
          </cell>
          <cell r="BY189">
            <v>0.92542058928023729</v>
          </cell>
          <cell r="BZ189">
            <v>0.9476496495024368</v>
          </cell>
          <cell r="CA189">
            <v>0.79229896757596174</v>
          </cell>
          <cell r="CE189">
            <v>0</v>
          </cell>
          <cell r="CF189">
            <v>0</v>
          </cell>
          <cell r="CG189">
            <v>1.9150966854564799E-2</v>
          </cell>
          <cell r="CH189">
            <v>0.90875158277691992</v>
          </cell>
          <cell r="CI189">
            <v>0.67818614924375686</v>
          </cell>
        </row>
      </sheetData>
      <sheetData sheetId="15">
        <row r="161">
          <cell r="G161">
            <v>2.8106665995090471E-2</v>
          </cell>
          <cell r="H161">
            <v>3.3715825368255181E-2</v>
          </cell>
          <cell r="I161">
            <v>2.7433406441146911E-2</v>
          </cell>
          <cell r="J161">
            <v>2.9019711078959134E-2</v>
          </cell>
          <cell r="K161">
            <v>2.9206527529317246E-2</v>
          </cell>
          <cell r="O161">
            <v>0.10480942503416585</v>
          </cell>
          <cell r="P161">
            <v>0.13366320784139474</v>
          </cell>
          <cell r="Q161">
            <v>9.3376202421171353E-2</v>
          </cell>
          <cell r="R161">
            <v>7.903588188943117E-2</v>
          </cell>
          <cell r="S161">
            <v>8.3417664958340382E-2</v>
          </cell>
          <cell r="W161">
            <v>8.3712429191822924E-2</v>
          </cell>
          <cell r="X161">
            <v>0.11630893859687262</v>
          </cell>
          <cell r="Y161">
            <v>7.823326870511095E-2</v>
          </cell>
          <cell r="Z161">
            <v>6.0157086533352604E-2</v>
          </cell>
          <cell r="AA161">
            <v>5.8205945489994804E-2</v>
          </cell>
          <cell r="AE161">
            <v>0.11222583224319671</v>
          </cell>
          <cell r="AF161">
            <v>0.14601482658390805</v>
          </cell>
          <cell r="AG161">
            <v>8.4797325944245258E-2</v>
          </cell>
          <cell r="AH161">
            <v>6.0165200444228593E-2</v>
          </cell>
          <cell r="AI161">
            <v>6.0095636769611327E-2</v>
          </cell>
          <cell r="AM161">
            <v>0</v>
          </cell>
          <cell r="AN161">
            <v>0</v>
          </cell>
          <cell r="AO161">
            <v>8.4797325944245258E-2</v>
          </cell>
          <cell r="AP161">
            <v>6.0165200444228593E-2</v>
          </cell>
          <cell r="AQ161">
            <v>6.0095636769611327E-2</v>
          </cell>
          <cell r="AY161">
            <v>2.7218130208985856E-2</v>
          </cell>
          <cell r="AZ161">
            <v>3.2915811498186821E-2</v>
          </cell>
          <cell r="BA161">
            <v>2.4468686891015858E-2</v>
          </cell>
          <cell r="BB161">
            <v>2.6516770257711708E-2</v>
          </cell>
          <cell r="BC161">
            <v>2.8959882809160842E-2</v>
          </cell>
          <cell r="BG161">
            <v>6.2832894304370154E-2</v>
          </cell>
          <cell r="BH161">
            <v>8.3660690502736043E-2</v>
          </cell>
          <cell r="BI161">
            <v>5.8167444846071503E-2</v>
          </cell>
          <cell r="BJ161">
            <v>5.2600412768575314E-2</v>
          </cell>
          <cell r="BK161">
            <v>5.0637565144990709E-2</v>
          </cell>
          <cell r="BO161">
            <v>8.4488533751391953E-2</v>
          </cell>
          <cell r="BP161">
            <v>0.11456949817876927</v>
          </cell>
          <cell r="BQ161">
            <v>7.1881273908445967E-2</v>
          </cell>
          <cell r="BR161">
            <v>5.6254660313754062E-2</v>
          </cell>
          <cell r="BS161">
            <v>5.4788605395296383E-2</v>
          </cell>
          <cell r="BW161">
            <v>0.11227514622707603</v>
          </cell>
          <cell r="BX161">
            <v>0.14395065035148888</v>
          </cell>
          <cell r="BY161">
            <v>7.9869538450845323E-2</v>
          </cell>
          <cell r="BZ161">
            <v>5.7130287697614995E-2</v>
          </cell>
          <cell r="CA161">
            <v>5.6947781640815584E-2</v>
          </cell>
          <cell r="CE161">
            <v>0</v>
          </cell>
          <cell r="CF161">
            <v>0</v>
          </cell>
          <cell r="CG161">
            <v>7.9869538450845323E-2</v>
          </cell>
          <cell r="CH161">
            <v>5.7130287697614995E-2</v>
          </cell>
          <cell r="CI161">
            <v>5.6947781640815584E-2</v>
          </cell>
        </row>
        <row r="162">
          <cell r="G162">
            <v>2.8522105011051516E-2</v>
          </cell>
          <cell r="H162">
            <v>3.5293939015183691E-2</v>
          </cell>
          <cell r="I162">
            <v>3.0134118925723402E-2</v>
          </cell>
          <cell r="J162">
            <v>3.221374362065399E-2</v>
          </cell>
          <cell r="K162">
            <v>3.0219018546978123E-2</v>
          </cell>
          <cell r="O162">
            <v>0.10505037856454008</v>
          </cell>
          <cell r="P162">
            <v>0.13712663569121888</v>
          </cell>
          <cell r="Q162">
            <v>9.9653554555867482E-2</v>
          </cell>
          <cell r="R162">
            <v>8.5471274669772002E-2</v>
          </cell>
          <cell r="S162">
            <v>8.858791259119915E-2</v>
          </cell>
          <cell r="W162">
            <v>8.0481514197799184E-2</v>
          </cell>
          <cell r="X162">
            <v>0.11637748143092726</v>
          </cell>
          <cell r="Y162">
            <v>8.326790284034731E-2</v>
          </cell>
          <cell r="Z162">
            <v>6.464813451651219E-2</v>
          </cell>
          <cell r="AA162">
            <v>6.0935176308874676E-2</v>
          </cell>
          <cell r="AE162">
            <v>0.10870670176489212</v>
          </cell>
          <cell r="AF162">
            <v>0.14625905393221159</v>
          </cell>
          <cell r="AG162">
            <v>8.9290307712643333E-2</v>
          </cell>
          <cell r="AH162">
            <v>6.39521694622254E-2</v>
          </cell>
          <cell r="AI162">
            <v>6.3160799313073418E-2</v>
          </cell>
          <cell r="AM162">
            <v>0</v>
          </cell>
          <cell r="AN162">
            <v>0</v>
          </cell>
          <cell r="AO162">
            <v>8.9290307712643333E-2</v>
          </cell>
          <cell r="AP162">
            <v>6.39521694622254E-2</v>
          </cell>
          <cell r="AQ162">
            <v>6.3160799313073418E-2</v>
          </cell>
          <cell r="AY162">
            <v>2.7218130208985856E-2</v>
          </cell>
          <cell r="AZ162">
            <v>3.2915811498186821E-2</v>
          </cell>
          <cell r="BA162">
            <v>2.4468686891015858E-2</v>
          </cell>
          <cell r="BB162">
            <v>2.6516770257711708E-2</v>
          </cell>
          <cell r="BC162">
            <v>2.8959882809160842E-2</v>
          </cell>
          <cell r="BG162">
            <v>6.2832894304370154E-2</v>
          </cell>
          <cell r="BH162">
            <v>8.3660690502736043E-2</v>
          </cell>
          <cell r="BI162">
            <v>5.8167444846071503E-2</v>
          </cell>
          <cell r="BJ162">
            <v>5.2600412768575314E-2</v>
          </cell>
          <cell r="BK162">
            <v>5.0637565144990709E-2</v>
          </cell>
          <cell r="BO162">
            <v>8.4488533751391953E-2</v>
          </cell>
          <cell r="BP162">
            <v>0.11456949817876927</v>
          </cell>
          <cell r="BQ162">
            <v>7.1881273908445967E-2</v>
          </cell>
          <cell r="BR162">
            <v>5.6254660313754062E-2</v>
          </cell>
          <cell r="BS162">
            <v>5.4788605395296383E-2</v>
          </cell>
          <cell r="BW162">
            <v>0.11227514622707603</v>
          </cell>
          <cell r="BX162">
            <v>0.14395065035148888</v>
          </cell>
          <cell r="BY162">
            <v>7.9869538450845323E-2</v>
          </cell>
          <cell r="BZ162">
            <v>5.7130287697614995E-2</v>
          </cell>
          <cell r="CA162">
            <v>5.6947781640815584E-2</v>
          </cell>
          <cell r="CE162">
            <v>0</v>
          </cell>
          <cell r="CF162">
            <v>0</v>
          </cell>
          <cell r="CG162">
            <v>7.9869538450845323E-2</v>
          </cell>
          <cell r="CH162">
            <v>5.7130287697614995E-2</v>
          </cell>
          <cell r="CI162">
            <v>5.6947781640815584E-2</v>
          </cell>
        </row>
        <row r="163">
          <cell r="G163">
            <v>2.8880441592547556E-2</v>
          </cell>
          <cell r="H163">
            <v>3.6655139643257673E-2</v>
          </cell>
          <cell r="I163">
            <v>3.2463616257812127E-2</v>
          </cell>
          <cell r="J163">
            <v>3.496875376222762E-2</v>
          </cell>
          <cell r="K163">
            <v>3.1092341841432648E-2</v>
          </cell>
          <cell r="O163">
            <v>0.10525821283396701</v>
          </cell>
          <cell r="P163">
            <v>0.14011401253422717</v>
          </cell>
          <cell r="Q163">
            <v>0.10506807947618647</v>
          </cell>
          <cell r="R163">
            <v>9.1022117418994825E-2</v>
          </cell>
          <cell r="S163">
            <v>9.3047505434111943E-2</v>
          </cell>
          <cell r="W163">
            <v>7.7694691127307092E-2</v>
          </cell>
          <cell r="X163">
            <v>0.11643660299606087</v>
          </cell>
          <cell r="Y163">
            <v>8.761052237243537E-2</v>
          </cell>
          <cell r="Z163">
            <v>6.8521884260255572E-2</v>
          </cell>
          <cell r="AA163">
            <v>6.3289272106758915E-2</v>
          </cell>
          <cell r="AE163">
            <v>0.10567127866550649</v>
          </cell>
          <cell r="AF163">
            <v>0.14646971203060052</v>
          </cell>
          <cell r="AG163">
            <v>9.3165725441253511E-2</v>
          </cell>
          <cell r="AH163">
            <v>6.7218616473710802E-2</v>
          </cell>
          <cell r="AI163">
            <v>6.5804652743673933E-2</v>
          </cell>
          <cell r="AM163">
            <v>0</v>
          </cell>
          <cell r="AN163">
            <v>0</v>
          </cell>
          <cell r="AO163">
            <v>9.3165725441253511E-2</v>
          </cell>
          <cell r="AP163">
            <v>6.7218616473710802E-2</v>
          </cell>
          <cell r="AQ163">
            <v>6.5804652743673933E-2</v>
          </cell>
          <cell r="AY163">
            <v>2.7218130208985856E-2</v>
          </cell>
          <cell r="AZ163">
            <v>3.2915811498186821E-2</v>
          </cell>
          <cell r="BA163">
            <v>2.4468686891015858E-2</v>
          </cell>
          <cell r="BB163">
            <v>2.6516770257711708E-2</v>
          </cell>
          <cell r="BC163">
            <v>2.8959882809160842E-2</v>
          </cell>
          <cell r="BG163">
            <v>6.2832894304370154E-2</v>
          </cell>
          <cell r="BH163">
            <v>8.3660690502736043E-2</v>
          </cell>
          <cell r="BI163">
            <v>5.8167444846071503E-2</v>
          </cell>
          <cell r="BJ163">
            <v>5.2600412768575314E-2</v>
          </cell>
          <cell r="BK163">
            <v>5.0637565144990709E-2</v>
          </cell>
          <cell r="BO163">
            <v>8.4488533751391953E-2</v>
          </cell>
          <cell r="BP163">
            <v>0.11456949817876927</v>
          </cell>
          <cell r="BQ163">
            <v>7.1881273908445967E-2</v>
          </cell>
          <cell r="BR163">
            <v>5.6254660313754062E-2</v>
          </cell>
          <cell r="BS163">
            <v>5.4788605395296383E-2</v>
          </cell>
          <cell r="BW163">
            <v>0.11227514622707603</v>
          </cell>
          <cell r="BX163">
            <v>0.14395065035148888</v>
          </cell>
          <cell r="BY163">
            <v>7.9869538450845323E-2</v>
          </cell>
          <cell r="BZ163">
            <v>5.7130287697614995E-2</v>
          </cell>
          <cell r="CA163">
            <v>5.6947781640815584E-2</v>
          </cell>
          <cell r="CE163">
            <v>0</v>
          </cell>
          <cell r="CF163">
            <v>0</v>
          </cell>
          <cell r="CG163">
            <v>7.9869538450845323E-2</v>
          </cell>
          <cell r="CH163">
            <v>5.7130287697614995E-2</v>
          </cell>
          <cell r="CI163">
            <v>5.6947781640815584E-2</v>
          </cell>
        </row>
        <row r="164">
          <cell r="G164">
            <v>2.9195493104518397E-2</v>
          </cell>
          <cell r="H164">
            <v>3.7851914792978475E-2</v>
          </cell>
          <cell r="I164">
            <v>3.4511723245780085E-2</v>
          </cell>
          <cell r="J164">
            <v>3.7390973974783165E-2</v>
          </cell>
          <cell r="K164">
            <v>3.1860172530692857E-2</v>
          </cell>
          <cell r="O164">
            <v>0.10544094187756323</v>
          </cell>
          <cell r="P164">
            <v>0.14274053084080657</v>
          </cell>
          <cell r="Q164">
            <v>0.10982855984809943</v>
          </cell>
          <cell r="R164">
            <v>9.5902449182929866E-2</v>
          </cell>
          <cell r="S164">
            <v>9.6968404221693685E-2</v>
          </cell>
          <cell r="W164">
            <v>7.5244500811017967E-2</v>
          </cell>
          <cell r="X164">
            <v>0.11648858300437503</v>
          </cell>
          <cell r="Y164">
            <v>9.142857757569281E-2</v>
          </cell>
          <cell r="Z164">
            <v>7.1927706542389752E-2</v>
          </cell>
          <cell r="AA164">
            <v>6.535900620242735E-2</v>
          </cell>
          <cell r="AE164">
            <v>0.10300251782356264</v>
          </cell>
          <cell r="AF164">
            <v>0.14665492380029832</v>
          </cell>
          <cell r="AG164">
            <v>9.6573014224943396E-2</v>
          </cell>
          <cell r="AH164">
            <v>7.0090494821840016E-2</v>
          </cell>
          <cell r="AI164">
            <v>6.8129143358789071E-2</v>
          </cell>
          <cell r="AM164">
            <v>0</v>
          </cell>
          <cell r="AN164">
            <v>0</v>
          </cell>
          <cell r="AO164">
            <v>9.6573014224943396E-2</v>
          </cell>
          <cell r="AP164">
            <v>7.0090494821840016E-2</v>
          </cell>
          <cell r="AQ164">
            <v>6.8129143358789071E-2</v>
          </cell>
          <cell r="AY164">
            <v>2.7218130208985856E-2</v>
          </cell>
          <cell r="AZ164">
            <v>3.2915811498186821E-2</v>
          </cell>
          <cell r="BA164">
            <v>2.4468686891015858E-2</v>
          </cell>
          <cell r="BB164">
            <v>2.6516770257711708E-2</v>
          </cell>
          <cell r="BC164">
            <v>2.8959882809160842E-2</v>
          </cell>
          <cell r="BG164">
            <v>6.2832894304370154E-2</v>
          </cell>
          <cell r="BH164">
            <v>8.3660690502736043E-2</v>
          </cell>
          <cell r="BI164">
            <v>5.8167444846071503E-2</v>
          </cell>
          <cell r="BJ164">
            <v>5.2600412768575314E-2</v>
          </cell>
          <cell r="BK164">
            <v>5.0637565144990709E-2</v>
          </cell>
          <cell r="BO164">
            <v>8.4488533751391953E-2</v>
          </cell>
          <cell r="BP164">
            <v>0.11456949817876927</v>
          </cell>
          <cell r="BQ164">
            <v>7.1881273908445967E-2</v>
          </cell>
          <cell r="BR164">
            <v>5.6254660313754062E-2</v>
          </cell>
          <cell r="BS164">
            <v>5.4788605395296383E-2</v>
          </cell>
          <cell r="BW164">
            <v>0.11227514622707603</v>
          </cell>
          <cell r="BX164">
            <v>0.14395065035148888</v>
          </cell>
          <cell r="BY164">
            <v>7.9869538450845323E-2</v>
          </cell>
          <cell r="BZ164">
            <v>5.7130287697614995E-2</v>
          </cell>
          <cell r="CA164">
            <v>5.6947781640815584E-2</v>
          </cell>
          <cell r="CE164">
            <v>0</v>
          </cell>
          <cell r="CF164">
            <v>0</v>
          </cell>
          <cell r="CG164">
            <v>7.9869538450845323E-2</v>
          </cell>
          <cell r="CH164">
            <v>5.7130287697614995E-2</v>
          </cell>
          <cell r="CI164">
            <v>5.6947781640815584E-2</v>
          </cell>
        </row>
        <row r="165">
          <cell r="G165">
            <v>2.9476598709526514E-2</v>
          </cell>
          <cell r="H165">
            <v>3.8919740814242217E-2</v>
          </cell>
          <cell r="I165">
            <v>3.6339152514005213E-2</v>
          </cell>
          <cell r="J165">
            <v>3.9552206828591355E-2</v>
          </cell>
          <cell r="K165">
            <v>3.2545271640670378E-2</v>
          </cell>
          <cell r="O165">
            <v>0.10560398238491182</v>
          </cell>
          <cell r="P165">
            <v>0.14508404924837492</v>
          </cell>
          <cell r="Q165">
            <v>0.11407611196014809</v>
          </cell>
          <cell r="R165">
            <v>0.10025693903939586</v>
          </cell>
          <cell r="S165">
            <v>0.10046683728415992</v>
          </cell>
          <cell r="W165">
            <v>7.3058311552833294E-2</v>
          </cell>
          <cell r="X165">
            <v>0.11653496231420303</v>
          </cell>
          <cell r="Y165">
            <v>9.4835248158392366E-2</v>
          </cell>
          <cell r="Z165">
            <v>7.496656113216893E-2</v>
          </cell>
          <cell r="AA165">
            <v>6.7205732318830369E-2</v>
          </cell>
          <cell r="AE165">
            <v>0.10062130839402009</v>
          </cell>
          <cell r="AF165">
            <v>0.14682017952705181</v>
          </cell>
          <cell r="AG165">
            <v>9.961317730489451E-2</v>
          </cell>
          <cell r="AH165">
            <v>7.2652936422295783E-2</v>
          </cell>
          <cell r="AI165">
            <v>7.0203176702130443E-2</v>
          </cell>
          <cell r="AM165">
            <v>0</v>
          </cell>
          <cell r="AN165">
            <v>0</v>
          </cell>
          <cell r="AO165">
            <v>9.961317730489451E-2</v>
          </cell>
          <cell r="AP165">
            <v>7.2652936422295783E-2</v>
          </cell>
          <cell r="AQ165">
            <v>7.0203176702130443E-2</v>
          </cell>
          <cell r="AY165">
            <v>2.7218130208985856E-2</v>
          </cell>
          <cell r="AZ165">
            <v>3.2915811498186821E-2</v>
          </cell>
          <cell r="BA165">
            <v>2.4468686891015858E-2</v>
          </cell>
          <cell r="BB165">
            <v>2.6516770257711708E-2</v>
          </cell>
          <cell r="BC165">
            <v>2.8959882809160842E-2</v>
          </cell>
          <cell r="BG165">
            <v>6.2832894304370154E-2</v>
          </cell>
          <cell r="BH165">
            <v>8.3660690502736043E-2</v>
          </cell>
          <cell r="BI165">
            <v>5.8167444846071503E-2</v>
          </cell>
          <cell r="BJ165">
            <v>5.2600412768575314E-2</v>
          </cell>
          <cell r="BK165">
            <v>5.0637565144990709E-2</v>
          </cell>
          <cell r="BO165">
            <v>8.4488533751391953E-2</v>
          </cell>
          <cell r="BP165">
            <v>0.11456949817876927</v>
          </cell>
          <cell r="BQ165">
            <v>7.1881273908445967E-2</v>
          </cell>
          <cell r="BR165">
            <v>5.6254660313754062E-2</v>
          </cell>
          <cell r="BS165">
            <v>5.4788605395296383E-2</v>
          </cell>
          <cell r="BW165">
            <v>0.11227514622707603</v>
          </cell>
          <cell r="BX165">
            <v>0.14395065035148888</v>
          </cell>
          <cell r="BY165">
            <v>7.9869538450845323E-2</v>
          </cell>
          <cell r="BZ165">
            <v>5.7130287697614995E-2</v>
          </cell>
          <cell r="CA165">
            <v>5.6947781640815584E-2</v>
          </cell>
          <cell r="CE165">
            <v>0</v>
          </cell>
          <cell r="CF165">
            <v>0</v>
          </cell>
          <cell r="CG165">
            <v>7.9869538450845323E-2</v>
          </cell>
          <cell r="CH165">
            <v>5.7130287697614995E-2</v>
          </cell>
          <cell r="CI165">
            <v>5.6947781640815584E-2</v>
          </cell>
        </row>
        <row r="166">
          <cell r="G166">
            <v>2.9730367228924512E-2</v>
          </cell>
          <cell r="H166">
            <v>3.988372240537031E-2</v>
          </cell>
          <cell r="I166">
            <v>3.7988867110370722E-2</v>
          </cell>
          <cell r="J166">
            <v>4.1503263127768905E-2</v>
          </cell>
          <cell r="K166">
            <v>3.3163745921091989E-2</v>
          </cell>
          <cell r="O166">
            <v>0.10575116745491622</v>
          </cell>
          <cell r="P166">
            <v>0.14719966411295007</v>
          </cell>
          <cell r="Q166">
            <v>0.117910596194318</v>
          </cell>
          <cell r="R166">
            <v>0.10418796148762152</v>
          </cell>
          <cell r="S166">
            <v>0.10362505313848061</v>
          </cell>
          <cell r="W166">
            <v>7.108472582103223E-2</v>
          </cell>
          <cell r="X166">
            <v>0.11657683130783415</v>
          </cell>
          <cell r="Y166">
            <v>9.7910625292275566E-2</v>
          </cell>
          <cell r="Z166">
            <v>7.7709891809946752E-2</v>
          </cell>
          <cell r="AA166">
            <v>6.8872867174713692E-2</v>
          </cell>
          <cell r="AE166">
            <v>9.8471667901102469E-2</v>
          </cell>
          <cell r="AF166">
            <v>0.14696936438979782</v>
          </cell>
          <cell r="AG166">
            <v>0.10235768922419743</v>
          </cell>
          <cell r="AH166">
            <v>7.496618453761783E-2</v>
          </cell>
          <cell r="AI166">
            <v>7.2075513508458477E-2</v>
          </cell>
          <cell r="AM166">
            <v>0</v>
          </cell>
          <cell r="AN166">
            <v>0</v>
          </cell>
          <cell r="AO166">
            <v>0.10235768922419743</v>
          </cell>
          <cell r="AP166">
            <v>7.496618453761783E-2</v>
          </cell>
          <cell r="AQ166">
            <v>7.2075513508458477E-2</v>
          </cell>
          <cell r="AY166">
            <v>2.7218130208985856E-2</v>
          </cell>
          <cell r="AZ166">
            <v>3.2915811498186821E-2</v>
          </cell>
          <cell r="BA166">
            <v>2.4468686891015858E-2</v>
          </cell>
          <cell r="BB166">
            <v>2.6516770257711708E-2</v>
          </cell>
          <cell r="BC166">
            <v>2.8959882809160842E-2</v>
          </cell>
          <cell r="BG166">
            <v>6.2832894304370154E-2</v>
          </cell>
          <cell r="BH166">
            <v>8.3660690502736043E-2</v>
          </cell>
          <cell r="BI166">
            <v>5.8167444846071503E-2</v>
          </cell>
          <cell r="BJ166">
            <v>5.2600412768575314E-2</v>
          </cell>
          <cell r="BK166">
            <v>5.0637565144990709E-2</v>
          </cell>
          <cell r="BO166">
            <v>8.4488533751391953E-2</v>
          </cell>
          <cell r="BP166">
            <v>0.11456949817876927</v>
          </cell>
          <cell r="BQ166">
            <v>7.1881273908445967E-2</v>
          </cell>
          <cell r="BR166">
            <v>5.6254660313754062E-2</v>
          </cell>
          <cell r="BS166">
            <v>5.4788605395296383E-2</v>
          </cell>
          <cell r="BW166">
            <v>0.11227514622707603</v>
          </cell>
          <cell r="BX166">
            <v>0.14395065035148888</v>
          </cell>
          <cell r="BY166">
            <v>7.9869538450845323E-2</v>
          </cell>
          <cell r="BZ166">
            <v>5.7130287697614995E-2</v>
          </cell>
          <cell r="CA166">
            <v>5.6947781640815584E-2</v>
          </cell>
          <cell r="CE166">
            <v>0</v>
          </cell>
          <cell r="CF166">
            <v>0</v>
          </cell>
          <cell r="CG166">
            <v>7.9869538450845323E-2</v>
          </cell>
          <cell r="CH166">
            <v>5.7130287697614995E-2</v>
          </cell>
          <cell r="CI166">
            <v>5.6947781640815584E-2</v>
          </cell>
        </row>
        <row r="167">
          <cell r="G167">
            <v>3.4153408346762899E-2</v>
          </cell>
          <cell r="H167">
            <v>5.353541424449082E-2</v>
          </cell>
          <cell r="I167">
            <v>6.8884999438159761E-2</v>
          </cell>
          <cell r="J167">
            <v>4.0979622433493831E-2</v>
          </cell>
          <cell r="K167">
            <v>4.1553314556254453E-2</v>
          </cell>
          <cell r="O167">
            <v>0.15659023934536306</v>
          </cell>
          <cell r="P167">
            <v>0.28460371703394072</v>
          </cell>
          <cell r="Q167">
            <v>0.22626546208222453</v>
          </cell>
          <cell r="R167">
            <v>0.15835922613333753</v>
          </cell>
          <cell r="S167">
            <v>0.13168402729825285</v>
          </cell>
          <cell r="W167">
            <v>0.12993748426068968</v>
          </cell>
          <cell r="X167">
            <v>0.26989012405828328</v>
          </cell>
          <cell r="Y167">
            <v>0.21328363368121372</v>
          </cell>
          <cell r="Z167">
            <v>0.13351432384496514</v>
          </cell>
          <cell r="AA167">
            <v>9.0048583189020204E-2</v>
          </cell>
          <cell r="AE167">
            <v>0.19153768507296365</v>
          </cell>
          <cell r="AF167">
            <v>0.36043533087468849</v>
          </cell>
          <cell r="AG167">
            <v>0.23440453397585614</v>
          </cell>
          <cell r="AH167">
            <v>0.13201654189043169</v>
          </cell>
          <cell r="AI167">
            <v>8.6178497864612902E-2</v>
          </cell>
          <cell r="AM167">
            <v>0</v>
          </cell>
          <cell r="AN167">
            <v>0</v>
          </cell>
          <cell r="AO167">
            <v>0.23440453397585614</v>
          </cell>
          <cell r="AP167">
            <v>0.13201654189043169</v>
          </cell>
          <cell r="AQ167">
            <v>8.6178497864612902E-2</v>
          </cell>
          <cell r="AY167">
            <v>3.4948241009477771E-2</v>
          </cell>
          <cell r="AZ167">
            <v>5.3034710786714734E-2</v>
          </cell>
          <cell r="BA167">
            <v>5.8868124942937188E-2</v>
          </cell>
          <cell r="BB167">
            <v>3.6995084070986964E-2</v>
          </cell>
          <cell r="BC167">
            <v>4.115108708145996E-2</v>
          </cell>
          <cell r="BG167">
            <v>0.10090135942626804</v>
          </cell>
          <cell r="BH167">
            <v>0.18207973523904727</v>
          </cell>
          <cell r="BI167">
            <v>0.15276238335110393</v>
          </cell>
          <cell r="BJ167">
            <v>0.10237536637797226</v>
          </cell>
          <cell r="BK167">
            <v>7.5986125252574199E-2</v>
          </cell>
          <cell r="BO167">
            <v>0.14548680886921375</v>
          </cell>
          <cell r="BP167">
            <v>0.26466195673127446</v>
          </cell>
          <cell r="BQ167">
            <v>0.18922810292768596</v>
          </cell>
          <cell r="BR167">
            <v>0.114628360198074</v>
          </cell>
          <cell r="BS167">
            <v>7.9336186131815714E-2</v>
          </cell>
          <cell r="BW167">
            <v>0.20482858259862469</v>
          </cell>
          <cell r="BX167">
            <v>0.34880778620670166</v>
          </cell>
          <cell r="BY167">
            <v>0.21035760417513602</v>
          </cell>
          <cell r="BZ167">
            <v>0.11531328227160956</v>
          </cell>
          <cell r="CA167">
            <v>7.6329815530785744E-2</v>
          </cell>
          <cell r="CE167">
            <v>0</v>
          </cell>
          <cell r="CF167">
            <v>0</v>
          </cell>
          <cell r="CG167">
            <v>0.21035760417513602</v>
          </cell>
          <cell r="CH167">
            <v>0.11531328227160956</v>
          </cell>
          <cell r="CI167">
            <v>7.6329815530785744E-2</v>
          </cell>
        </row>
        <row r="168">
          <cell r="G168">
            <v>3.423199311659559E-2</v>
          </cell>
          <cell r="H168">
            <v>5.5913687823963207E-2</v>
          </cell>
          <cell r="I168">
            <v>8.4422295682309634E-2</v>
          </cell>
          <cell r="J168">
            <v>4.8144558396264331E-2</v>
          </cell>
          <cell r="K168">
            <v>4.0870479624221787E-2</v>
          </cell>
          <cell r="O168">
            <v>0.14736634273760738</v>
          </cell>
          <cell r="P168">
            <v>0.29618097150118039</v>
          </cell>
          <cell r="Q168">
            <v>0.26392089962927612</v>
          </cell>
          <cell r="R168">
            <v>0.18898940081083831</v>
          </cell>
          <cell r="S168">
            <v>0.14584547204293991</v>
          </cell>
          <cell r="W168">
            <v>0.10830896791507572</v>
          </cell>
          <cell r="X168">
            <v>0.27184944703266251</v>
          </cell>
          <cell r="Y168">
            <v>0.25390317691668995</v>
          </cell>
          <cell r="Z168">
            <v>0.16216426805598927</v>
          </cell>
          <cell r="AA168">
            <v>9.6911151215784544E-2</v>
          </cell>
          <cell r="AE168">
            <v>0.16691770905885545</v>
          </cell>
          <cell r="AF168">
            <v>0.36845763545384635</v>
          </cell>
          <cell r="AG168">
            <v>0.27687085240315801</v>
          </cell>
          <cell r="AH168">
            <v>0.15858901095713582</v>
          </cell>
          <cell r="AI168">
            <v>9.1347650758793142E-2</v>
          </cell>
          <cell r="AM168">
            <v>0</v>
          </cell>
          <cell r="AN168">
            <v>0</v>
          </cell>
          <cell r="AO168">
            <v>0.27687085240315801</v>
          </cell>
          <cell r="AP168">
            <v>0.15858901095713582</v>
          </cell>
          <cell r="AQ168">
            <v>9.1347650758793142E-2</v>
          </cell>
          <cell r="AY168">
            <v>3.4948241009477771E-2</v>
          </cell>
          <cell r="AZ168">
            <v>5.3034710786714734E-2</v>
          </cell>
          <cell r="BA168">
            <v>5.8868124942937188E-2</v>
          </cell>
          <cell r="BB168">
            <v>3.6995084070986964E-2</v>
          </cell>
          <cell r="BC168">
            <v>4.115108708145996E-2</v>
          </cell>
          <cell r="BG168">
            <v>0.10090135942626804</v>
          </cell>
          <cell r="BH168">
            <v>0.18207973523904727</v>
          </cell>
          <cell r="BI168">
            <v>0.15276238335110393</v>
          </cell>
          <cell r="BJ168">
            <v>0.10237536637797226</v>
          </cell>
          <cell r="BK168">
            <v>7.5986125252574199E-2</v>
          </cell>
          <cell r="BO168">
            <v>0.14548680886921375</v>
          </cell>
          <cell r="BP168">
            <v>0.26466195673127446</v>
          </cell>
          <cell r="BQ168">
            <v>0.18922810292768596</v>
          </cell>
          <cell r="BR168">
            <v>0.114628360198074</v>
          </cell>
          <cell r="BS168">
            <v>7.9336186131815714E-2</v>
          </cell>
          <cell r="BW168">
            <v>0.20482858259862469</v>
          </cell>
          <cell r="BX168">
            <v>0.34880778620670166</v>
          </cell>
          <cell r="BY168">
            <v>0.21035760417513602</v>
          </cell>
          <cell r="BZ168">
            <v>0.11531328227160956</v>
          </cell>
          <cell r="CA168">
            <v>7.6329815530785744E-2</v>
          </cell>
          <cell r="CE168">
            <v>0</v>
          </cell>
          <cell r="CF168">
            <v>0</v>
          </cell>
          <cell r="CG168">
            <v>0.21035760417513602</v>
          </cell>
          <cell r="CH168">
            <v>0.11531328227160956</v>
          </cell>
          <cell r="CI168">
            <v>7.6329815530785744E-2</v>
          </cell>
        </row>
        <row r="169">
          <cell r="G169">
            <v>3.4248974318110463E-2</v>
          </cell>
          <cell r="H169">
            <v>5.6427603471950888E-2</v>
          </cell>
          <cell r="I169">
            <v>8.7779714162760536E-2</v>
          </cell>
          <cell r="J169">
            <v>4.9692812869542496E-2</v>
          </cell>
          <cell r="K169">
            <v>4.0722927399955797E-2</v>
          </cell>
          <cell r="O169">
            <v>0.14537317221128057</v>
          </cell>
          <cell r="P169">
            <v>0.29868267369507584</v>
          </cell>
          <cell r="Q169">
            <v>0.27205777620827154</v>
          </cell>
          <cell r="R169">
            <v>0.19560820455286021</v>
          </cell>
          <cell r="S169">
            <v>0.14890558594876824</v>
          </cell>
          <cell r="W169">
            <v>0.10363531174334367</v>
          </cell>
          <cell r="X169">
            <v>0.27227283261146484</v>
          </cell>
          <cell r="Y169">
            <v>0.26268056025181252</v>
          </cell>
          <cell r="Z169">
            <v>0.16835516836750247</v>
          </cell>
          <cell r="AA169">
            <v>9.8394067699731053E-2</v>
          </cell>
          <cell r="AE169">
            <v>0.16159763527258464</v>
          </cell>
          <cell r="AF169">
            <v>0.3701911567323643</v>
          </cell>
          <cell r="AG169">
            <v>0.28604730112654642</v>
          </cell>
          <cell r="AH169">
            <v>0.16433099446017638</v>
          </cell>
          <cell r="AI169">
            <v>9.2464641075672205E-2</v>
          </cell>
          <cell r="AM169">
            <v>0</v>
          </cell>
          <cell r="AN169">
            <v>0</v>
          </cell>
          <cell r="AO169">
            <v>0.28604730112654642</v>
          </cell>
          <cell r="AP169">
            <v>0.16433099446017638</v>
          </cell>
          <cell r="AQ169">
            <v>9.2464641075672205E-2</v>
          </cell>
          <cell r="AY169">
            <v>3.4948241009477771E-2</v>
          </cell>
          <cell r="AZ169">
            <v>5.3034710786714734E-2</v>
          </cell>
          <cell r="BA169">
            <v>5.8868124942937188E-2</v>
          </cell>
          <cell r="BB169">
            <v>3.6995084070986964E-2</v>
          </cell>
          <cell r="BC169">
            <v>4.115108708145996E-2</v>
          </cell>
          <cell r="BG169">
            <v>0.10090135942626804</v>
          </cell>
          <cell r="BH169">
            <v>0.18207973523904727</v>
          </cell>
          <cell r="BI169">
            <v>0.15276238335110393</v>
          </cell>
          <cell r="BJ169">
            <v>0.10237536637797226</v>
          </cell>
          <cell r="BK169">
            <v>7.5986125252574199E-2</v>
          </cell>
          <cell r="BO169">
            <v>0.14548680886921375</v>
          </cell>
          <cell r="BP169">
            <v>0.26466195673127446</v>
          </cell>
          <cell r="BQ169">
            <v>0.18922810292768596</v>
          </cell>
          <cell r="BR169">
            <v>0.114628360198074</v>
          </cell>
          <cell r="BS169">
            <v>7.9336186131815714E-2</v>
          </cell>
          <cell r="BW169">
            <v>0.20482858259862469</v>
          </cell>
          <cell r="BX169">
            <v>0.34880778620670166</v>
          </cell>
          <cell r="BY169">
            <v>0.21035760417513602</v>
          </cell>
          <cell r="BZ169">
            <v>0.11531328227160956</v>
          </cell>
          <cell r="CA169">
            <v>7.6329815530785744E-2</v>
          </cell>
          <cell r="CE169">
            <v>0</v>
          </cell>
          <cell r="CF169">
            <v>0</v>
          </cell>
          <cell r="CG169">
            <v>0.21035760417513602</v>
          </cell>
          <cell r="CH169">
            <v>0.11531328227160956</v>
          </cell>
          <cell r="CI169">
            <v>7.6329815530785744E-2</v>
          </cell>
        </row>
        <row r="170">
          <cell r="G170">
            <v>3.4287885087414843E-2</v>
          </cell>
          <cell r="H170">
            <v>5.7605191123993121E-2</v>
          </cell>
          <cell r="I170">
            <v>9.5472911598562749E-2</v>
          </cell>
          <cell r="J170">
            <v>5.3240487195262295E-2</v>
          </cell>
          <cell r="K170">
            <v>4.0384825849618958E-2</v>
          </cell>
          <cell r="O170">
            <v>0.14080601608476923</v>
          </cell>
          <cell r="P170">
            <v>0.30441508060689837</v>
          </cell>
          <cell r="Q170">
            <v>0.29070263635825189</v>
          </cell>
          <cell r="R170">
            <v>0.21077454865702494</v>
          </cell>
          <cell r="S170">
            <v>0.15591753890925208</v>
          </cell>
          <cell r="W170">
            <v>9.2926083839361739E-2</v>
          </cell>
          <cell r="X170">
            <v>0.27324297942758663</v>
          </cell>
          <cell r="Y170">
            <v>0.28279307924817798</v>
          </cell>
          <cell r="Z170">
            <v>0.18254101343839868</v>
          </cell>
          <cell r="AA170">
            <v>0.10179202638680959</v>
          </cell>
          <cell r="AE170">
            <v>0.14940720436588389</v>
          </cell>
          <cell r="AF170">
            <v>0.3741633518973268</v>
          </cell>
          <cell r="AG170">
            <v>0.30707423959120295</v>
          </cell>
          <cell r="AH170">
            <v>0.17748819038890004</v>
          </cell>
          <cell r="AI170">
            <v>9.5024115592079794E-2</v>
          </cell>
          <cell r="AM170">
            <v>0</v>
          </cell>
          <cell r="AN170">
            <v>0</v>
          </cell>
          <cell r="AO170">
            <v>0.30707423959120295</v>
          </cell>
          <cell r="AP170">
            <v>0.17748819038890004</v>
          </cell>
          <cell r="AQ170">
            <v>9.5024115592079794E-2</v>
          </cell>
          <cell r="AY170">
            <v>3.4948241009477771E-2</v>
          </cell>
          <cell r="AZ170">
            <v>5.3034710786714734E-2</v>
          </cell>
          <cell r="BA170">
            <v>5.8868124942937188E-2</v>
          </cell>
          <cell r="BB170">
            <v>3.6995084070986964E-2</v>
          </cell>
          <cell r="BC170">
            <v>4.115108708145996E-2</v>
          </cell>
          <cell r="BG170">
            <v>0.10090135942626804</v>
          </cell>
          <cell r="BH170">
            <v>0.18207973523904727</v>
          </cell>
          <cell r="BI170">
            <v>0.15276238335110393</v>
          </cell>
          <cell r="BJ170">
            <v>0.10237536637797226</v>
          </cell>
          <cell r="BK170">
            <v>7.5986125252574199E-2</v>
          </cell>
          <cell r="BO170">
            <v>0.14548680886921375</v>
          </cell>
          <cell r="BP170">
            <v>0.26466195673127446</v>
          </cell>
          <cell r="BQ170">
            <v>0.18922810292768596</v>
          </cell>
          <cell r="BR170">
            <v>0.114628360198074</v>
          </cell>
          <cell r="BS170">
            <v>7.9336186131815714E-2</v>
          </cell>
          <cell r="BW170">
            <v>0.20482858259862469</v>
          </cell>
          <cell r="BX170">
            <v>0.34880778620670166</v>
          </cell>
          <cell r="BY170">
            <v>0.21035760417513602</v>
          </cell>
          <cell r="BZ170">
            <v>0.11531328227160956</v>
          </cell>
          <cell r="CA170">
            <v>7.6329815530785744E-2</v>
          </cell>
          <cell r="CE170">
            <v>0</v>
          </cell>
          <cell r="CF170">
            <v>0</v>
          </cell>
          <cell r="CG170">
            <v>0.21035760417513602</v>
          </cell>
          <cell r="CH170">
            <v>0.11531328227160956</v>
          </cell>
          <cell r="CI170">
            <v>7.6329815530785744E-2</v>
          </cell>
        </row>
        <row r="171">
          <cell r="G171">
            <v>3.4322603331673432E-2</v>
          </cell>
          <cell r="H171">
            <v>5.865589704603949E-2</v>
          </cell>
          <cell r="I171">
            <v>0.10233718882773615</v>
          </cell>
          <cell r="J171">
            <v>5.6405909673207855E-2</v>
          </cell>
          <cell r="K171">
            <v>4.0083153782511351E-2</v>
          </cell>
          <cell r="O171">
            <v>0.13673095807892685</v>
          </cell>
          <cell r="P171">
            <v>0.30952983693046021</v>
          </cell>
          <cell r="Q171">
            <v>0.30733856570188589</v>
          </cell>
          <cell r="R171">
            <v>0.22430676219408341</v>
          </cell>
          <cell r="S171">
            <v>0.16217397382338677</v>
          </cell>
          <cell r="W171">
            <v>8.3370744871817559E-2</v>
          </cell>
          <cell r="X171">
            <v>0.27410859567550311</v>
          </cell>
          <cell r="Y171">
            <v>0.30073853135962159</v>
          </cell>
          <cell r="Z171">
            <v>0.19519837393243372</v>
          </cell>
          <cell r="AA171">
            <v>0.10482386466160006</v>
          </cell>
          <cell r="AE171">
            <v>0.13853025781863182</v>
          </cell>
          <cell r="AF171">
            <v>0.37770755429798197</v>
          </cell>
          <cell r="AG171">
            <v>0.32583558506642429</v>
          </cell>
          <cell r="AH171">
            <v>0.18922773576869348</v>
          </cell>
          <cell r="AI171">
            <v>9.7307813987738384E-2</v>
          </cell>
          <cell r="AM171">
            <v>0</v>
          </cell>
          <cell r="AN171">
            <v>0</v>
          </cell>
          <cell r="AO171">
            <v>0.32583558506642429</v>
          </cell>
          <cell r="AP171">
            <v>0.18922773576869348</v>
          </cell>
          <cell r="AQ171">
            <v>9.7307813987738384E-2</v>
          </cell>
          <cell r="AY171">
            <v>3.4948241009477771E-2</v>
          </cell>
          <cell r="AZ171">
            <v>5.3034710786714734E-2</v>
          </cell>
          <cell r="BA171">
            <v>5.8868124942937188E-2</v>
          </cell>
          <cell r="BB171">
            <v>3.6995084070986964E-2</v>
          </cell>
          <cell r="BC171">
            <v>4.115108708145996E-2</v>
          </cell>
          <cell r="BG171">
            <v>0.10090135942626804</v>
          </cell>
          <cell r="BH171">
            <v>0.18207973523904727</v>
          </cell>
          <cell r="BI171">
            <v>0.15276238335110393</v>
          </cell>
          <cell r="BJ171">
            <v>0.10237536637797226</v>
          </cell>
          <cell r="BK171">
            <v>7.5986125252574199E-2</v>
          </cell>
          <cell r="BO171">
            <v>0.14548680886921375</v>
          </cell>
          <cell r="BP171">
            <v>0.26466195673127446</v>
          </cell>
          <cell r="BQ171">
            <v>0.18922810292768596</v>
          </cell>
          <cell r="BR171">
            <v>0.114628360198074</v>
          </cell>
          <cell r="BS171">
            <v>7.9336186131815714E-2</v>
          </cell>
          <cell r="BW171">
            <v>0.20482858259862469</v>
          </cell>
          <cell r="BX171">
            <v>0.34880778620670166</v>
          </cell>
          <cell r="BY171">
            <v>0.21035760417513602</v>
          </cell>
          <cell r="BZ171">
            <v>0.11531328227160956</v>
          </cell>
          <cell r="CA171">
            <v>7.6329815530785744E-2</v>
          </cell>
          <cell r="CE171">
            <v>0</v>
          </cell>
          <cell r="CF171">
            <v>0</v>
          </cell>
          <cell r="CG171">
            <v>0.21035760417513602</v>
          </cell>
          <cell r="CH171">
            <v>0.11531328227160956</v>
          </cell>
          <cell r="CI171">
            <v>7.6329815530785744E-2</v>
          </cell>
        </row>
        <row r="172">
          <cell r="G172">
            <v>3.4353945280338395E-2</v>
          </cell>
          <cell r="H172">
            <v>5.9604423441138268E-2</v>
          </cell>
          <cell r="I172">
            <v>0.10853392570580161</v>
          </cell>
          <cell r="J172">
            <v>5.926349970765124E-2</v>
          </cell>
          <cell r="K172">
            <v>3.9810818857665506E-2</v>
          </cell>
          <cell r="O172">
            <v>0.13305219316574168</v>
          </cell>
          <cell r="P172">
            <v>0.31414719110692479</v>
          </cell>
          <cell r="Q172">
            <v>0.32235667662934941</v>
          </cell>
          <cell r="R172">
            <v>0.23652298888005668</v>
          </cell>
          <cell r="S172">
            <v>0.16782198011206972</v>
          </cell>
          <cell r="W172">
            <v>7.4744647850131962E-2</v>
          </cell>
          <cell r="X172">
            <v>0.27489003208120644</v>
          </cell>
          <cell r="Y172">
            <v>0.31693881598972407</v>
          </cell>
          <cell r="Z172">
            <v>0.20662482568164442</v>
          </cell>
          <cell r="AA172">
            <v>0.10756086135017741</v>
          </cell>
          <cell r="AE172">
            <v>0.12871107751168787</v>
          </cell>
          <cell r="AF172">
            <v>0.38090708849309385</v>
          </cell>
          <cell r="AG172">
            <v>0.34277241869172215</v>
          </cell>
          <cell r="AH172">
            <v>0.19982562850494726</v>
          </cell>
          <cell r="AI172">
            <v>9.9369426244104136E-2</v>
          </cell>
          <cell r="AM172">
            <v>0</v>
          </cell>
          <cell r="AN172">
            <v>0</v>
          </cell>
          <cell r="AO172">
            <v>0.34277241869172215</v>
          </cell>
          <cell r="AP172">
            <v>0.19982562850494726</v>
          </cell>
          <cell r="AQ172">
            <v>9.9369426244104136E-2</v>
          </cell>
          <cell r="AY172">
            <v>3.4948241009477771E-2</v>
          </cell>
          <cell r="AZ172">
            <v>5.3034710786714734E-2</v>
          </cell>
          <cell r="BA172">
            <v>5.8868124942937188E-2</v>
          </cell>
          <cell r="BB172">
            <v>3.6995084070986964E-2</v>
          </cell>
          <cell r="BC172">
            <v>4.115108708145996E-2</v>
          </cell>
          <cell r="BG172">
            <v>0.10090135942626804</v>
          </cell>
          <cell r="BH172">
            <v>0.18207973523904727</v>
          </cell>
          <cell r="BI172">
            <v>0.15276238335110393</v>
          </cell>
          <cell r="BJ172">
            <v>0.10237536637797226</v>
          </cell>
          <cell r="BK172">
            <v>7.5986125252574199E-2</v>
          </cell>
          <cell r="BO172">
            <v>0.14548680886921375</v>
          </cell>
          <cell r="BP172">
            <v>0.26466195673127446</v>
          </cell>
          <cell r="BQ172">
            <v>0.18922810292768596</v>
          </cell>
          <cell r="BR172">
            <v>0.114628360198074</v>
          </cell>
          <cell r="BS172">
            <v>7.9336186131815714E-2</v>
          </cell>
          <cell r="BW172">
            <v>0.20482858259862469</v>
          </cell>
          <cell r="BX172">
            <v>0.34880778620670166</v>
          </cell>
          <cell r="BY172">
            <v>0.21035760417513602</v>
          </cell>
          <cell r="BZ172">
            <v>0.11531328227160956</v>
          </cell>
          <cell r="CA172">
            <v>7.6329815530785744E-2</v>
          </cell>
          <cell r="CE172">
            <v>0</v>
          </cell>
          <cell r="CF172">
            <v>0</v>
          </cell>
          <cell r="CG172">
            <v>0.21035760417513602</v>
          </cell>
          <cell r="CH172">
            <v>0.11531328227160956</v>
          </cell>
          <cell r="CI172">
            <v>7.6329815530785744E-2</v>
          </cell>
        </row>
        <row r="173">
          <cell r="G173">
            <v>9.5090438491189557E-3</v>
          </cell>
          <cell r="H173">
            <v>1.1019918379244669E-2</v>
          </cell>
          <cell r="I173">
            <v>6.0939595263025809E-3</v>
          </cell>
          <cell r="J173">
            <v>0</v>
          </cell>
          <cell r="K173">
            <v>0</v>
          </cell>
          <cell r="O173">
            <v>3.4029143190027644E-2</v>
          </cell>
          <cell r="P173">
            <v>3.676399758721588E-2</v>
          </cell>
          <cell r="Q173">
            <v>2.3397960751266059E-2</v>
          </cell>
          <cell r="R173">
            <v>0</v>
          </cell>
          <cell r="S173">
            <v>0</v>
          </cell>
          <cell r="W173">
            <v>1.4510798085351717E-2</v>
          </cell>
          <cell r="X173">
            <v>2.2844322561982044E-2</v>
          </cell>
          <cell r="Y173">
            <v>1.2694443831608615E-2</v>
          </cell>
          <cell r="Z173">
            <v>0</v>
          </cell>
          <cell r="AA173">
            <v>0</v>
          </cell>
          <cell r="AE173">
            <v>2.8696222734196419E-2</v>
          </cell>
          <cell r="AF173">
            <v>4.2498929394008123E-2</v>
          </cell>
          <cell r="AG173">
            <v>2.2997739957927366E-2</v>
          </cell>
          <cell r="AH173">
            <v>0</v>
          </cell>
          <cell r="AI173">
            <v>0</v>
          </cell>
          <cell r="AM173">
            <v>0</v>
          </cell>
          <cell r="AN173">
            <v>0</v>
          </cell>
          <cell r="AO173">
            <v>2.2997739957927366E-2</v>
          </cell>
          <cell r="AP173">
            <v>0</v>
          </cell>
          <cell r="AQ173">
            <v>0</v>
          </cell>
          <cell r="AY173">
            <v>4.8960399468846259E-3</v>
          </cell>
          <cell r="AZ173">
            <v>1.3034613231888759E-2</v>
          </cell>
          <cell r="BA173">
            <v>0</v>
          </cell>
          <cell r="BB173">
            <v>0</v>
          </cell>
          <cell r="BC173">
            <v>0</v>
          </cell>
          <cell r="BG173">
            <v>1.9368144015485138E-2</v>
          </cell>
          <cell r="BH173">
            <v>3.9293327412656148E-2</v>
          </cell>
          <cell r="BI173">
            <v>4.8885013448485871E-3</v>
          </cell>
          <cell r="BJ173">
            <v>0</v>
          </cell>
          <cell r="BK173">
            <v>0</v>
          </cell>
          <cell r="BO173">
            <v>2.3432710751991485E-2</v>
          </cell>
          <cell r="BP173">
            <v>4.7606840227732115E-2</v>
          </cell>
          <cell r="BQ173">
            <v>1.3658564361409114E-2</v>
          </cell>
          <cell r="BR173">
            <v>0</v>
          </cell>
          <cell r="BS173">
            <v>0</v>
          </cell>
          <cell r="BW173">
            <v>3.8022416755665069E-2</v>
          </cell>
          <cell r="BX173">
            <v>6.4341495192849762E-2</v>
          </cell>
          <cell r="BY173">
            <v>2.2558225389783311E-2</v>
          </cell>
          <cell r="BZ173">
            <v>0</v>
          </cell>
          <cell r="CA173">
            <v>0</v>
          </cell>
          <cell r="CE173">
            <v>0</v>
          </cell>
          <cell r="CF173">
            <v>0</v>
          </cell>
          <cell r="CG173">
            <v>2.2558225389783311E-2</v>
          </cell>
          <cell r="CH173">
            <v>0</v>
          </cell>
          <cell r="CI173">
            <v>0</v>
          </cell>
        </row>
        <row r="174">
          <cell r="G174">
            <v>9.5090438491189557E-3</v>
          </cell>
          <cell r="H174">
            <v>1.0555564923522028E-2</v>
          </cell>
          <cell r="I174">
            <v>6.0939595263025809E-3</v>
          </cell>
          <cell r="J174">
            <v>0</v>
          </cell>
          <cell r="K174">
            <v>0</v>
          </cell>
          <cell r="O174">
            <v>2.7762649045129734E-2</v>
          </cell>
          <cell r="P174">
            <v>2.405576072522414E-2</v>
          </cell>
          <cell r="Q174">
            <v>1.8033472148118526E-2</v>
          </cell>
          <cell r="R174">
            <v>0</v>
          </cell>
          <cell r="S174">
            <v>0</v>
          </cell>
          <cell r="W174">
            <v>2.7212002286840509E-3</v>
          </cell>
          <cell r="X174">
            <v>8.3538212644523879E-4</v>
          </cell>
          <cell r="Y174">
            <v>6.6866530356631537E-3</v>
          </cell>
          <cell r="Z174">
            <v>0</v>
          </cell>
          <cell r="AA174">
            <v>0</v>
          </cell>
          <cell r="AE174">
            <v>1.4211171352584151E-2</v>
          </cell>
          <cell r="AF174">
            <v>1.6121138089632114E-2</v>
          </cell>
          <cell r="AG174">
            <v>1.6868282864350687E-2</v>
          </cell>
          <cell r="AH174">
            <v>0</v>
          </cell>
          <cell r="AI174">
            <v>0</v>
          </cell>
          <cell r="AM174">
            <v>0</v>
          </cell>
          <cell r="AN174">
            <v>0</v>
          </cell>
          <cell r="AO174">
            <v>1.6868282864350687E-2</v>
          </cell>
          <cell r="AP174">
            <v>0</v>
          </cell>
          <cell r="AQ174">
            <v>0</v>
          </cell>
          <cell r="AY174">
            <v>4.8960399468846259E-3</v>
          </cell>
          <cell r="AZ174">
            <v>1.3034613231888759E-2</v>
          </cell>
          <cell r="BA174">
            <v>0</v>
          </cell>
          <cell r="BB174">
            <v>0</v>
          </cell>
          <cell r="BC174">
            <v>0</v>
          </cell>
          <cell r="BG174">
            <v>1.9368144015485138E-2</v>
          </cell>
          <cell r="BH174">
            <v>3.9293327412656148E-2</v>
          </cell>
          <cell r="BI174">
            <v>4.8885013448485871E-3</v>
          </cell>
          <cell r="BJ174">
            <v>0</v>
          </cell>
          <cell r="BK174">
            <v>0</v>
          </cell>
          <cell r="BO174">
            <v>2.3432710751991485E-2</v>
          </cell>
          <cell r="BP174">
            <v>4.7606840227732115E-2</v>
          </cell>
          <cell r="BQ174">
            <v>1.3658564361409114E-2</v>
          </cell>
          <cell r="BR174">
            <v>0</v>
          </cell>
          <cell r="BS174">
            <v>0</v>
          </cell>
          <cell r="BW174">
            <v>3.8022416755665069E-2</v>
          </cell>
          <cell r="BX174">
            <v>6.4341495192849762E-2</v>
          </cell>
          <cell r="BY174">
            <v>2.2558225389783311E-2</v>
          </cell>
          <cell r="BZ174">
            <v>0</v>
          </cell>
          <cell r="CA174">
            <v>0</v>
          </cell>
          <cell r="CE174">
            <v>0</v>
          </cell>
          <cell r="CF174">
            <v>0</v>
          </cell>
          <cell r="CG174">
            <v>2.2558225389783311E-2</v>
          </cell>
          <cell r="CH174">
            <v>0</v>
          </cell>
          <cell r="CI174">
            <v>0</v>
          </cell>
        </row>
        <row r="175">
          <cell r="G175">
            <v>9.5090438491189557E-3</v>
          </cell>
          <cell r="H175">
            <v>1.0155037232244406E-2</v>
          </cell>
          <cell r="I175">
            <v>6.0939595263025809E-3</v>
          </cell>
          <cell r="J175">
            <v>0</v>
          </cell>
          <cell r="K175">
            <v>0</v>
          </cell>
          <cell r="O175">
            <v>2.2357489674979886E-2</v>
          </cell>
          <cell r="P175">
            <v>1.3094281473128355E-2</v>
          </cell>
          <cell r="Q175">
            <v>1.3406336916056916E-2</v>
          </cell>
          <cell r="R175">
            <v>0</v>
          </cell>
          <cell r="S175">
            <v>0</v>
          </cell>
          <cell r="W175">
            <v>0</v>
          </cell>
          <cell r="X175">
            <v>0</v>
          </cell>
          <cell r="Y175">
            <v>1.5046380263546988E-3</v>
          </cell>
          <cell r="Z175">
            <v>0</v>
          </cell>
          <cell r="AA175">
            <v>0</v>
          </cell>
          <cell r="AE175">
            <v>1.7171021981160495E-3</v>
          </cell>
          <cell r="AF175">
            <v>0</v>
          </cell>
          <cell r="AG175">
            <v>1.1581324690097566E-2</v>
          </cell>
          <cell r="AH175">
            <v>0</v>
          </cell>
          <cell r="AI175">
            <v>0</v>
          </cell>
          <cell r="AM175">
            <v>0</v>
          </cell>
          <cell r="AN175">
            <v>0</v>
          </cell>
          <cell r="AO175">
            <v>1.1581324690097566E-2</v>
          </cell>
          <cell r="AP175">
            <v>0</v>
          </cell>
          <cell r="AQ175">
            <v>0</v>
          </cell>
          <cell r="AY175">
            <v>4.8960399468846259E-3</v>
          </cell>
          <cell r="AZ175">
            <v>1.3034613231888759E-2</v>
          </cell>
          <cell r="BA175">
            <v>0</v>
          </cell>
          <cell r="BB175">
            <v>0</v>
          </cell>
          <cell r="BC175">
            <v>0</v>
          </cell>
          <cell r="BG175">
            <v>1.9368144015485138E-2</v>
          </cell>
          <cell r="BH175">
            <v>3.9293327412656148E-2</v>
          </cell>
          <cell r="BI175">
            <v>4.8885013448485871E-3</v>
          </cell>
          <cell r="BJ175">
            <v>0</v>
          </cell>
          <cell r="BK175">
            <v>0</v>
          </cell>
          <cell r="BO175">
            <v>2.3432710751991485E-2</v>
          </cell>
          <cell r="BP175">
            <v>4.7606840227732115E-2</v>
          </cell>
          <cell r="BQ175">
            <v>1.3658564361409114E-2</v>
          </cell>
          <cell r="BR175">
            <v>0</v>
          </cell>
          <cell r="BS175">
            <v>0</v>
          </cell>
          <cell r="BW175">
            <v>3.8022416755665069E-2</v>
          </cell>
          <cell r="BX175">
            <v>6.4341495192849762E-2</v>
          </cell>
          <cell r="BY175">
            <v>2.2558225389783311E-2</v>
          </cell>
          <cell r="BZ175">
            <v>0</v>
          </cell>
          <cell r="CA175">
            <v>0</v>
          </cell>
          <cell r="CE175">
            <v>0</v>
          </cell>
          <cell r="CF175">
            <v>0</v>
          </cell>
          <cell r="CG175">
            <v>2.2558225389783311E-2</v>
          </cell>
          <cell r="CH175">
            <v>0</v>
          </cell>
          <cell r="CI175">
            <v>0</v>
          </cell>
        </row>
        <row r="176">
          <cell r="G176">
            <v>9.5090438491189557E-3</v>
          </cell>
          <cell r="H176">
            <v>9.8028910623044578E-3</v>
          </cell>
          <cell r="I176">
            <v>6.0939595263025809E-3</v>
          </cell>
          <cell r="J176">
            <v>0</v>
          </cell>
          <cell r="K176">
            <v>0</v>
          </cell>
          <cell r="O176">
            <v>1.7605243546774091E-2</v>
          </cell>
          <cell r="P176">
            <v>3.4568880554877723E-3</v>
          </cell>
          <cell r="Q176">
            <v>9.3381339297239074E-3</v>
          </cell>
          <cell r="R176">
            <v>0</v>
          </cell>
          <cell r="S176">
            <v>0</v>
          </cell>
          <cell r="W176">
            <v>0</v>
          </cell>
          <cell r="X176">
            <v>0</v>
          </cell>
          <cell r="Y176">
            <v>0</v>
          </cell>
          <cell r="Z176">
            <v>0</v>
          </cell>
          <cell r="AA176">
            <v>0</v>
          </cell>
          <cell r="AE176">
            <v>0</v>
          </cell>
          <cell r="AF176">
            <v>0</v>
          </cell>
          <cell r="AG176">
            <v>6.9330017095886598E-3</v>
          </cell>
          <cell r="AH176">
            <v>0</v>
          </cell>
          <cell r="AI176">
            <v>0</v>
          </cell>
          <cell r="AM176">
            <v>0</v>
          </cell>
          <cell r="AN176">
            <v>0</v>
          </cell>
          <cell r="AO176">
            <v>6.9330017095886598E-3</v>
          </cell>
          <cell r="AP176">
            <v>0</v>
          </cell>
          <cell r="AQ176">
            <v>0</v>
          </cell>
          <cell r="AY176">
            <v>4.8960399468846259E-3</v>
          </cell>
          <cell r="AZ176">
            <v>1.3034613231888759E-2</v>
          </cell>
          <cell r="BA176">
            <v>0</v>
          </cell>
          <cell r="BB176">
            <v>0</v>
          </cell>
          <cell r="BC176">
            <v>0</v>
          </cell>
          <cell r="BG176">
            <v>1.9368144015485138E-2</v>
          </cell>
          <cell r="BH176">
            <v>3.9293327412656148E-2</v>
          </cell>
          <cell r="BI176">
            <v>4.8885013448485871E-3</v>
          </cell>
          <cell r="BJ176">
            <v>0</v>
          </cell>
          <cell r="BK176">
            <v>0</v>
          </cell>
          <cell r="BO176">
            <v>2.3432710751991485E-2</v>
          </cell>
          <cell r="BP176">
            <v>4.7606840227732115E-2</v>
          </cell>
          <cell r="BQ176">
            <v>1.3658564361409114E-2</v>
          </cell>
          <cell r="BR176">
            <v>0</v>
          </cell>
          <cell r="BS176">
            <v>0</v>
          </cell>
          <cell r="BW176">
            <v>3.8022416755665069E-2</v>
          </cell>
          <cell r="BX176">
            <v>6.4341495192849762E-2</v>
          </cell>
          <cell r="BY176">
            <v>2.2558225389783311E-2</v>
          </cell>
          <cell r="BZ176">
            <v>0</v>
          </cell>
          <cell r="CA176">
            <v>0</v>
          </cell>
          <cell r="CE176">
            <v>0</v>
          </cell>
          <cell r="CF176">
            <v>0</v>
          </cell>
          <cell r="CG176">
            <v>2.2558225389783311E-2</v>
          </cell>
          <cell r="CH176">
            <v>0</v>
          </cell>
          <cell r="CI176">
            <v>0</v>
          </cell>
        </row>
        <row r="177">
          <cell r="G177">
            <v>9.5090438491189557E-3</v>
          </cell>
          <cell r="H177">
            <v>9.4886876435269513E-3</v>
          </cell>
          <cell r="I177">
            <v>6.0939595263025809E-3</v>
          </cell>
          <cell r="J177">
            <v>0</v>
          </cell>
          <cell r="K177">
            <v>0</v>
          </cell>
          <cell r="O177">
            <v>1.3365038462024553E-2</v>
          </cell>
          <cell r="P177">
            <v>0</v>
          </cell>
          <cell r="Q177">
            <v>5.7082682781830207E-3</v>
          </cell>
          <cell r="R177">
            <v>0</v>
          </cell>
          <cell r="S177">
            <v>0</v>
          </cell>
          <cell r="W177">
            <v>0</v>
          </cell>
          <cell r="X177">
            <v>0</v>
          </cell>
          <cell r="Y177">
            <v>0</v>
          </cell>
          <cell r="Z177">
            <v>0</v>
          </cell>
          <cell r="AA177">
            <v>0</v>
          </cell>
          <cell r="AE177">
            <v>0</v>
          </cell>
          <cell r="AF177">
            <v>0</v>
          </cell>
          <cell r="AG177">
            <v>2.7855223480865721E-3</v>
          </cell>
          <cell r="AH177">
            <v>0</v>
          </cell>
          <cell r="AI177">
            <v>0</v>
          </cell>
          <cell r="AM177">
            <v>0</v>
          </cell>
          <cell r="AN177">
            <v>0</v>
          </cell>
          <cell r="AO177">
            <v>2.7855223480865721E-3</v>
          </cell>
          <cell r="AP177">
            <v>0</v>
          </cell>
          <cell r="AQ177">
            <v>0</v>
          </cell>
          <cell r="AY177">
            <v>4.8960399468846259E-3</v>
          </cell>
          <cell r="AZ177">
            <v>1.3034613231888759E-2</v>
          </cell>
          <cell r="BA177">
            <v>0</v>
          </cell>
          <cell r="BB177">
            <v>0</v>
          </cell>
          <cell r="BC177">
            <v>0</v>
          </cell>
          <cell r="BG177">
            <v>1.9368144015485138E-2</v>
          </cell>
          <cell r="BH177">
            <v>3.9293327412656148E-2</v>
          </cell>
          <cell r="BI177">
            <v>4.8885013448485871E-3</v>
          </cell>
          <cell r="BJ177">
            <v>0</v>
          </cell>
          <cell r="BK177">
            <v>0</v>
          </cell>
          <cell r="BO177">
            <v>2.3432710751991485E-2</v>
          </cell>
          <cell r="BP177">
            <v>4.7606840227732115E-2</v>
          </cell>
          <cell r="BQ177">
            <v>1.3658564361409114E-2</v>
          </cell>
          <cell r="BR177">
            <v>0</v>
          </cell>
          <cell r="BS177">
            <v>0</v>
          </cell>
          <cell r="BW177">
            <v>3.8022416755665069E-2</v>
          </cell>
          <cell r="BX177">
            <v>6.4341495192849762E-2</v>
          </cell>
          <cell r="BY177">
            <v>2.2558225389783311E-2</v>
          </cell>
          <cell r="BZ177">
            <v>0</v>
          </cell>
          <cell r="CA177">
            <v>0</v>
          </cell>
          <cell r="CE177">
            <v>0</v>
          </cell>
          <cell r="CF177">
            <v>0</v>
          </cell>
          <cell r="CG177">
            <v>2.2558225389783311E-2</v>
          </cell>
          <cell r="CH177">
            <v>0</v>
          </cell>
          <cell r="CI177">
            <v>0</v>
          </cell>
        </row>
        <row r="178">
          <cell r="G178">
            <v>9.5090438491189557E-3</v>
          </cell>
          <cell r="H178">
            <v>9.2050400215926472E-3</v>
          </cell>
          <cell r="I178">
            <v>6.0939595263025809E-3</v>
          </cell>
          <cell r="J178">
            <v>0</v>
          </cell>
          <cell r="K178">
            <v>0</v>
          </cell>
          <cell r="O178">
            <v>9.5371867681045275E-3</v>
          </cell>
          <cell r="P178">
            <v>0</v>
          </cell>
          <cell r="Q178">
            <v>2.4314014509329296E-3</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4.8960399468846259E-3</v>
          </cell>
          <cell r="AZ178">
            <v>1.3034613231888759E-2</v>
          </cell>
          <cell r="BA178">
            <v>0</v>
          </cell>
          <cell r="BB178">
            <v>0</v>
          </cell>
          <cell r="BC178">
            <v>0</v>
          </cell>
          <cell r="BG178">
            <v>1.9368144015485138E-2</v>
          </cell>
          <cell r="BH178">
            <v>3.9293327412656148E-2</v>
          </cell>
          <cell r="BI178">
            <v>4.8885013448485871E-3</v>
          </cell>
          <cell r="BJ178">
            <v>0</v>
          </cell>
          <cell r="BK178">
            <v>0</v>
          </cell>
          <cell r="BO178">
            <v>2.3432710751991485E-2</v>
          </cell>
          <cell r="BP178">
            <v>4.7606840227732115E-2</v>
          </cell>
          <cell r="BQ178">
            <v>1.3658564361409114E-2</v>
          </cell>
          <cell r="BR178">
            <v>0</v>
          </cell>
          <cell r="BS178">
            <v>0</v>
          </cell>
          <cell r="BW178">
            <v>3.8022416755665069E-2</v>
          </cell>
          <cell r="BX178">
            <v>6.4341495192849762E-2</v>
          </cell>
          <cell r="BY178">
            <v>2.2558225389783311E-2</v>
          </cell>
          <cell r="BZ178">
            <v>0</v>
          </cell>
          <cell r="CA178">
            <v>0</v>
          </cell>
          <cell r="CE178">
            <v>0</v>
          </cell>
          <cell r="CF178">
            <v>0</v>
          </cell>
          <cell r="CG178">
            <v>2.2558225389783311E-2</v>
          </cell>
          <cell r="CH178">
            <v>0</v>
          </cell>
          <cell r="CI178">
            <v>0</v>
          </cell>
        </row>
        <row r="179">
          <cell r="G179">
            <v>2.848839948527071E-2</v>
          </cell>
          <cell r="H179">
            <v>3.345661181777651E-2</v>
          </cell>
          <cell r="I179">
            <v>2.3976690428336229E-2</v>
          </cell>
          <cell r="J179">
            <v>3.0627911051504975E-2</v>
          </cell>
          <cell r="K179">
            <v>2.9029101451078287E-2</v>
          </cell>
          <cell r="O179">
            <v>0.10108712209537546</v>
          </cell>
          <cell r="P179">
            <v>0.12163057729816462</v>
          </cell>
          <cell r="Q179">
            <v>8.3580391053771227E-2</v>
          </cell>
          <cell r="R179">
            <v>7.2207896460793508E-2</v>
          </cell>
          <cell r="S179">
            <v>7.8684460707267798E-2</v>
          </cell>
          <cell r="W179">
            <v>8.0224801948909436E-2</v>
          </cell>
          <cell r="X179">
            <v>0.10434591522238051</v>
          </cell>
          <cell r="Y179">
            <v>6.7383742400538155E-2</v>
          </cell>
          <cell r="Z179">
            <v>5.2935650284983538E-2</v>
          </cell>
          <cell r="AA179">
            <v>5.4142666240802398E-2</v>
          </cell>
          <cell r="AE179">
            <v>0.10428742333061833</v>
          </cell>
          <cell r="AF179">
            <v>0.12775872273932343</v>
          </cell>
          <cell r="AG179">
            <v>7.258208442332266E-2</v>
          </cell>
          <cell r="AH179">
            <v>5.3306016133282799E-2</v>
          </cell>
          <cell r="AI179">
            <v>5.7438865104870847E-2</v>
          </cell>
          <cell r="AM179">
            <v>0</v>
          </cell>
          <cell r="AN179">
            <v>0</v>
          </cell>
          <cell r="AO179">
            <v>7.258208442332266E-2</v>
          </cell>
          <cell r="AP179">
            <v>5.3306016133282799E-2</v>
          </cell>
          <cell r="AQ179">
            <v>5.7438865104870847E-2</v>
          </cell>
          <cell r="AY179">
            <v>2.7381367508161898E-2</v>
          </cell>
          <cell r="AZ179">
            <v>3.2321331488703656E-2</v>
          </cell>
          <cell r="BA179">
            <v>2.2112549051398714E-2</v>
          </cell>
          <cell r="BB179">
            <v>2.8559812220564803E-2</v>
          </cell>
          <cell r="BC179">
            <v>2.8816903774944332E-2</v>
          </cell>
          <cell r="BG179">
            <v>5.9626014983451006E-2</v>
          </cell>
          <cell r="BH179">
            <v>7.5420908051730087E-2</v>
          </cell>
          <cell r="BI179">
            <v>5.0899135538711338E-2</v>
          </cell>
          <cell r="BJ179">
            <v>5.0437176062171844E-2</v>
          </cell>
          <cell r="BK179">
            <v>4.9525145361040857E-2</v>
          </cell>
          <cell r="BO179">
            <v>7.8531307238182885E-2</v>
          </cell>
          <cell r="BP179">
            <v>0.10099957149350025</v>
          </cell>
          <cell r="BQ179">
            <v>6.3063642193543198E-2</v>
          </cell>
          <cell r="BR179">
            <v>5.3017507644375315E-2</v>
          </cell>
          <cell r="BS179">
            <v>5.3267395409098417E-2</v>
          </cell>
          <cell r="BW179">
            <v>0.10228552018251041</v>
          </cell>
          <cell r="BX179">
            <v>0.12457444434899539</v>
          </cell>
          <cell r="BY179">
            <v>7.0110356509612309E-2</v>
          </cell>
          <cell r="BZ179">
            <v>5.4087049633202267E-2</v>
          </cell>
          <cell r="CA179">
            <v>5.6741783162057212E-2</v>
          </cell>
          <cell r="CE179">
            <v>0</v>
          </cell>
          <cell r="CF179">
            <v>0</v>
          </cell>
          <cell r="CG179">
            <v>7.0110356509612309E-2</v>
          </cell>
          <cell r="CH179">
            <v>5.4087049633202267E-2</v>
          </cell>
          <cell r="CI179">
            <v>5.6741783162057212E-2</v>
          </cell>
        </row>
        <row r="180">
          <cell r="G180">
            <v>2.8938920438251244E-2</v>
          </cell>
          <cell r="H180">
            <v>3.5307019411114068E-2</v>
          </cell>
          <cell r="I180">
            <v>2.5785874187294541E-2</v>
          </cell>
          <cell r="J180">
            <v>3.3880593715577889E-2</v>
          </cell>
          <cell r="K180">
            <v>3.0480720745389846E-2</v>
          </cell>
          <cell r="O180">
            <v>0.10236036298746461</v>
          </cell>
          <cell r="P180">
            <v>0.12600776944280967</v>
          </cell>
          <cell r="Q180">
            <v>8.8289864618729966E-2</v>
          </cell>
          <cell r="R180">
            <v>7.6289591720972577E-2</v>
          </cell>
          <cell r="S180">
            <v>8.3051640054632642E-2</v>
          </cell>
          <cell r="W180">
            <v>7.8840045612420195E-2</v>
          </cell>
          <cell r="X180">
            <v>0.10646331883352923</v>
          </cell>
          <cell r="Y180">
            <v>7.0377286722419233E-2</v>
          </cell>
          <cell r="Z180">
            <v>5.4734750457692022E-2</v>
          </cell>
          <cell r="AA180">
            <v>5.6065654435084412E-2</v>
          </cell>
          <cell r="AE180">
            <v>0.1030374293573522</v>
          </cell>
          <cell r="AF180">
            <v>0.13029361802539963</v>
          </cell>
          <cell r="AG180">
            <v>7.4838195162180057E-2</v>
          </cell>
          <cell r="AH180">
            <v>5.4464954915665331E-2</v>
          </cell>
          <cell r="AI180">
            <v>6.0026096148531154E-2</v>
          </cell>
          <cell r="AM180">
            <v>0</v>
          </cell>
          <cell r="AN180">
            <v>0</v>
          </cell>
          <cell r="AO180">
            <v>7.4838195162180057E-2</v>
          </cell>
          <cell r="AP180">
            <v>5.4464954915665331E-2</v>
          </cell>
          <cell r="AQ180">
            <v>6.0026096148531154E-2</v>
          </cell>
          <cell r="AY180">
            <v>2.7381367508161898E-2</v>
          </cell>
          <cell r="AZ180">
            <v>3.2321331488703656E-2</v>
          </cell>
          <cell r="BA180">
            <v>2.2112549051398714E-2</v>
          </cell>
          <cell r="BB180">
            <v>2.8559812220564803E-2</v>
          </cell>
          <cell r="BC180">
            <v>2.8816903774944332E-2</v>
          </cell>
          <cell r="BG180">
            <v>5.9626014983451006E-2</v>
          </cell>
          <cell r="BH180">
            <v>7.5420908051730087E-2</v>
          </cell>
          <cell r="BI180">
            <v>5.0899135538711338E-2</v>
          </cell>
          <cell r="BJ180">
            <v>5.0437176062171844E-2</v>
          </cell>
          <cell r="BK180">
            <v>4.9525145361040857E-2</v>
          </cell>
          <cell r="BO180">
            <v>7.8531307238182885E-2</v>
          </cell>
          <cell r="BP180">
            <v>0.10099957149350025</v>
          </cell>
          <cell r="BQ180">
            <v>6.3063642193543198E-2</v>
          </cell>
          <cell r="BR180">
            <v>5.3017507644375315E-2</v>
          </cell>
          <cell r="BS180">
            <v>5.3267395409098417E-2</v>
          </cell>
          <cell r="BW180">
            <v>0.10228552018251041</v>
          </cell>
          <cell r="BX180">
            <v>0.12457444434899539</v>
          </cell>
          <cell r="BY180">
            <v>7.0110356509612309E-2</v>
          </cell>
          <cell r="BZ180">
            <v>5.4087049633202267E-2</v>
          </cell>
          <cell r="CA180">
            <v>5.6741783162057212E-2</v>
          </cell>
          <cell r="CE180">
            <v>0</v>
          </cell>
          <cell r="CF180">
            <v>0</v>
          </cell>
          <cell r="CG180">
            <v>7.0110356509612309E-2</v>
          </cell>
          <cell r="CH180">
            <v>5.4087049633202267E-2</v>
          </cell>
          <cell r="CI180">
            <v>5.6741783162057212E-2</v>
          </cell>
        </row>
        <row r="181">
          <cell r="G181">
            <v>2.9327516915666652E-2</v>
          </cell>
          <cell r="H181">
            <v>3.6903086958686618E-2</v>
          </cell>
          <cell r="I181">
            <v>2.7346384150432113E-2</v>
          </cell>
          <cell r="J181">
            <v>3.6686192471965806E-2</v>
          </cell>
          <cell r="K181">
            <v>3.1732813773662549E-2</v>
          </cell>
          <cell r="O181">
            <v>0.10345859587162631</v>
          </cell>
          <cell r="P181">
            <v>0.12978331292669498</v>
          </cell>
          <cell r="Q181">
            <v>9.2352017168387285E-2</v>
          </cell>
          <cell r="R181">
            <v>7.981025461022398E-2</v>
          </cell>
          <cell r="S181">
            <v>8.6818547008459951E-2</v>
          </cell>
          <cell r="W181">
            <v>7.764562517341872E-2</v>
          </cell>
          <cell r="X181">
            <v>0.10828968357664606</v>
          </cell>
          <cell r="Y181">
            <v>7.2959365914904956E-2</v>
          </cell>
          <cell r="Z181">
            <v>5.6286562831804096E-2</v>
          </cell>
          <cell r="AA181">
            <v>5.7724326320300112E-2</v>
          </cell>
          <cell r="AE181">
            <v>0.10195924808389945</v>
          </cell>
          <cell r="AF181">
            <v>0.13248008986931559</v>
          </cell>
          <cell r="AG181">
            <v>7.6784201624207862E-2</v>
          </cell>
          <cell r="AH181">
            <v>5.5464596609119288E-2</v>
          </cell>
          <cell r="AI181">
            <v>6.2257710157102276E-2</v>
          </cell>
          <cell r="AM181">
            <v>0</v>
          </cell>
          <cell r="AN181">
            <v>0</v>
          </cell>
          <cell r="AO181">
            <v>7.6784201624207862E-2</v>
          </cell>
          <cell r="AP181">
            <v>5.5464596609119288E-2</v>
          </cell>
          <cell r="AQ181">
            <v>6.2257710157102276E-2</v>
          </cell>
          <cell r="AY181">
            <v>2.7381367508161898E-2</v>
          </cell>
          <cell r="AZ181">
            <v>3.2321331488703656E-2</v>
          </cell>
          <cell r="BA181">
            <v>2.2112549051398714E-2</v>
          </cell>
          <cell r="BB181">
            <v>2.8559812220564803E-2</v>
          </cell>
          <cell r="BC181">
            <v>2.8816903774944332E-2</v>
          </cell>
          <cell r="BG181">
            <v>5.9626014983451006E-2</v>
          </cell>
          <cell r="BH181">
            <v>7.5420908051730087E-2</v>
          </cell>
          <cell r="BI181">
            <v>5.0899135538711338E-2</v>
          </cell>
          <cell r="BJ181">
            <v>5.0437176062171844E-2</v>
          </cell>
          <cell r="BK181">
            <v>4.9525145361040857E-2</v>
          </cell>
          <cell r="BO181">
            <v>7.8531307238182885E-2</v>
          </cell>
          <cell r="BP181">
            <v>0.10099957149350025</v>
          </cell>
          <cell r="BQ181">
            <v>6.3063642193543198E-2</v>
          </cell>
          <cell r="BR181">
            <v>5.3017507644375315E-2</v>
          </cell>
          <cell r="BS181">
            <v>5.3267395409098417E-2</v>
          </cell>
          <cell r="BW181">
            <v>0.10228552018251041</v>
          </cell>
          <cell r="BX181">
            <v>0.12457444434899539</v>
          </cell>
          <cell r="BY181">
            <v>7.0110356509612309E-2</v>
          </cell>
          <cell r="BZ181">
            <v>5.4087049633202267E-2</v>
          </cell>
          <cell r="CA181">
            <v>5.6741783162057212E-2</v>
          </cell>
          <cell r="CE181">
            <v>0</v>
          </cell>
          <cell r="CF181">
            <v>0</v>
          </cell>
          <cell r="CG181">
            <v>7.0110356509612309E-2</v>
          </cell>
          <cell r="CH181">
            <v>5.4087049633202267E-2</v>
          </cell>
          <cell r="CI181">
            <v>5.6741783162057212E-2</v>
          </cell>
        </row>
        <row r="182">
          <cell r="G182">
            <v>2.9669173096135676E-2</v>
          </cell>
          <cell r="H182">
            <v>3.8306358408034522E-2</v>
          </cell>
          <cell r="I182">
            <v>2.8718393174125618E-2</v>
          </cell>
          <cell r="J182">
            <v>3.9152890475538979E-2</v>
          </cell>
          <cell r="K182">
            <v>3.2833660915862081E-2</v>
          </cell>
          <cell r="O182">
            <v>0.10442416832087696</v>
          </cell>
          <cell r="P182">
            <v>0.13310279171991118</v>
          </cell>
          <cell r="Q182">
            <v>9.5923484243511686E-2</v>
          </cell>
          <cell r="R182">
            <v>8.2905640969516275E-2</v>
          </cell>
          <cell r="S182">
            <v>9.0130432516498354E-2</v>
          </cell>
          <cell r="W182">
            <v>7.6595484091910276E-2</v>
          </cell>
          <cell r="X182">
            <v>0.10989543359894892</v>
          </cell>
          <cell r="Y182">
            <v>7.5229544276892976E-2</v>
          </cell>
          <cell r="Z182">
            <v>5.765092488693653E-2</v>
          </cell>
          <cell r="AA182">
            <v>5.9182639850889236E-2</v>
          </cell>
          <cell r="AE182">
            <v>0.10101130512211258</v>
          </cell>
          <cell r="AF182">
            <v>0.13440244805399065</v>
          </cell>
          <cell r="AG182">
            <v>7.8495141310039693E-2</v>
          </cell>
          <cell r="AH182">
            <v>5.6343487136111828E-2</v>
          </cell>
          <cell r="AI182">
            <v>6.4219757583575843E-2</v>
          </cell>
          <cell r="AM182">
            <v>0</v>
          </cell>
          <cell r="AN182">
            <v>0</v>
          </cell>
          <cell r="AO182">
            <v>7.8495141310039693E-2</v>
          </cell>
          <cell r="AP182">
            <v>5.6343487136111828E-2</v>
          </cell>
          <cell r="AQ182">
            <v>6.4219757583575843E-2</v>
          </cell>
          <cell r="AY182">
            <v>2.7381367508161898E-2</v>
          </cell>
          <cell r="AZ182">
            <v>3.2321331488703656E-2</v>
          </cell>
          <cell r="BA182">
            <v>2.2112549051398714E-2</v>
          </cell>
          <cell r="BB182">
            <v>2.8559812220564803E-2</v>
          </cell>
          <cell r="BC182">
            <v>2.8816903774944332E-2</v>
          </cell>
          <cell r="BG182">
            <v>5.9626014983451006E-2</v>
          </cell>
          <cell r="BH182">
            <v>7.5420908051730087E-2</v>
          </cell>
          <cell r="BI182">
            <v>5.0899135538711338E-2</v>
          </cell>
          <cell r="BJ182">
            <v>5.0437176062171844E-2</v>
          </cell>
          <cell r="BK182">
            <v>4.9525145361040857E-2</v>
          </cell>
          <cell r="BO182">
            <v>7.8531307238182885E-2</v>
          </cell>
          <cell r="BP182">
            <v>0.10099957149350025</v>
          </cell>
          <cell r="BQ182">
            <v>6.3063642193543198E-2</v>
          </cell>
          <cell r="BR182">
            <v>5.3017507644375315E-2</v>
          </cell>
          <cell r="BS182">
            <v>5.3267395409098417E-2</v>
          </cell>
          <cell r="BW182">
            <v>0.10228552018251041</v>
          </cell>
          <cell r="BX182">
            <v>0.12457444434899539</v>
          </cell>
          <cell r="BY182">
            <v>7.0110356509612309E-2</v>
          </cell>
          <cell r="BZ182">
            <v>5.4087049633202267E-2</v>
          </cell>
          <cell r="CA182">
            <v>5.6741783162057212E-2</v>
          </cell>
          <cell r="CE182">
            <v>0</v>
          </cell>
          <cell r="CF182">
            <v>0</v>
          </cell>
          <cell r="CG182">
            <v>7.0110356509612309E-2</v>
          </cell>
          <cell r="CH182">
            <v>5.4087049633202267E-2</v>
          </cell>
          <cell r="CI182">
            <v>5.6741783162057212E-2</v>
          </cell>
        </row>
        <row r="183">
          <cell r="G183">
            <v>2.9974016792059278E-2</v>
          </cell>
          <cell r="H183">
            <v>3.9558431338241801E-2</v>
          </cell>
          <cell r="I183">
            <v>2.9942572116385888E-2</v>
          </cell>
          <cell r="J183">
            <v>4.1353808764516872E-2</v>
          </cell>
          <cell r="K183">
            <v>3.3815894900373469E-2</v>
          </cell>
          <cell r="O183">
            <v>0.10528570307698028</v>
          </cell>
          <cell r="P183">
            <v>0.13606460608684254</v>
          </cell>
          <cell r="Q183">
            <v>9.9110135869587182E-2</v>
          </cell>
          <cell r="R183">
            <v>8.5667508226776962E-2</v>
          </cell>
          <cell r="S183">
            <v>9.3085471753196022E-2</v>
          </cell>
          <cell r="W183">
            <v>7.5658492733847421E-2</v>
          </cell>
          <cell r="X183">
            <v>0.11132816861008266</v>
          </cell>
          <cell r="Y183">
            <v>7.725511735835798E-2</v>
          </cell>
          <cell r="Z183">
            <v>5.8868280799812198E-2</v>
          </cell>
          <cell r="AA183">
            <v>6.0483824234177405E-2</v>
          </cell>
          <cell r="AE183">
            <v>0.10016550032619416</v>
          </cell>
          <cell r="AF183">
            <v>0.13611767759586763</v>
          </cell>
          <cell r="AG183">
            <v>8.0021732096763706E-2</v>
          </cell>
          <cell r="AH183">
            <v>5.7127679701259731E-2</v>
          </cell>
          <cell r="AI183">
            <v>6.5970399964001933E-2</v>
          </cell>
          <cell r="AM183">
            <v>0</v>
          </cell>
          <cell r="AN183">
            <v>0</v>
          </cell>
          <cell r="AO183">
            <v>8.0021732096763706E-2</v>
          </cell>
          <cell r="AP183">
            <v>5.7127679701259731E-2</v>
          </cell>
          <cell r="AQ183">
            <v>6.5970399964001933E-2</v>
          </cell>
          <cell r="AY183">
            <v>2.7381367508161898E-2</v>
          </cell>
          <cell r="AZ183">
            <v>3.2321331488703656E-2</v>
          </cell>
          <cell r="BA183">
            <v>2.2112549051398714E-2</v>
          </cell>
          <cell r="BB183">
            <v>2.8559812220564803E-2</v>
          </cell>
          <cell r="BC183">
            <v>2.8816903774944332E-2</v>
          </cell>
          <cell r="BG183">
            <v>5.9626014983451006E-2</v>
          </cell>
          <cell r="BH183">
            <v>7.5420908051730087E-2</v>
          </cell>
          <cell r="BI183">
            <v>5.0899135538711338E-2</v>
          </cell>
          <cell r="BJ183">
            <v>5.0437176062171844E-2</v>
          </cell>
          <cell r="BK183">
            <v>4.9525145361040857E-2</v>
          </cell>
          <cell r="BO183">
            <v>7.8531307238182885E-2</v>
          </cell>
          <cell r="BP183">
            <v>0.10099957149350025</v>
          </cell>
          <cell r="BQ183">
            <v>6.3063642193543198E-2</v>
          </cell>
          <cell r="BR183">
            <v>5.3017507644375315E-2</v>
          </cell>
          <cell r="BS183">
            <v>5.3267395409098417E-2</v>
          </cell>
          <cell r="BW183">
            <v>0.10228552018251041</v>
          </cell>
          <cell r="BX183">
            <v>0.12457444434899539</v>
          </cell>
          <cell r="BY183">
            <v>7.0110356509612309E-2</v>
          </cell>
          <cell r="BZ183">
            <v>5.4087049633202267E-2</v>
          </cell>
          <cell r="CA183">
            <v>5.6741783162057212E-2</v>
          </cell>
          <cell r="CE183">
            <v>0</v>
          </cell>
          <cell r="CF183">
            <v>0</v>
          </cell>
          <cell r="CG183">
            <v>7.0110356509612309E-2</v>
          </cell>
          <cell r="CH183">
            <v>5.4087049633202267E-2</v>
          </cell>
          <cell r="CI183">
            <v>5.6741783162057212E-2</v>
          </cell>
        </row>
        <row r="184">
          <cell r="G184">
            <v>3.0249214909720823E-2</v>
          </cell>
          <cell r="H184">
            <v>4.0688742111190751E-2</v>
          </cell>
          <cell r="I184">
            <v>3.1047701548602723E-2</v>
          </cell>
          <cell r="J184">
            <v>4.3340691151631694E-2</v>
          </cell>
          <cell r="K184">
            <v>3.4702608148032305E-2</v>
          </cell>
          <cell r="O184">
            <v>0.10606345490964095</v>
          </cell>
          <cell r="P184">
            <v>0.13873838858437104</v>
          </cell>
          <cell r="Q184">
            <v>0.10198689055031665</v>
          </cell>
          <cell r="R184">
            <v>8.8160788162012005E-2</v>
          </cell>
          <cell r="S184">
            <v>9.5753137991434478E-2</v>
          </cell>
          <cell r="W184">
            <v>7.4812622337142032E-2</v>
          </cell>
          <cell r="X184">
            <v>0.11262157235581935</v>
          </cell>
          <cell r="Y184">
            <v>7.9083706588376934E-2</v>
          </cell>
          <cell r="Z184">
            <v>5.996725073170641E-2</v>
          </cell>
          <cell r="AA184">
            <v>6.1658470447301814E-2</v>
          </cell>
          <cell r="AE184">
            <v>9.940194873940264E-2</v>
          </cell>
          <cell r="AF184">
            <v>0.13766610371585641</v>
          </cell>
          <cell r="AG184">
            <v>8.1399864288978038E-2</v>
          </cell>
          <cell r="AH184">
            <v>5.7835610751495299E-2</v>
          </cell>
          <cell r="AI184">
            <v>6.7550795078725037E-2</v>
          </cell>
          <cell r="AM184">
            <v>0</v>
          </cell>
          <cell r="AN184">
            <v>0</v>
          </cell>
          <cell r="AO184">
            <v>8.1399864288978038E-2</v>
          </cell>
          <cell r="AP184">
            <v>5.7835610751495299E-2</v>
          </cell>
          <cell r="AQ184">
            <v>6.7550795078725037E-2</v>
          </cell>
          <cell r="AY184">
            <v>2.7381367508161898E-2</v>
          </cell>
          <cell r="AZ184">
            <v>3.2321331488703656E-2</v>
          </cell>
          <cell r="BA184">
            <v>2.2112549051398714E-2</v>
          </cell>
          <cell r="BB184">
            <v>2.8559812220564803E-2</v>
          </cell>
          <cell r="BC184">
            <v>2.8816903774944332E-2</v>
          </cell>
          <cell r="BG184">
            <v>5.9626014983451006E-2</v>
          </cell>
          <cell r="BH184">
            <v>7.5420908051730087E-2</v>
          </cell>
          <cell r="BI184">
            <v>5.0899135538711338E-2</v>
          </cell>
          <cell r="BJ184">
            <v>5.0437176062171844E-2</v>
          </cell>
          <cell r="BK184">
            <v>4.9525145361040857E-2</v>
          </cell>
          <cell r="BO184">
            <v>7.8531307238182885E-2</v>
          </cell>
          <cell r="BP184">
            <v>0.10099957149350025</v>
          </cell>
          <cell r="BQ184">
            <v>6.3063642193543198E-2</v>
          </cell>
          <cell r="BR184">
            <v>5.3017507644375315E-2</v>
          </cell>
          <cell r="BS184">
            <v>5.3267395409098417E-2</v>
          </cell>
          <cell r="BW184">
            <v>0.10228552018251041</v>
          </cell>
          <cell r="BX184">
            <v>0.12457444434899539</v>
          </cell>
          <cell r="BY184">
            <v>7.0110356509612309E-2</v>
          </cell>
          <cell r="BZ184">
            <v>5.4087049633202267E-2</v>
          </cell>
          <cell r="CA184">
            <v>5.6741783162057212E-2</v>
          </cell>
          <cell r="CE184">
            <v>0</v>
          </cell>
          <cell r="CF184">
            <v>0</v>
          </cell>
          <cell r="CG184">
            <v>7.0110356509612309E-2</v>
          </cell>
          <cell r="CH184">
            <v>5.4087049633202267E-2</v>
          </cell>
          <cell r="CI184">
            <v>5.6741783162057212E-2</v>
          </cell>
        </row>
        <row r="185">
          <cell r="G185">
            <v>1.3313508706745508E-2</v>
          </cell>
          <cell r="H185">
            <v>9.6641294725991842E-3</v>
          </cell>
          <cell r="I185">
            <v>4.6334197478148974E-3</v>
          </cell>
          <cell r="J185">
            <v>2.5371523663888923E-3</v>
          </cell>
          <cell r="K185">
            <v>0</v>
          </cell>
          <cell r="O185">
            <v>4.3058859510508633E-2</v>
          </cell>
          <cell r="P185">
            <v>3.8907484515881323E-2</v>
          </cell>
          <cell r="Q185">
            <v>2.1154454731795565E-2</v>
          </cell>
          <cell r="R185">
            <v>6.9782933418771924E-3</v>
          </cell>
          <cell r="S185">
            <v>7.930842221273323E-3</v>
          </cell>
          <cell r="W185">
            <v>3.5653249506326347E-2</v>
          </cell>
          <cell r="X185">
            <v>3.8436523914834805E-2</v>
          </cell>
          <cell r="Y185">
            <v>1.7931086909444081E-2</v>
          </cell>
          <cell r="Z185">
            <v>3.6225976886517541E-3</v>
          </cell>
          <cell r="AA185">
            <v>3.2697020553799916E-3</v>
          </cell>
          <cell r="AE185">
            <v>4.7844417333186118E-2</v>
          </cell>
          <cell r="AF185">
            <v>4.5853718834321211E-2</v>
          </cell>
          <cell r="AG185">
            <v>1.7977833058252173E-2</v>
          </cell>
          <cell r="AH185">
            <v>4.343595577684739E-3</v>
          </cell>
          <cell r="AI185">
            <v>3.1341303447688148E-3</v>
          </cell>
          <cell r="AM185">
            <v>0</v>
          </cell>
          <cell r="AN185">
            <v>0</v>
          </cell>
          <cell r="AO185">
            <v>1.7977833058252173E-2</v>
          </cell>
          <cell r="AP185">
            <v>4.343595577684739E-3</v>
          </cell>
          <cell r="AQ185">
            <v>3.1341303447688148E-3</v>
          </cell>
          <cell r="AY185">
            <v>1.2822189182999646E-2</v>
          </cell>
          <cell r="AZ185">
            <v>1.213739569294728E-2</v>
          </cell>
          <cell r="BA185">
            <v>7.9526679284256142E-3</v>
          </cell>
          <cell r="BB185">
            <v>0</v>
          </cell>
          <cell r="BC185">
            <v>0</v>
          </cell>
          <cell r="BG185">
            <v>2.7863977493479887E-2</v>
          </cell>
          <cell r="BH185">
            <v>2.6729374118972461E-2</v>
          </cell>
          <cell r="BI185">
            <v>1.6785590105739497E-2</v>
          </cell>
          <cell r="BJ185">
            <v>2.2389133514229462E-3</v>
          </cell>
          <cell r="BK185">
            <v>0</v>
          </cell>
          <cell r="BO185">
            <v>3.7249589963860588E-2</v>
          </cell>
          <cell r="BP185">
            <v>3.7701685916718165E-2</v>
          </cell>
          <cell r="BQ185">
            <v>1.8292993527792994E-2</v>
          </cell>
          <cell r="BR185">
            <v>2.1578050238604063E-3</v>
          </cell>
          <cell r="BS185">
            <v>0</v>
          </cell>
          <cell r="BW185">
            <v>4.8342572932409227E-2</v>
          </cell>
          <cell r="BX185">
            <v>4.5658404898838476E-2</v>
          </cell>
          <cell r="BY185">
            <v>1.9150966854564799E-2</v>
          </cell>
          <cell r="BZ185">
            <v>2.0760370198412768E-3</v>
          </cell>
          <cell r="CA185">
            <v>0</v>
          </cell>
          <cell r="CE185">
            <v>0</v>
          </cell>
          <cell r="CF185">
            <v>0</v>
          </cell>
          <cell r="CG185">
            <v>1.9150966854564799E-2</v>
          </cell>
          <cell r="CH185">
            <v>2.0760370198412768E-3</v>
          </cell>
          <cell r="CI185">
            <v>0</v>
          </cell>
        </row>
        <row r="186">
          <cell r="G186">
            <v>1.3328432012970595E-2</v>
          </cell>
          <cell r="H186">
            <v>9.6641294725991842E-3</v>
          </cell>
          <cell r="I186">
            <v>4.6334197478148974E-3</v>
          </cell>
          <cell r="J186">
            <v>2.5371523663888923E-3</v>
          </cell>
          <cell r="K186">
            <v>0</v>
          </cell>
          <cell r="O186">
            <v>4.469931446392425E-2</v>
          </cell>
          <cell r="P186">
            <v>4.1018209321822249E-2</v>
          </cell>
          <cell r="Q186">
            <v>2.3401022680099103E-2</v>
          </cell>
          <cell r="R186">
            <v>6.9782933418771924E-3</v>
          </cell>
          <cell r="S186">
            <v>7.930842221273323E-3</v>
          </cell>
          <cell r="W186">
            <v>3.5986823197836658E-2</v>
          </cell>
          <cell r="X186">
            <v>4.024105811375054E-2</v>
          </cell>
          <cell r="Y186">
            <v>1.9376625814639128E-2</v>
          </cell>
          <cell r="Z186">
            <v>3.6225976886517541E-3</v>
          </cell>
          <cell r="AA186">
            <v>3.2697020553799916E-3</v>
          </cell>
          <cell r="AE186">
            <v>4.8132090636703831E-2</v>
          </cell>
          <cell r="AF186">
            <v>4.7192876954003385E-2</v>
          </cell>
          <cell r="AG186">
            <v>1.8991460877049234E-2</v>
          </cell>
          <cell r="AH186">
            <v>4.343595577684739E-3</v>
          </cell>
          <cell r="AI186">
            <v>3.1341303447688148E-3</v>
          </cell>
          <cell r="AM186">
            <v>0</v>
          </cell>
          <cell r="AN186">
            <v>0</v>
          </cell>
          <cell r="AO186">
            <v>1.8991460877049234E-2</v>
          </cell>
          <cell r="AP186">
            <v>4.343595577684739E-3</v>
          </cell>
          <cell r="AQ186">
            <v>3.1341303447688148E-3</v>
          </cell>
          <cell r="AY186">
            <v>1.2822189182999646E-2</v>
          </cell>
          <cell r="AZ186">
            <v>1.213739569294728E-2</v>
          </cell>
          <cell r="BA186">
            <v>7.9526679284256142E-3</v>
          </cell>
          <cell r="BB186">
            <v>0</v>
          </cell>
          <cell r="BC186">
            <v>0</v>
          </cell>
          <cell r="BG186">
            <v>2.7863977493479887E-2</v>
          </cell>
          <cell r="BH186">
            <v>2.6729374118972461E-2</v>
          </cell>
          <cell r="BI186">
            <v>1.6785590105739497E-2</v>
          </cell>
          <cell r="BJ186">
            <v>2.2389133514229462E-3</v>
          </cell>
          <cell r="BK186">
            <v>0</v>
          </cell>
          <cell r="BO186">
            <v>3.7249589963860588E-2</v>
          </cell>
          <cell r="BP186">
            <v>3.7701685916718165E-2</v>
          </cell>
          <cell r="BQ186">
            <v>1.8292993527792994E-2</v>
          </cell>
          <cell r="BR186">
            <v>2.1578050238604063E-3</v>
          </cell>
          <cell r="BS186">
            <v>0</v>
          </cell>
          <cell r="BW186">
            <v>4.8342572932409227E-2</v>
          </cell>
          <cell r="BX186">
            <v>4.5658404898838476E-2</v>
          </cell>
          <cell r="BY186">
            <v>1.9150966854564799E-2</v>
          </cell>
          <cell r="BZ186">
            <v>2.0760370198412768E-3</v>
          </cell>
          <cell r="CA186">
            <v>0</v>
          </cell>
          <cell r="CE186">
            <v>0</v>
          </cell>
          <cell r="CF186">
            <v>0</v>
          </cell>
          <cell r="CG186">
            <v>1.9150966854564799E-2</v>
          </cell>
          <cell r="CH186">
            <v>2.0760370198412768E-3</v>
          </cell>
          <cell r="CI186">
            <v>0</v>
          </cell>
        </row>
        <row r="187">
          <cell r="G187">
            <v>1.3341304098479815E-2</v>
          </cell>
          <cell r="H187">
            <v>9.6641294725991842E-3</v>
          </cell>
          <cell r="I187">
            <v>4.6334197478148974E-3</v>
          </cell>
          <cell r="J187">
            <v>2.5371523663888923E-3</v>
          </cell>
          <cell r="K187">
            <v>0</v>
          </cell>
          <cell r="O187">
            <v>4.6114287534629574E-2</v>
          </cell>
          <cell r="P187">
            <v>4.2838813267000779E-2</v>
          </cell>
          <cell r="Q187">
            <v>2.533879801598414E-2</v>
          </cell>
          <cell r="R187">
            <v>6.9782933418771924E-3</v>
          </cell>
          <cell r="S187">
            <v>7.930842221273323E-3</v>
          </cell>
          <cell r="W187">
            <v>3.6274546911066387E-2</v>
          </cell>
          <cell r="X187">
            <v>4.1797557602697905E-2</v>
          </cell>
          <cell r="Y187">
            <v>2.0623474208280847E-2</v>
          </cell>
          <cell r="Z187">
            <v>3.6225976886517541E-3</v>
          </cell>
          <cell r="AA187">
            <v>3.2697020553799916E-3</v>
          </cell>
          <cell r="AE187">
            <v>4.8380223008026114E-2</v>
          </cell>
          <cell r="AF187">
            <v>4.8347966688604929E-2</v>
          </cell>
          <cell r="AG187">
            <v>1.986576471838869E-2</v>
          </cell>
          <cell r="AH187">
            <v>4.343595577684739E-3</v>
          </cell>
          <cell r="AI187">
            <v>3.1341303447688148E-3</v>
          </cell>
          <cell r="AM187">
            <v>0</v>
          </cell>
          <cell r="AN187">
            <v>0</v>
          </cell>
          <cell r="AO187">
            <v>1.986576471838869E-2</v>
          </cell>
          <cell r="AP187">
            <v>4.343595577684739E-3</v>
          </cell>
          <cell r="AQ187">
            <v>3.1341303447688148E-3</v>
          </cell>
          <cell r="AY187">
            <v>1.2822189182999646E-2</v>
          </cell>
          <cell r="AZ187">
            <v>1.213739569294728E-2</v>
          </cell>
          <cell r="BA187">
            <v>7.9526679284256142E-3</v>
          </cell>
          <cell r="BB187">
            <v>0</v>
          </cell>
          <cell r="BC187">
            <v>0</v>
          </cell>
          <cell r="BG187">
            <v>2.7863977493479887E-2</v>
          </cell>
          <cell r="BH187">
            <v>2.6729374118972461E-2</v>
          </cell>
          <cell r="BI187">
            <v>1.6785590105739497E-2</v>
          </cell>
          <cell r="BJ187">
            <v>2.2389133514229462E-3</v>
          </cell>
          <cell r="BK187">
            <v>0</v>
          </cell>
          <cell r="BO187">
            <v>3.7249589963860588E-2</v>
          </cell>
          <cell r="BP187">
            <v>3.7701685916718165E-2</v>
          </cell>
          <cell r="BQ187">
            <v>1.8292993527792994E-2</v>
          </cell>
          <cell r="BR187">
            <v>2.1578050238604063E-3</v>
          </cell>
          <cell r="BS187">
            <v>0</v>
          </cell>
          <cell r="BW187">
            <v>4.8342572932409227E-2</v>
          </cell>
          <cell r="BX187">
            <v>4.5658404898838476E-2</v>
          </cell>
          <cell r="BY187">
            <v>1.9150966854564799E-2</v>
          </cell>
          <cell r="BZ187">
            <v>2.0760370198412768E-3</v>
          </cell>
          <cell r="CA187">
            <v>0</v>
          </cell>
          <cell r="CE187">
            <v>0</v>
          </cell>
          <cell r="CF187">
            <v>0</v>
          </cell>
          <cell r="CG187">
            <v>1.9150966854564799E-2</v>
          </cell>
          <cell r="CH187">
            <v>2.0760370198412768E-3</v>
          </cell>
          <cell r="CI187">
            <v>0</v>
          </cell>
        </row>
        <row r="188">
          <cell r="G188">
            <v>1.3352621307526591E-2</v>
          </cell>
          <cell r="H188">
            <v>9.6641294725991842E-3</v>
          </cell>
          <cell r="I188">
            <v>4.6334197478148974E-3</v>
          </cell>
          <cell r="J188">
            <v>2.5371523663888923E-3</v>
          </cell>
          <cell r="K188">
            <v>0</v>
          </cell>
          <cell r="O188">
            <v>4.7358339714461684E-2</v>
          </cell>
          <cell r="P188">
            <v>4.4439498363771764E-2</v>
          </cell>
          <cell r="Q188">
            <v>2.7042500850011239E-2</v>
          </cell>
          <cell r="R188">
            <v>6.9782933418771924E-3</v>
          </cell>
          <cell r="S188">
            <v>7.930842221273323E-3</v>
          </cell>
          <cell r="W188">
            <v>3.6527515197207983E-2</v>
          </cell>
          <cell r="X188">
            <v>4.3166040595216837E-2</v>
          </cell>
          <cell r="Y188">
            <v>2.1719710238594078E-2</v>
          </cell>
          <cell r="Z188">
            <v>3.6225976886517541E-3</v>
          </cell>
          <cell r="AA188">
            <v>3.2697020553799916E-3</v>
          </cell>
          <cell r="AE188">
            <v>4.8598382366547697E-2</v>
          </cell>
          <cell r="AF188">
            <v>4.9363527996437076E-2</v>
          </cell>
          <cell r="AG188">
            <v>2.0634457509914231E-2</v>
          </cell>
          <cell r="AH188">
            <v>4.343595577684739E-3</v>
          </cell>
          <cell r="AI188">
            <v>3.1341303447688148E-3</v>
          </cell>
          <cell r="AM188">
            <v>0</v>
          </cell>
          <cell r="AN188">
            <v>0</v>
          </cell>
          <cell r="AO188">
            <v>2.0634457509914231E-2</v>
          </cell>
          <cell r="AP188">
            <v>4.343595577684739E-3</v>
          </cell>
          <cell r="AQ188">
            <v>3.1341303447688148E-3</v>
          </cell>
          <cell r="AY188">
            <v>1.2822189182999646E-2</v>
          </cell>
          <cell r="AZ188">
            <v>1.213739569294728E-2</v>
          </cell>
          <cell r="BA188">
            <v>7.9526679284256142E-3</v>
          </cell>
          <cell r="BB188">
            <v>0</v>
          </cell>
          <cell r="BC188">
            <v>0</v>
          </cell>
          <cell r="BG188">
            <v>2.7863977493479887E-2</v>
          </cell>
          <cell r="BH188">
            <v>2.6729374118972461E-2</v>
          </cell>
          <cell r="BI188">
            <v>1.6785590105739497E-2</v>
          </cell>
          <cell r="BJ188">
            <v>2.2389133514229462E-3</v>
          </cell>
          <cell r="BK188">
            <v>0</v>
          </cell>
          <cell r="BO188">
            <v>3.7249589963860588E-2</v>
          </cell>
          <cell r="BP188">
            <v>3.7701685916718165E-2</v>
          </cell>
          <cell r="BQ188">
            <v>1.8292993527792994E-2</v>
          </cell>
          <cell r="BR188">
            <v>2.1578050238604063E-3</v>
          </cell>
          <cell r="BS188">
            <v>0</v>
          </cell>
          <cell r="BW188">
            <v>4.8342572932409227E-2</v>
          </cell>
          <cell r="BX188">
            <v>4.5658404898838476E-2</v>
          </cell>
          <cell r="BY188">
            <v>1.9150966854564799E-2</v>
          </cell>
          <cell r="BZ188">
            <v>2.0760370198412768E-3</v>
          </cell>
          <cell r="CA188">
            <v>0</v>
          </cell>
          <cell r="CE188">
            <v>0</v>
          </cell>
          <cell r="CF188">
            <v>0</v>
          </cell>
          <cell r="CG188">
            <v>1.9150966854564799E-2</v>
          </cell>
          <cell r="CH188">
            <v>2.0760370198412768E-3</v>
          </cell>
          <cell r="CI188">
            <v>0</v>
          </cell>
        </row>
        <row r="189">
          <cell r="G189">
            <v>1.3362719119392961E-2</v>
          </cell>
          <cell r="H189">
            <v>9.6641294725991842E-3</v>
          </cell>
          <cell r="I189">
            <v>4.6334197478148974E-3</v>
          </cell>
          <cell r="J189">
            <v>2.5371523663888923E-3</v>
          </cell>
          <cell r="K189">
            <v>0</v>
          </cell>
          <cell r="O189">
            <v>4.8468348799914795E-2</v>
          </cell>
          <cell r="P189">
            <v>4.5867714180736111E-2</v>
          </cell>
          <cell r="Q189">
            <v>2.8562634535189549E-2</v>
          </cell>
          <cell r="R189">
            <v>6.9782933418771924E-3</v>
          </cell>
          <cell r="S189">
            <v>7.930842221273323E-3</v>
          </cell>
          <cell r="W189">
            <v>3.675322686790862E-2</v>
          </cell>
          <cell r="X189">
            <v>4.4387073426162146E-2</v>
          </cell>
          <cell r="Y189">
            <v>2.2697829945448313E-2</v>
          </cell>
          <cell r="Z189">
            <v>3.6225976886517541E-3</v>
          </cell>
          <cell r="AA189">
            <v>3.2697020553799916E-3</v>
          </cell>
          <cell r="AE189">
            <v>4.8793035672865012E-2</v>
          </cell>
          <cell r="AF189">
            <v>5.0269665453372719E-2</v>
          </cell>
          <cell r="AG189">
            <v>2.1320325833082812E-2</v>
          </cell>
          <cell r="AH189">
            <v>4.343595577684739E-3</v>
          </cell>
          <cell r="AI189">
            <v>3.1341303447688148E-3</v>
          </cell>
          <cell r="AM189">
            <v>0</v>
          </cell>
          <cell r="AN189">
            <v>0</v>
          </cell>
          <cell r="AO189">
            <v>2.1320325833082812E-2</v>
          </cell>
          <cell r="AP189">
            <v>4.343595577684739E-3</v>
          </cell>
          <cell r="AQ189">
            <v>3.1341303447688148E-3</v>
          </cell>
          <cell r="AY189">
            <v>1.2822189182999646E-2</v>
          </cell>
          <cell r="AZ189">
            <v>1.213739569294728E-2</v>
          </cell>
          <cell r="BA189">
            <v>7.9526679284256142E-3</v>
          </cell>
          <cell r="BB189">
            <v>0</v>
          </cell>
          <cell r="BC189">
            <v>0</v>
          </cell>
          <cell r="BG189">
            <v>2.7863977493479887E-2</v>
          </cell>
          <cell r="BH189">
            <v>2.6729374118972461E-2</v>
          </cell>
          <cell r="BI189">
            <v>1.6785590105739497E-2</v>
          </cell>
          <cell r="BJ189">
            <v>2.2389133514229462E-3</v>
          </cell>
          <cell r="BK189">
            <v>0</v>
          </cell>
          <cell r="BO189">
            <v>3.7249589963860588E-2</v>
          </cell>
          <cell r="BP189">
            <v>3.7701685916718165E-2</v>
          </cell>
          <cell r="BQ189">
            <v>1.8292993527792994E-2</v>
          </cell>
          <cell r="BR189">
            <v>2.1578050238604063E-3</v>
          </cell>
          <cell r="BS189">
            <v>0</v>
          </cell>
          <cell r="BW189">
            <v>4.8342572932409227E-2</v>
          </cell>
          <cell r="BX189">
            <v>4.5658404898838476E-2</v>
          </cell>
          <cell r="BY189">
            <v>1.9150966854564799E-2</v>
          </cell>
          <cell r="BZ189">
            <v>2.0760370198412768E-3</v>
          </cell>
          <cell r="CA189">
            <v>0</v>
          </cell>
          <cell r="CE189">
            <v>0</v>
          </cell>
          <cell r="CF189">
            <v>0</v>
          </cell>
          <cell r="CG189">
            <v>1.9150966854564799E-2</v>
          </cell>
          <cell r="CH189">
            <v>2.0760370198412768E-3</v>
          </cell>
          <cell r="CI189">
            <v>0</v>
          </cell>
        </row>
        <row r="190">
          <cell r="G190">
            <v>1.337183493466251E-2</v>
          </cell>
          <cell r="H190">
            <v>9.6641294725991842E-3</v>
          </cell>
          <cell r="I190">
            <v>4.6334197478148974E-3</v>
          </cell>
          <cell r="J190">
            <v>2.5371523663888923E-3</v>
          </cell>
          <cell r="K190">
            <v>0</v>
          </cell>
          <cell r="O190">
            <v>4.9470411217438004E-2</v>
          </cell>
          <cell r="P190">
            <v>4.7157038216951511E-2</v>
          </cell>
          <cell r="Q190">
            <v>2.9934937569003395E-2</v>
          </cell>
          <cell r="R190">
            <v>6.9782933418771924E-3</v>
          </cell>
          <cell r="S190">
            <v>7.930842221273323E-3</v>
          </cell>
          <cell r="W190">
            <v>3.6956988427493662E-2</v>
          </cell>
          <cell r="X190">
            <v>4.5489362701526773E-2</v>
          </cell>
          <cell r="Y190">
            <v>2.3580829022593112E-2</v>
          </cell>
          <cell r="Z190">
            <v>3.6225976886517541E-3</v>
          </cell>
          <cell r="AA190">
            <v>3.2697020553799916E-3</v>
          </cell>
          <cell r="AE190">
            <v>4.8968759245999187E-2</v>
          </cell>
          <cell r="AF190">
            <v>5.1087682443147736E-2</v>
          </cell>
          <cell r="AG190">
            <v>2.1939494521901561E-2</v>
          </cell>
          <cell r="AH190">
            <v>4.343595577684739E-3</v>
          </cell>
          <cell r="AI190">
            <v>3.1341303447688148E-3</v>
          </cell>
          <cell r="AM190">
            <v>0</v>
          </cell>
          <cell r="AN190">
            <v>0</v>
          </cell>
          <cell r="AO190">
            <v>2.1939494521901561E-2</v>
          </cell>
          <cell r="AP190">
            <v>4.343595577684739E-3</v>
          </cell>
          <cell r="AQ190">
            <v>3.1341303447688148E-3</v>
          </cell>
          <cell r="AY190">
            <v>1.2822189182999646E-2</v>
          </cell>
          <cell r="AZ190">
            <v>1.213739569294728E-2</v>
          </cell>
          <cell r="BA190">
            <v>7.9526679284256142E-3</v>
          </cell>
          <cell r="BB190">
            <v>0</v>
          </cell>
          <cell r="BC190">
            <v>0</v>
          </cell>
          <cell r="BG190">
            <v>2.7863977493479887E-2</v>
          </cell>
          <cell r="BH190">
            <v>2.6729374118972461E-2</v>
          </cell>
          <cell r="BI190">
            <v>1.6785590105739497E-2</v>
          </cell>
          <cell r="BJ190">
            <v>2.2389133514229462E-3</v>
          </cell>
          <cell r="BK190">
            <v>0</v>
          </cell>
          <cell r="BO190">
            <v>3.7249589963860588E-2</v>
          </cell>
          <cell r="BP190">
            <v>3.7701685916718165E-2</v>
          </cell>
          <cell r="BQ190">
            <v>1.8292993527792994E-2</v>
          </cell>
          <cell r="BR190">
            <v>2.1578050238604063E-3</v>
          </cell>
          <cell r="BS190">
            <v>0</v>
          </cell>
          <cell r="BW190">
            <v>4.8342572932409227E-2</v>
          </cell>
          <cell r="BX190">
            <v>4.5658404898838476E-2</v>
          </cell>
          <cell r="BY190">
            <v>1.9150966854564799E-2</v>
          </cell>
          <cell r="BZ190">
            <v>2.0760370198412768E-3</v>
          </cell>
          <cell r="CA190">
            <v>0</v>
          </cell>
          <cell r="CE190">
            <v>0</v>
          </cell>
          <cell r="CF190">
            <v>0</v>
          </cell>
          <cell r="CG190">
            <v>1.9150966854564799E-2</v>
          </cell>
          <cell r="CH190">
            <v>2.0760370198412768E-3</v>
          </cell>
          <cell r="CI190">
            <v>0</v>
          </cell>
        </row>
      </sheetData>
      <sheetData sheetId="16">
        <row r="288">
          <cell r="G288">
            <v>6.6211316348092811E-2</v>
          </cell>
          <cell r="H288">
            <v>6.2988237055125545E-2</v>
          </cell>
          <cell r="I288">
            <v>6.3913535619243358E-2</v>
          </cell>
          <cell r="J288">
            <v>6.9142177414233313E-2</v>
          </cell>
          <cell r="K288">
            <v>0.10051108924102957</v>
          </cell>
          <cell r="L288">
            <v>0.12040688670026339</v>
          </cell>
          <cell r="P288">
            <v>6.6211316348092811E-2</v>
          </cell>
          <cell r="Q288">
            <v>3.3019689894414533E-2</v>
          </cell>
          <cell r="R288">
            <v>3.6299393337138011E-2</v>
          </cell>
          <cell r="S288">
            <v>4.1794992594717847E-2</v>
          </cell>
          <cell r="T288">
            <v>5.5442262136811915E-2</v>
          </cell>
          <cell r="U288">
            <v>7.9384625935098735E-2</v>
          </cell>
          <cell r="AC288">
            <v>5.8791276269575692E-2</v>
          </cell>
          <cell r="AD288">
            <v>6.5049743564551843E-2</v>
          </cell>
          <cell r="AE288">
            <v>6.3375977374686768E-2</v>
          </cell>
          <cell r="AF288">
            <v>6.6397707298388203E-2</v>
          </cell>
          <cell r="AG288">
            <v>9.445375191212009E-2</v>
          </cell>
          <cell r="AH288">
            <v>0.12181142766416032</v>
          </cell>
          <cell r="AL288">
            <v>5.8791276269575692E-2</v>
          </cell>
          <cell r="AM288">
            <v>3.3260362538141512E-2</v>
          </cell>
          <cell r="AN288">
            <v>3.5492073365631566E-2</v>
          </cell>
          <cell r="AO288">
            <v>3.9161314414148142E-2</v>
          </cell>
          <cell r="AP288">
            <v>5.1818062261436398E-2</v>
          </cell>
          <cell r="AQ288">
            <v>7.4098679216782301E-2</v>
          </cell>
        </row>
        <row r="289">
          <cell r="G289">
            <v>9.6039498740519494E-3</v>
          </cell>
          <cell r="H289">
            <v>4.0847180681717013E-2</v>
          </cell>
          <cell r="I289">
            <v>4.7660597481724208E-2</v>
          </cell>
          <cell r="J289">
            <v>6.4515758726565287E-2</v>
          </cell>
          <cell r="K289">
            <v>8.7595729576400161E-2</v>
          </cell>
          <cell r="L289">
            <v>0</v>
          </cell>
          <cell r="P289">
            <v>9.6039498740519494E-3</v>
          </cell>
          <cell r="Q289">
            <v>9.755199997173147E-3</v>
          </cell>
          <cell r="R289">
            <v>1.9704901272845465E-2</v>
          </cell>
          <cell r="S289">
            <v>4.1437145062991079E-2</v>
          </cell>
          <cell r="T289">
            <v>5.332239250892637E-2</v>
          </cell>
          <cell r="U289">
            <v>9.4291756761883082E-3</v>
          </cell>
          <cell r="AC289">
            <v>1.1431362970200294E-2</v>
          </cell>
          <cell r="AD289">
            <v>3.599720410065238E-2</v>
          </cell>
          <cell r="AE289">
            <v>4.3056541282233261E-2</v>
          </cell>
          <cell r="AF289">
            <v>5.9056853239312472E-2</v>
          </cell>
          <cell r="AG289">
            <v>7.3239436619718309E-2</v>
          </cell>
          <cell r="AH289">
            <v>0</v>
          </cell>
          <cell r="AL289">
            <v>1.1431362970200294E-2</v>
          </cell>
          <cell r="AM289">
            <v>1.0552484188239127E-2</v>
          </cell>
          <cell r="AN289">
            <v>1.7459710859285025E-2</v>
          </cell>
          <cell r="AO289">
            <v>3.7573261940627406E-2</v>
          </cell>
          <cell r="AP289">
            <v>4.647887323943662E-2</v>
          </cell>
          <cell r="AQ289">
            <v>0</v>
          </cell>
        </row>
        <row r="290">
          <cell r="G290">
            <v>2.2071517868876959E-2</v>
          </cell>
          <cell r="H290">
            <v>1.9287882492306563E-2</v>
          </cell>
          <cell r="I290">
            <v>6.5357973672897723E-2</v>
          </cell>
          <cell r="J290">
            <v>0.11813692318210173</v>
          </cell>
          <cell r="K290">
            <v>0</v>
          </cell>
          <cell r="L290">
            <v>0</v>
          </cell>
          <cell r="P290">
            <v>2.2071517868876959E-2</v>
          </cell>
          <cell r="Q290">
            <v>6.887501973692256E-3</v>
          </cell>
          <cell r="R290">
            <v>3.9025976070801001E-2</v>
          </cell>
          <cell r="S290">
            <v>4.449976709919292E-2</v>
          </cell>
          <cell r="T290">
            <v>0</v>
          </cell>
          <cell r="U290">
            <v>0</v>
          </cell>
          <cell r="AC290">
            <v>2.5761124121779857E-2</v>
          </cell>
          <cell r="AD290">
            <v>2.9223744292237442E-2</v>
          </cell>
          <cell r="AE290">
            <v>6.8893528183716093E-2</v>
          </cell>
          <cell r="AF290">
            <v>0.11392405063291139</v>
          </cell>
          <cell r="AG290">
            <v>0</v>
          </cell>
          <cell r="AH290">
            <v>0</v>
          </cell>
          <cell r="AL290">
            <v>2.5761124121779857E-2</v>
          </cell>
          <cell r="AM290">
            <v>1.6438356164383564E-2</v>
          </cell>
          <cell r="AN290">
            <v>4.3841336116910233E-2</v>
          </cell>
          <cell r="AO290">
            <v>4.2194092827004218E-2</v>
          </cell>
          <cell r="AP290">
            <v>0</v>
          </cell>
          <cell r="AQ290">
            <v>0</v>
          </cell>
        </row>
        <row r="291">
          <cell r="G291">
            <v>5.8276381063829132E-2</v>
          </cell>
          <cell r="H291">
            <v>6.4189787758300393E-2</v>
          </cell>
          <cell r="I291">
            <v>6.4482617298513623E-2</v>
          </cell>
          <cell r="J291">
            <v>7.0201542558847363E-2</v>
          </cell>
          <cell r="K291">
            <v>0.10485943804939706</v>
          </cell>
          <cell r="L291">
            <v>0.13110080704673227</v>
          </cell>
          <cell r="P291">
            <v>5.8276381063829132E-2</v>
          </cell>
          <cell r="Q291">
            <v>3.3850421664668159E-2</v>
          </cell>
          <cell r="R291">
            <v>3.6676602574082409E-2</v>
          </cell>
          <cell r="S291">
            <v>4.24788053443617E-2</v>
          </cell>
          <cell r="T291">
            <v>5.746455581501772E-2</v>
          </cell>
          <cell r="U291">
            <v>8.7058130565603936E-2</v>
          </cell>
          <cell r="AC291">
            <v>5.0991354765232699E-2</v>
          </cell>
          <cell r="AD291">
            <v>6.6797681045494745E-2</v>
          </cell>
          <cell r="AE291">
            <v>6.4408583082106743E-2</v>
          </cell>
          <cell r="AF291">
            <v>6.7921814734915348E-2</v>
          </cell>
          <cell r="AG291">
            <v>9.8721784063094925E-2</v>
          </cell>
          <cell r="AH291">
            <v>0.13277578029985182</v>
          </cell>
          <cell r="AL291">
            <v>5.0991354765232699E-2</v>
          </cell>
          <cell r="AM291">
            <v>3.4030528142608402E-2</v>
          </cell>
          <cell r="AN291">
            <v>3.5834063120823899E-2</v>
          </cell>
          <cell r="AO291">
            <v>3.9720118490588312E-2</v>
          </cell>
          <cell r="AP291">
            <v>5.3661694203637977E-2</v>
          </cell>
          <cell r="AQ291">
            <v>8.1013367464536662E-2</v>
          </cell>
        </row>
        <row r="292">
          <cell r="G292">
            <v>0.15721449363038398</v>
          </cell>
          <cell r="H292">
            <v>6.7914112891390446E-2</v>
          </cell>
          <cell r="I292">
            <v>6.0926897291191065E-2</v>
          </cell>
          <cell r="J292">
            <v>4.8514721590313913E-2</v>
          </cell>
          <cell r="K292">
            <v>3.5249567899109685E-2</v>
          </cell>
          <cell r="L292">
            <v>0</v>
          </cell>
          <cell r="P292">
            <v>0.15721449363038398</v>
          </cell>
          <cell r="Q292">
            <v>4.6029788443721173E-2</v>
          </cell>
          <cell r="R292">
            <v>4.1587767375882038E-2</v>
          </cell>
          <cell r="S292">
            <v>3.1702635360322445E-2</v>
          </cell>
          <cell r="T292">
            <v>2.3052637244674785E-2</v>
          </cell>
          <cell r="U292">
            <v>0</v>
          </cell>
          <cell r="AC292">
            <v>0.14620564620564622</v>
          </cell>
          <cell r="AD292">
            <v>7.3471529782209402E-2</v>
          </cell>
          <cell r="AE292">
            <v>5.9476890003582937E-2</v>
          </cell>
          <cell r="AF292">
            <v>4.7020484171322152E-2</v>
          </cell>
          <cell r="AG292">
            <v>3.6964980544747082E-2</v>
          </cell>
          <cell r="AH292">
            <v>2.0833333333333336E-2</v>
          </cell>
          <cell r="AL292">
            <v>0.14620564620564622</v>
          </cell>
          <cell r="AM292">
            <v>5.0118079244292839E-2</v>
          </cell>
          <cell r="AN292">
            <v>4.1812538581412713E-2</v>
          </cell>
          <cell r="AO292">
            <v>3.1970794844847612E-2</v>
          </cell>
          <cell r="AP292">
            <v>2.3346303501945522E-2</v>
          </cell>
          <cell r="AQ292">
            <v>1.0416666666666668E-2</v>
          </cell>
        </row>
        <row r="296">
          <cell r="G296">
            <v>7.19006998075193E-2</v>
          </cell>
          <cell r="H296">
            <v>6.3329114902578129E-2</v>
          </cell>
          <cell r="I296">
            <v>6.6049417931387161E-2</v>
          </cell>
          <cell r="J296">
            <v>7.3909474318603979E-2</v>
          </cell>
          <cell r="K296">
            <v>0.11041176507856888</v>
          </cell>
          <cell r="L296">
            <v>0.12376129183602613</v>
          </cell>
          <cell r="P296">
            <v>7.19006998075193E-2</v>
          </cell>
          <cell r="Q296">
            <v>3.4680346020196443E-2</v>
          </cell>
          <cell r="R296">
            <v>3.8909977287889808E-2</v>
          </cell>
          <cell r="S296">
            <v>4.6444749827665555E-2</v>
          </cell>
          <cell r="T296">
            <v>6.1864369630351468E-2</v>
          </cell>
          <cell r="U296">
            <v>8.7262260882989773E-2</v>
          </cell>
          <cell r="AC296">
            <v>5.8791276269575692E-2</v>
          </cell>
          <cell r="AD296">
            <v>6.5049743564551843E-2</v>
          </cell>
          <cell r="AE296">
            <v>6.3375977374686768E-2</v>
          </cell>
          <cell r="AF296">
            <v>6.6397707298388203E-2</v>
          </cell>
          <cell r="AG296">
            <v>9.445375191212009E-2</v>
          </cell>
          <cell r="AH296">
            <v>0.12181142766416032</v>
          </cell>
          <cell r="AL296">
            <v>5.8791276269575692E-2</v>
          </cell>
          <cell r="AM296">
            <v>3.3260362538141512E-2</v>
          </cell>
          <cell r="AN296">
            <v>3.5492073365631566E-2</v>
          </cell>
          <cell r="AO296">
            <v>3.9161314414148142E-2</v>
          </cell>
          <cell r="AP296">
            <v>5.1818062261436398E-2</v>
          </cell>
          <cell r="AQ296">
            <v>7.4098679216782301E-2</v>
          </cell>
        </row>
        <row r="297">
          <cell r="G297">
            <v>9.6039498740519494E-3</v>
          </cell>
          <cell r="H297">
            <v>4.4516285524388369E-2</v>
          </cell>
          <cell r="I297">
            <v>5.1188812610856525E-2</v>
          </cell>
          <cell r="J297">
            <v>7.253254080267646E-2</v>
          </cell>
          <cell r="K297">
            <v>0.1035402044212822</v>
          </cell>
          <cell r="L297">
            <v>0</v>
          </cell>
          <cell r="P297">
            <v>9.6039498740519494E-3</v>
          </cell>
          <cell r="Q297">
            <v>9.755199997173147E-3</v>
          </cell>
          <cell r="R297">
            <v>2.098048113334712E-2</v>
          </cell>
          <cell r="S297">
            <v>4.7876402974651913E-2</v>
          </cell>
          <cell r="T297">
            <v>6.4125704665214195E-2</v>
          </cell>
          <cell r="U297">
            <v>9.4291756761883082E-3</v>
          </cell>
          <cell r="AC297">
            <v>1.1431362970200294E-2</v>
          </cell>
          <cell r="AD297">
            <v>3.599720410065238E-2</v>
          </cell>
          <cell r="AE297">
            <v>4.3056541282233261E-2</v>
          </cell>
          <cell r="AF297">
            <v>5.9056853239312472E-2</v>
          </cell>
          <cell r="AG297">
            <v>7.3239436619718309E-2</v>
          </cell>
          <cell r="AH297">
            <v>0</v>
          </cell>
          <cell r="AL297">
            <v>1.1431362970200294E-2</v>
          </cell>
          <cell r="AM297">
            <v>1.0552484188239127E-2</v>
          </cell>
          <cell r="AN297">
            <v>1.7459710859285025E-2</v>
          </cell>
          <cell r="AO297">
            <v>3.7573261940627406E-2</v>
          </cell>
          <cell r="AP297">
            <v>4.647887323943662E-2</v>
          </cell>
          <cell r="AQ297">
            <v>0</v>
          </cell>
        </row>
        <row r="298">
          <cell r="G298">
            <v>2.0956108055954478E-2</v>
          </cell>
          <cell r="H298">
            <v>1.1157246395531228E-2</v>
          </cell>
          <cell r="I298">
            <v>6.58056091365921E-2</v>
          </cell>
          <cell r="J298">
            <v>0.13021686308224856</v>
          </cell>
          <cell r="K298">
            <v>0</v>
          </cell>
          <cell r="L298">
            <v>0</v>
          </cell>
          <cell r="P298">
            <v>2.0956108055954478E-2</v>
          </cell>
          <cell r="Q298">
            <v>6.1494528863190179E-4</v>
          </cell>
          <cell r="R298">
            <v>3.8597760498368362E-2</v>
          </cell>
          <cell r="S298">
            <v>4.652966985848879E-2</v>
          </cell>
          <cell r="T298">
            <v>0</v>
          </cell>
          <cell r="U298">
            <v>0</v>
          </cell>
          <cell r="AC298">
            <v>2.5761124121779857E-2</v>
          </cell>
          <cell r="AD298">
            <v>2.9223744292237442E-2</v>
          </cell>
          <cell r="AE298">
            <v>6.8893528183716093E-2</v>
          </cell>
          <cell r="AF298">
            <v>0.11392405063291139</v>
          </cell>
          <cell r="AG298">
            <v>0</v>
          </cell>
          <cell r="AH298">
            <v>0</v>
          </cell>
          <cell r="AL298">
            <v>2.5761124121779857E-2</v>
          </cell>
          <cell r="AM298">
            <v>1.6438356164383564E-2</v>
          </cell>
          <cell r="AN298">
            <v>4.3841336116910233E-2</v>
          </cell>
          <cell r="AO298">
            <v>4.2194092827004218E-2</v>
          </cell>
          <cell r="AP298">
            <v>0</v>
          </cell>
          <cell r="AQ298">
            <v>0</v>
          </cell>
        </row>
        <row r="299">
          <cell r="G299">
            <v>6.2811403395925614E-2</v>
          </cell>
          <cell r="H299">
            <v>6.4059599274402482E-2</v>
          </cell>
          <cell r="I299">
            <v>6.6264294050984995E-2</v>
          </cell>
          <cell r="J299">
            <v>7.4437655089586691E-2</v>
          </cell>
          <cell r="K299">
            <v>0.11417538698585765</v>
          </cell>
          <cell r="L299">
            <v>0.13529274888089377</v>
          </cell>
          <cell r="P299">
            <v>6.2811403395925614E-2</v>
          </cell>
          <cell r="Q299">
            <v>3.5557542120445096E-2</v>
          </cell>
          <cell r="R299">
            <v>3.9316620177532888E-2</v>
          </cell>
          <cell r="S299">
            <v>4.7112316408406657E-2</v>
          </cell>
          <cell r="T299">
            <v>6.3641881085715113E-2</v>
          </cell>
          <cell r="U299">
            <v>9.6102119861480872E-2</v>
          </cell>
          <cell r="AC299">
            <v>5.0991354765232699E-2</v>
          </cell>
          <cell r="AD299">
            <v>6.6797681045494745E-2</v>
          </cell>
          <cell r="AE299">
            <v>6.4408583082106743E-2</v>
          </cell>
          <cell r="AF299">
            <v>6.7921814734915348E-2</v>
          </cell>
          <cell r="AG299">
            <v>9.8721784063094925E-2</v>
          </cell>
          <cell r="AH299">
            <v>0.13277578029985182</v>
          </cell>
          <cell r="AL299">
            <v>5.0991354765232699E-2</v>
          </cell>
          <cell r="AM299">
            <v>3.4030528142608402E-2</v>
          </cell>
          <cell r="AN299">
            <v>3.5834063120823899E-2</v>
          </cell>
          <cell r="AO299">
            <v>3.9720118490588312E-2</v>
          </cell>
          <cell r="AP299">
            <v>5.3661694203637977E-2</v>
          </cell>
          <cell r="AQ299">
            <v>8.1013367464536662E-2</v>
          </cell>
        </row>
        <row r="300">
          <cell r="G300">
            <v>0.17097699168926062</v>
          </cell>
          <cell r="H300">
            <v>6.8782884848838197E-2</v>
          </cell>
          <cell r="I300">
            <v>6.4024947067889054E-2</v>
          </cell>
          <cell r="J300">
            <v>5.2010538086080756E-2</v>
          </cell>
          <cell r="K300">
            <v>3.6033047473202726E-2</v>
          </cell>
          <cell r="L300">
            <v>0</v>
          </cell>
          <cell r="P300">
            <v>0.17097699168926062</v>
          </cell>
          <cell r="Q300">
            <v>4.6773235337984068E-2</v>
          </cell>
          <cell r="R300">
            <v>4.4355605392637568E-2</v>
          </cell>
          <cell r="S300">
            <v>3.4276326386809358E-2</v>
          </cell>
          <cell r="T300">
            <v>2.408143004662865E-2</v>
          </cell>
          <cell r="U300">
            <v>0</v>
          </cell>
          <cell r="AC300">
            <v>0.14620564620564622</v>
          </cell>
          <cell r="AD300">
            <v>7.3471529782209402E-2</v>
          </cell>
          <cell r="AE300">
            <v>5.9476890003582937E-2</v>
          </cell>
          <cell r="AF300">
            <v>4.7020484171322152E-2</v>
          </cell>
          <cell r="AG300">
            <v>3.6964980544747082E-2</v>
          </cell>
          <cell r="AH300">
            <v>2.0833333333333336E-2</v>
          </cell>
          <cell r="AL300">
            <v>0.14620564620564622</v>
          </cell>
          <cell r="AM300">
            <v>5.0118079244292839E-2</v>
          </cell>
          <cell r="AN300">
            <v>4.1812538581412713E-2</v>
          </cell>
          <cell r="AO300">
            <v>3.1970794844847612E-2</v>
          </cell>
          <cell r="AP300">
            <v>2.3346303501945522E-2</v>
          </cell>
          <cell r="AQ300">
            <v>1.0416666666666668E-2</v>
          </cell>
        </row>
        <row r="304">
          <cell r="G304">
            <v>7.6808072830620674E-2</v>
          </cell>
          <cell r="H304">
            <v>6.3623138809507818E-2</v>
          </cell>
          <cell r="I304">
            <v>6.7891721462847582E-2</v>
          </cell>
          <cell r="J304">
            <v>7.8021502342108195E-2</v>
          </cell>
          <cell r="K304">
            <v>0.1189515848783947</v>
          </cell>
          <cell r="L304">
            <v>0.12665463122669784</v>
          </cell>
          <cell r="P304">
            <v>7.6808072830620674E-2</v>
          </cell>
          <cell r="Q304">
            <v>3.6112743595509755E-2</v>
          </cell>
          <cell r="R304">
            <v>4.1161734327263666E-2</v>
          </cell>
          <cell r="S304">
            <v>5.0455394104266693E-2</v>
          </cell>
          <cell r="T304">
            <v>6.740375316637176E-2</v>
          </cell>
          <cell r="U304">
            <v>9.4057108427510527E-2</v>
          </cell>
          <cell r="AC304">
            <v>5.8791276269575692E-2</v>
          </cell>
          <cell r="AD304">
            <v>6.5049743564551843E-2</v>
          </cell>
          <cell r="AE304">
            <v>6.3375977374686768E-2</v>
          </cell>
          <cell r="AF304">
            <v>6.6397707298388203E-2</v>
          </cell>
          <cell r="AG304">
            <v>9.445375191212009E-2</v>
          </cell>
          <cell r="AH304">
            <v>0.12181142766416032</v>
          </cell>
          <cell r="AL304">
            <v>5.8791276269575692E-2</v>
          </cell>
          <cell r="AM304">
            <v>3.3260362538141512E-2</v>
          </cell>
          <cell r="AN304">
            <v>3.5492073365631566E-2</v>
          </cell>
          <cell r="AO304">
            <v>3.9161314414148142E-2</v>
          </cell>
          <cell r="AP304">
            <v>5.1818062261436398E-2</v>
          </cell>
          <cell r="AQ304">
            <v>7.4098679216782301E-2</v>
          </cell>
        </row>
        <row r="305">
          <cell r="G305">
            <v>9.6039498740519494E-3</v>
          </cell>
          <cell r="H305">
            <v>4.7681068888396488E-2</v>
          </cell>
          <cell r="I305">
            <v>5.4232071668341007E-2</v>
          </cell>
          <cell r="J305">
            <v>7.9447409588187384E-2</v>
          </cell>
          <cell r="K305">
            <v>0.11729309808353844</v>
          </cell>
          <cell r="L305">
            <v>0</v>
          </cell>
          <cell r="P305">
            <v>9.6039498740519494E-3</v>
          </cell>
          <cell r="Q305">
            <v>9.755199997173147E-3</v>
          </cell>
          <cell r="R305">
            <v>2.2080731492789094E-2</v>
          </cell>
          <cell r="S305">
            <v>5.3430579589715546E-2</v>
          </cell>
          <cell r="T305">
            <v>7.3444092679309181E-2</v>
          </cell>
          <cell r="U305">
            <v>9.4291756761883082E-3</v>
          </cell>
          <cell r="AC305">
            <v>1.1431362970200294E-2</v>
          </cell>
          <cell r="AD305">
            <v>3.599720410065238E-2</v>
          </cell>
          <cell r="AE305">
            <v>4.3056541282233261E-2</v>
          </cell>
          <cell r="AF305">
            <v>5.9056853239312472E-2</v>
          </cell>
          <cell r="AG305">
            <v>7.3239436619718309E-2</v>
          </cell>
          <cell r="AH305">
            <v>0</v>
          </cell>
          <cell r="AL305">
            <v>1.1431362970200294E-2</v>
          </cell>
          <cell r="AM305">
            <v>1.0552484188239127E-2</v>
          </cell>
          <cell r="AN305">
            <v>1.7459710859285025E-2</v>
          </cell>
          <cell r="AO305">
            <v>3.7573261940627406E-2</v>
          </cell>
          <cell r="AP305">
            <v>4.647887323943662E-2</v>
          </cell>
          <cell r="AQ305">
            <v>0</v>
          </cell>
        </row>
        <row r="306">
          <cell r="G306">
            <v>1.999401223930336E-2</v>
          </cell>
          <cell r="H306">
            <v>4.144172918147504E-3</v>
          </cell>
          <cell r="I306">
            <v>6.6191716737597189E-2</v>
          </cell>
          <cell r="J306">
            <v>0.1406364053067134</v>
          </cell>
          <cell r="K306">
            <v>0</v>
          </cell>
          <cell r="L306">
            <v>0</v>
          </cell>
          <cell r="P306">
            <v>1.999401223930336E-2</v>
          </cell>
          <cell r="Q306">
            <v>0</v>
          </cell>
          <cell r="R306">
            <v>3.8228403508597159E-2</v>
          </cell>
          <cell r="S306">
            <v>4.8280560813814155E-2</v>
          </cell>
          <cell r="T306">
            <v>0</v>
          </cell>
          <cell r="U306">
            <v>0</v>
          </cell>
          <cell r="AC306">
            <v>2.5761124121779857E-2</v>
          </cell>
          <cell r="AD306">
            <v>2.9223744292237442E-2</v>
          </cell>
          <cell r="AE306">
            <v>6.8893528183716093E-2</v>
          </cell>
          <cell r="AF306">
            <v>0.11392405063291139</v>
          </cell>
          <cell r="AG306">
            <v>0</v>
          </cell>
          <cell r="AH306">
            <v>0</v>
          </cell>
          <cell r="AL306">
            <v>2.5761124121779857E-2</v>
          </cell>
          <cell r="AM306">
            <v>1.6438356164383564E-2</v>
          </cell>
          <cell r="AN306">
            <v>4.3841336116910233E-2</v>
          </cell>
          <cell r="AO306">
            <v>4.2194092827004218E-2</v>
          </cell>
          <cell r="AP306">
            <v>0</v>
          </cell>
          <cell r="AQ306">
            <v>0</v>
          </cell>
        </row>
        <row r="307">
          <cell r="G307">
            <v>6.6723083178173187E-2</v>
          </cell>
          <cell r="H307">
            <v>6.3947305304703453E-2</v>
          </cell>
          <cell r="I307">
            <v>6.7801077868303278E-2</v>
          </cell>
          <cell r="J307">
            <v>7.8091510468543207E-2</v>
          </cell>
          <cell r="K307">
            <v>0.12221085107812767</v>
          </cell>
          <cell r="L307">
            <v>0.13890850486184986</v>
          </cell>
          <cell r="P307">
            <v>6.6723083178173187E-2</v>
          </cell>
          <cell r="Q307">
            <v>3.7030017465376167E-2</v>
          </cell>
          <cell r="R307">
            <v>4.1593765189831183E-2</v>
          </cell>
          <cell r="S307">
            <v>5.1108947565384089E-2</v>
          </cell>
          <cell r="T307">
            <v>6.8970127916769514E-2</v>
          </cell>
          <cell r="U307">
            <v>0.10390300538946706</v>
          </cell>
          <cell r="AC307">
            <v>5.0991354765232699E-2</v>
          </cell>
          <cell r="AD307">
            <v>6.6797681045494745E-2</v>
          </cell>
          <cell r="AE307">
            <v>6.4408583082106743E-2</v>
          </cell>
          <cell r="AF307">
            <v>6.7921814734915348E-2</v>
          </cell>
          <cell r="AG307">
            <v>9.8721784063094925E-2</v>
          </cell>
          <cell r="AH307">
            <v>0.13277578029985182</v>
          </cell>
          <cell r="AL307">
            <v>5.0991354765232699E-2</v>
          </cell>
          <cell r="AM307">
            <v>3.4030528142608402E-2</v>
          </cell>
          <cell r="AN307">
            <v>3.5834063120823899E-2</v>
          </cell>
          <cell r="AO307">
            <v>3.9720118490588312E-2</v>
          </cell>
          <cell r="AP307">
            <v>5.3661694203637977E-2</v>
          </cell>
          <cell r="AQ307">
            <v>8.1013367464536662E-2</v>
          </cell>
        </row>
        <row r="308">
          <cell r="G308">
            <v>0.18284782306954239</v>
          </cell>
          <cell r="H308">
            <v>6.9532243386122627E-2</v>
          </cell>
          <cell r="I308">
            <v>6.6697167354465667E-2</v>
          </cell>
          <cell r="J308">
            <v>5.5025851729005489E-2</v>
          </cell>
          <cell r="K308">
            <v>3.6708837135382158E-2</v>
          </cell>
          <cell r="L308">
            <v>0</v>
          </cell>
          <cell r="P308">
            <v>0.18284782306954239</v>
          </cell>
          <cell r="Q308">
            <v>4.7414494845105071E-2</v>
          </cell>
          <cell r="R308">
            <v>4.6743001797292925E-2</v>
          </cell>
          <cell r="S308">
            <v>3.6496261464704957E-2</v>
          </cell>
          <cell r="T308">
            <v>2.4968814431715992E-2</v>
          </cell>
          <cell r="U308">
            <v>0</v>
          </cell>
          <cell r="AC308">
            <v>0.14620564620564622</v>
          </cell>
          <cell r="AD308">
            <v>7.3471529782209402E-2</v>
          </cell>
          <cell r="AE308">
            <v>5.9476890003582937E-2</v>
          </cell>
          <cell r="AF308">
            <v>4.7020484171322152E-2</v>
          </cell>
          <cell r="AG308">
            <v>3.6964980544747082E-2</v>
          </cell>
          <cell r="AH308">
            <v>2.0833333333333336E-2</v>
          </cell>
          <cell r="AL308">
            <v>0.14620564620564622</v>
          </cell>
          <cell r="AM308">
            <v>5.0118079244292839E-2</v>
          </cell>
          <cell r="AN308">
            <v>4.1812538581412713E-2</v>
          </cell>
          <cell r="AO308">
            <v>3.1970794844847612E-2</v>
          </cell>
          <cell r="AP308">
            <v>2.3346303501945522E-2</v>
          </cell>
          <cell r="AQ308">
            <v>1.0416666666666668E-2</v>
          </cell>
        </row>
        <row r="312">
          <cell r="G312">
            <v>8.112266243874329E-2</v>
          </cell>
          <cell r="H312">
            <v>6.3881646260929695E-2</v>
          </cell>
          <cell r="I312">
            <v>6.9511484956355798E-2</v>
          </cell>
          <cell r="J312">
            <v>8.1636820210752276E-2</v>
          </cell>
          <cell r="K312">
            <v>0.12645984186031095</v>
          </cell>
          <cell r="L312">
            <v>0.12919847128307788</v>
          </cell>
          <cell r="P312">
            <v>8.112266243874329E-2</v>
          </cell>
          <cell r="Q312">
            <v>3.7372115496535754E-2</v>
          </cell>
          <cell r="R312">
            <v>4.3141491618255062E-2</v>
          </cell>
          <cell r="S312">
            <v>5.3981574819741154E-2</v>
          </cell>
          <cell r="T312">
            <v>7.2274009926436455E-2</v>
          </cell>
          <cell r="U312">
            <v>0.10003117611430701</v>
          </cell>
          <cell r="AC312">
            <v>5.8791276269575692E-2</v>
          </cell>
          <cell r="AD312">
            <v>6.5049743564551843E-2</v>
          </cell>
          <cell r="AE312">
            <v>6.3375977374686768E-2</v>
          </cell>
          <cell r="AF312">
            <v>6.6397707298388203E-2</v>
          </cell>
          <cell r="AG312">
            <v>9.445375191212009E-2</v>
          </cell>
          <cell r="AH312">
            <v>0.12181142766416032</v>
          </cell>
          <cell r="AL312">
            <v>5.8791276269575692E-2</v>
          </cell>
          <cell r="AM312">
            <v>3.3260362538141512E-2</v>
          </cell>
          <cell r="AN312">
            <v>3.5492073365631566E-2</v>
          </cell>
          <cell r="AO312">
            <v>3.9161314414148142E-2</v>
          </cell>
          <cell r="AP312">
            <v>5.1818062261436398E-2</v>
          </cell>
          <cell r="AQ312">
            <v>7.4098679216782301E-2</v>
          </cell>
        </row>
        <row r="313">
          <cell r="G313">
            <v>9.6039498740519494E-3</v>
          </cell>
          <cell r="H313">
            <v>5.0463563993217206E-2</v>
          </cell>
          <cell r="I313">
            <v>5.6907721928151363E-2</v>
          </cell>
          <cell r="J313">
            <v>8.5527000616432008E-2</v>
          </cell>
          <cell r="K313">
            <v>0.12938471854879624</v>
          </cell>
          <cell r="L313">
            <v>0</v>
          </cell>
          <cell r="P313">
            <v>9.6039498740519494E-3</v>
          </cell>
          <cell r="Q313">
            <v>9.755199997173147E-3</v>
          </cell>
          <cell r="R313">
            <v>2.3048077717507387E-2</v>
          </cell>
          <cell r="S313">
            <v>5.831384250700776E-2</v>
          </cell>
          <cell r="T313">
            <v>8.1636871157897223E-2</v>
          </cell>
          <cell r="U313">
            <v>9.4291756761883082E-3</v>
          </cell>
          <cell r="AC313">
            <v>1.1431362970200294E-2</v>
          </cell>
          <cell r="AD313">
            <v>3.599720410065238E-2</v>
          </cell>
          <cell r="AE313">
            <v>4.3056541282233261E-2</v>
          </cell>
          <cell r="AF313">
            <v>5.9056853239312472E-2</v>
          </cell>
          <cell r="AG313">
            <v>7.3239436619718309E-2</v>
          </cell>
          <cell r="AH313">
            <v>0</v>
          </cell>
          <cell r="AL313">
            <v>1.1431362970200294E-2</v>
          </cell>
          <cell r="AM313">
            <v>1.0552484188239127E-2</v>
          </cell>
          <cell r="AN313">
            <v>1.7459710859285025E-2</v>
          </cell>
          <cell r="AO313">
            <v>3.7573261940627406E-2</v>
          </cell>
          <cell r="AP313">
            <v>4.647887323943662E-2</v>
          </cell>
          <cell r="AQ313">
            <v>0</v>
          </cell>
        </row>
        <row r="314">
          <cell r="G314">
            <v>1.9148132255654229E-2</v>
          </cell>
          <cell r="H314">
            <v>0</v>
          </cell>
          <cell r="I314">
            <v>6.6531184684107791E-2</v>
          </cell>
          <cell r="J314">
            <v>0.14979732468077378</v>
          </cell>
          <cell r="K314">
            <v>0</v>
          </cell>
          <cell r="L314">
            <v>0</v>
          </cell>
          <cell r="P314">
            <v>1.9148132255654229E-2</v>
          </cell>
          <cell r="Q314">
            <v>0</v>
          </cell>
          <cell r="R314">
            <v>3.7903662792484423E-2</v>
          </cell>
          <cell r="S314">
            <v>4.9819953862852935E-2</v>
          </cell>
          <cell r="T314">
            <v>0</v>
          </cell>
          <cell r="U314">
            <v>0</v>
          </cell>
          <cell r="AC314">
            <v>2.5761124121779857E-2</v>
          </cell>
          <cell r="AD314">
            <v>2.9223744292237442E-2</v>
          </cell>
          <cell r="AE314">
            <v>6.8893528183716093E-2</v>
          </cell>
          <cell r="AF314">
            <v>0.11392405063291139</v>
          </cell>
          <cell r="AG314">
            <v>0</v>
          </cell>
          <cell r="AH314">
            <v>0</v>
          </cell>
          <cell r="AL314">
            <v>2.5761124121779857E-2</v>
          </cell>
          <cell r="AM314">
            <v>1.6438356164383564E-2</v>
          </cell>
          <cell r="AN314">
            <v>4.3841336116910233E-2</v>
          </cell>
          <cell r="AO314">
            <v>4.2194092827004218E-2</v>
          </cell>
          <cell r="AP314">
            <v>0</v>
          </cell>
          <cell r="AQ314">
            <v>0</v>
          </cell>
        </row>
        <row r="315">
          <cell r="G315">
            <v>7.0162253760751525E-2</v>
          </cell>
          <cell r="H315">
            <v>6.3848575823077028E-2</v>
          </cell>
          <cell r="I315">
            <v>6.9152226732862587E-2</v>
          </cell>
          <cell r="J315">
            <v>8.1304000404281915E-2</v>
          </cell>
          <cell r="K315">
            <v>0.12927567572172893</v>
          </cell>
          <cell r="L315">
            <v>0.14208749759533501</v>
          </cell>
          <cell r="P315">
            <v>7.0162253760751525E-2</v>
          </cell>
          <cell r="Q315">
            <v>3.8324625963965783E-2</v>
          </cell>
          <cell r="R315">
            <v>4.3595843727574246E-2</v>
          </cell>
          <cell r="S315">
            <v>5.4622807868283177E-2</v>
          </cell>
          <cell r="T315">
            <v>7.3654752113576749E-2</v>
          </cell>
          <cell r="U315">
            <v>0.11076158725694699</v>
          </cell>
          <cell r="AC315">
            <v>5.0991354765232699E-2</v>
          </cell>
          <cell r="AD315">
            <v>6.6797681045494745E-2</v>
          </cell>
          <cell r="AE315">
            <v>6.4408583082106743E-2</v>
          </cell>
          <cell r="AF315">
            <v>6.7921814734915348E-2</v>
          </cell>
          <cell r="AG315">
            <v>9.8721784063094925E-2</v>
          </cell>
          <cell r="AH315">
            <v>0.13277578029985182</v>
          </cell>
          <cell r="AL315">
            <v>5.0991354765232699E-2</v>
          </cell>
          <cell r="AM315">
            <v>3.4030528142608402E-2</v>
          </cell>
          <cell r="AN315">
            <v>3.5834063120823899E-2</v>
          </cell>
          <cell r="AO315">
            <v>3.9720118490588312E-2</v>
          </cell>
          <cell r="AP315">
            <v>5.3661694203637977E-2</v>
          </cell>
          <cell r="AQ315">
            <v>8.1013367464536662E-2</v>
          </cell>
        </row>
        <row r="316">
          <cell r="G316">
            <v>0.19328472392709545</v>
          </cell>
          <cell r="H316">
            <v>7.0191083572614527E-2</v>
          </cell>
          <cell r="I316">
            <v>6.9046598266850528E-2</v>
          </cell>
          <cell r="J316">
            <v>5.7676932225179257E-2</v>
          </cell>
          <cell r="K316">
            <v>3.7302995158420199E-2</v>
          </cell>
          <cell r="L316">
            <v>0</v>
          </cell>
          <cell r="P316">
            <v>0.19328472392709545</v>
          </cell>
          <cell r="Q316">
            <v>4.7978293764100954E-2</v>
          </cell>
          <cell r="R316">
            <v>4.8842013971322741E-2</v>
          </cell>
          <cell r="S316">
            <v>3.8448040710486048E-2</v>
          </cell>
          <cell r="T316">
            <v>2.5749007709929116E-2</v>
          </cell>
          <cell r="U316">
            <v>0</v>
          </cell>
          <cell r="AC316">
            <v>0.14620564620564622</v>
          </cell>
          <cell r="AD316">
            <v>7.3471529782209402E-2</v>
          </cell>
          <cell r="AE316">
            <v>5.9476890003582937E-2</v>
          </cell>
          <cell r="AF316">
            <v>4.7020484171322152E-2</v>
          </cell>
          <cell r="AG316">
            <v>3.6964980544747082E-2</v>
          </cell>
          <cell r="AH316">
            <v>2.0833333333333336E-2</v>
          </cell>
          <cell r="AL316">
            <v>0.14620564620564622</v>
          </cell>
          <cell r="AM316">
            <v>5.0118079244292839E-2</v>
          </cell>
          <cell r="AN316">
            <v>4.1812538581412713E-2</v>
          </cell>
          <cell r="AO316">
            <v>3.1970794844847612E-2</v>
          </cell>
          <cell r="AP316">
            <v>2.3346303501945522E-2</v>
          </cell>
          <cell r="AQ316">
            <v>1.0416666666666668E-2</v>
          </cell>
        </row>
        <row r="320">
          <cell r="G320">
            <v>8.4972367252301853E-2</v>
          </cell>
          <cell r="H320">
            <v>6.4112300267560138E-2</v>
          </cell>
          <cell r="I320">
            <v>7.0956723526913221E-2</v>
          </cell>
          <cell r="J320">
            <v>8.486259783170183E-2</v>
          </cell>
          <cell r="K320">
            <v>0.1331591054450334</v>
          </cell>
          <cell r="L320">
            <v>0.13146821978743919</v>
          </cell>
          <cell r="P320">
            <v>8.4972367252301853E-2</v>
          </cell>
          <cell r="Q320">
            <v>3.8495793646669205E-2</v>
          </cell>
          <cell r="R320">
            <v>4.4907935675520455E-2</v>
          </cell>
          <cell r="S320">
            <v>5.7127819562991761E-2</v>
          </cell>
          <cell r="T320">
            <v>7.6619510332127494E-2</v>
          </cell>
          <cell r="U320">
            <v>0.10536155494966334</v>
          </cell>
          <cell r="AC320">
            <v>5.8791276269575692E-2</v>
          </cell>
          <cell r="AD320">
            <v>6.5049743564551843E-2</v>
          </cell>
          <cell r="AE320">
            <v>6.3375977374686768E-2</v>
          </cell>
          <cell r="AF320">
            <v>6.6397707298388203E-2</v>
          </cell>
          <cell r="AG320">
            <v>9.445375191212009E-2</v>
          </cell>
          <cell r="AH320">
            <v>0.12181142766416032</v>
          </cell>
          <cell r="AL320">
            <v>5.8791276269575692E-2</v>
          </cell>
          <cell r="AM320">
            <v>3.3260362538141512E-2</v>
          </cell>
          <cell r="AN320">
            <v>3.5492073365631566E-2</v>
          </cell>
          <cell r="AO320">
            <v>3.9161314414148142E-2</v>
          </cell>
          <cell r="AP320">
            <v>5.1818062261436398E-2</v>
          </cell>
          <cell r="AQ320">
            <v>7.4098679216782301E-2</v>
          </cell>
        </row>
        <row r="321">
          <cell r="G321">
            <v>9.6039498740519494E-3</v>
          </cell>
          <cell r="H321">
            <v>5.294625314134975E-2</v>
          </cell>
          <cell r="I321">
            <v>5.9295078460322954E-2</v>
          </cell>
          <cell r="J321">
            <v>9.0951532952448289E-2</v>
          </cell>
          <cell r="K321">
            <v>0.14017350119945504</v>
          </cell>
          <cell r="L321">
            <v>0</v>
          </cell>
          <cell r="P321">
            <v>9.6039498740519494E-3</v>
          </cell>
          <cell r="Q321">
            <v>9.755199997173147E-3</v>
          </cell>
          <cell r="R321">
            <v>2.3911195129801936E-2</v>
          </cell>
          <cell r="S321">
            <v>6.2670947693369131E-2</v>
          </cell>
          <cell r="T321">
            <v>8.8946900989254257E-2</v>
          </cell>
          <cell r="U321">
            <v>9.4291756761883082E-3</v>
          </cell>
          <cell r="AC321">
            <v>1.1431362970200294E-2</v>
          </cell>
          <cell r="AD321">
            <v>3.599720410065238E-2</v>
          </cell>
          <cell r="AE321">
            <v>4.3056541282233261E-2</v>
          </cell>
          <cell r="AF321">
            <v>5.9056853239312472E-2</v>
          </cell>
          <cell r="AG321">
            <v>7.3239436619718309E-2</v>
          </cell>
          <cell r="AH321">
            <v>0</v>
          </cell>
          <cell r="AL321">
            <v>1.1431362970200294E-2</v>
          </cell>
          <cell r="AM321">
            <v>1.0552484188239127E-2</v>
          </cell>
          <cell r="AN321">
            <v>1.7459710859285025E-2</v>
          </cell>
          <cell r="AO321">
            <v>3.7573261940627406E-2</v>
          </cell>
          <cell r="AP321">
            <v>4.647887323943662E-2</v>
          </cell>
          <cell r="AQ321">
            <v>0</v>
          </cell>
        </row>
        <row r="322">
          <cell r="G322">
            <v>1.8393393441418816E-2</v>
          </cell>
          <cell r="H322">
            <v>0</v>
          </cell>
          <cell r="I322">
            <v>6.683407592207638E-2</v>
          </cell>
          <cell r="J322">
            <v>0.1579711809716593</v>
          </cell>
          <cell r="K322">
            <v>0</v>
          </cell>
          <cell r="L322">
            <v>0</v>
          </cell>
          <cell r="P322">
            <v>1.8393393441418816E-2</v>
          </cell>
          <cell r="Q322">
            <v>0</v>
          </cell>
          <cell r="R322">
            <v>3.761391196760315E-2</v>
          </cell>
          <cell r="S322">
            <v>5.1193481676410586E-2</v>
          </cell>
          <cell r="T322">
            <v>0</v>
          </cell>
          <cell r="U322">
            <v>0</v>
          </cell>
          <cell r="AC322">
            <v>2.5761124121779857E-2</v>
          </cell>
          <cell r="AD322">
            <v>2.9223744292237442E-2</v>
          </cell>
          <cell r="AE322">
            <v>6.8893528183716093E-2</v>
          </cell>
          <cell r="AF322">
            <v>0.11392405063291139</v>
          </cell>
          <cell r="AG322">
            <v>0</v>
          </cell>
          <cell r="AH322">
            <v>0</v>
          </cell>
          <cell r="AL322">
            <v>2.5761124121779857E-2</v>
          </cell>
          <cell r="AM322">
            <v>1.6438356164383564E-2</v>
          </cell>
          <cell r="AN322">
            <v>4.3841336116910233E-2</v>
          </cell>
          <cell r="AO322">
            <v>4.2194092827004218E-2</v>
          </cell>
          <cell r="AP322">
            <v>0</v>
          </cell>
          <cell r="AQ322">
            <v>0</v>
          </cell>
        </row>
        <row r="323">
          <cell r="G323">
            <v>7.323086346617419E-2</v>
          </cell>
          <cell r="H323">
            <v>6.3760484163109671E-2</v>
          </cell>
          <cell r="I323">
            <v>7.0357793138978206E-2</v>
          </cell>
          <cell r="J323">
            <v>8.4170353659720032E-2</v>
          </cell>
          <cell r="K323">
            <v>0.13557928554506354</v>
          </cell>
          <cell r="L323">
            <v>0.14492396287706796</v>
          </cell>
          <cell r="P323">
            <v>7.323086346617419E-2</v>
          </cell>
          <cell r="Q323">
            <v>3.9479744068202552E-2</v>
          </cell>
          <cell r="R323">
            <v>4.5382203980554467E-2</v>
          </cell>
          <cell r="S323">
            <v>5.7758059688474056E-2</v>
          </cell>
          <cell r="T323">
            <v>7.7834621338267351E-2</v>
          </cell>
          <cell r="U323">
            <v>0.11688117637840501</v>
          </cell>
          <cell r="AC323">
            <v>5.0991354765232699E-2</v>
          </cell>
          <cell r="AD323">
            <v>6.6797681045494745E-2</v>
          </cell>
          <cell r="AE323">
            <v>6.4408583082106743E-2</v>
          </cell>
          <cell r="AF323">
            <v>6.7921814734915348E-2</v>
          </cell>
          <cell r="AG323">
            <v>9.8721784063094925E-2</v>
          </cell>
          <cell r="AH323">
            <v>0.13277578029985182</v>
          </cell>
          <cell r="AL323">
            <v>5.0991354765232699E-2</v>
          </cell>
          <cell r="AM323">
            <v>3.4030528142608402E-2</v>
          </cell>
          <cell r="AN323">
            <v>3.5834063120823899E-2</v>
          </cell>
          <cell r="AO323">
            <v>3.9720118490588312E-2</v>
          </cell>
          <cell r="AP323">
            <v>5.3661694203637977E-2</v>
          </cell>
          <cell r="AQ323">
            <v>8.1013367464536662E-2</v>
          </cell>
        </row>
        <row r="324">
          <cell r="G324">
            <v>0.20259707831517332</v>
          </cell>
          <cell r="H324">
            <v>7.0778935597411691E-2</v>
          </cell>
          <cell r="I324">
            <v>7.1142884661158798E-2</v>
          </cell>
          <cell r="J324">
            <v>6.0042366316068914E-2</v>
          </cell>
          <cell r="K324">
            <v>3.7833134339444005E-2</v>
          </cell>
          <cell r="L324">
            <v>0</v>
          </cell>
          <cell r="P324">
            <v>0.20259707831517332</v>
          </cell>
          <cell r="Q324">
            <v>4.848134494844801E-2</v>
          </cell>
          <cell r="R324">
            <v>5.0714863536173181E-2</v>
          </cell>
          <cell r="S324">
            <v>4.018952127756982E-2</v>
          </cell>
          <cell r="T324">
            <v>2.6445137374958839E-2</v>
          </cell>
          <cell r="U324">
            <v>0</v>
          </cell>
          <cell r="AC324">
            <v>0.14620564620564622</v>
          </cell>
          <cell r="AD324">
            <v>7.3471529782209402E-2</v>
          </cell>
          <cell r="AE324">
            <v>5.9476890003582937E-2</v>
          </cell>
          <cell r="AF324">
            <v>4.7020484171322152E-2</v>
          </cell>
          <cell r="AG324">
            <v>3.6964980544747082E-2</v>
          </cell>
          <cell r="AH324">
            <v>2.0833333333333336E-2</v>
          </cell>
          <cell r="AL324">
            <v>0.14620564620564622</v>
          </cell>
          <cell r="AM324">
            <v>5.0118079244292839E-2</v>
          </cell>
          <cell r="AN324">
            <v>4.1812538581412713E-2</v>
          </cell>
          <cell r="AO324">
            <v>3.1970794844847612E-2</v>
          </cell>
          <cell r="AP324">
            <v>2.3346303501945522E-2</v>
          </cell>
          <cell r="AQ324">
            <v>1.0416666666666668E-2</v>
          </cell>
        </row>
        <row r="328">
          <cell r="G328">
            <v>8.8447694222846887E-2</v>
          </cell>
          <cell r="H328">
            <v>6.4320523528544685E-2</v>
          </cell>
          <cell r="I328">
            <v>7.2261414880245151E-2</v>
          </cell>
          <cell r="J328">
            <v>8.7774673564776973E-2</v>
          </cell>
          <cell r="K328">
            <v>0.13920687600052561</v>
          </cell>
          <cell r="L328">
            <v>0.13351723875787544</v>
          </cell>
          <cell r="P328">
            <v>8.8447694222846887E-2</v>
          </cell>
          <cell r="Q328">
            <v>3.951019583345948E-2</v>
          </cell>
          <cell r="R328">
            <v>4.6502595778433312E-2</v>
          </cell>
          <cell r="S328">
            <v>5.9968096867798165E-2</v>
          </cell>
          <cell r="T328">
            <v>8.0542417539771982E-2</v>
          </cell>
          <cell r="U328">
            <v>0.11017356268191655</v>
          </cell>
          <cell r="AC328">
            <v>5.8791276269575692E-2</v>
          </cell>
          <cell r="AD328">
            <v>6.5049743564551843E-2</v>
          </cell>
          <cell r="AE328">
            <v>6.3375977374686768E-2</v>
          </cell>
          <cell r="AF328">
            <v>6.6397707298388203E-2</v>
          </cell>
          <cell r="AG328">
            <v>9.445375191212009E-2</v>
          </cell>
          <cell r="AH328">
            <v>0.12181142766416032</v>
          </cell>
          <cell r="AL328">
            <v>5.8791276269575692E-2</v>
          </cell>
          <cell r="AM328">
            <v>3.3260362538141512E-2</v>
          </cell>
          <cell r="AN328">
            <v>3.5492073365631566E-2</v>
          </cell>
          <cell r="AO328">
            <v>3.9161314414148142E-2</v>
          </cell>
          <cell r="AP328">
            <v>5.1818062261436398E-2</v>
          </cell>
          <cell r="AQ328">
            <v>7.4098679216782301E-2</v>
          </cell>
        </row>
        <row r="329">
          <cell r="G329">
            <v>9.6039498740519494E-3</v>
          </cell>
          <cell r="H329">
            <v>5.5187504607071572E-2</v>
          </cell>
          <cell r="I329">
            <v>6.1450268259639902E-2</v>
          </cell>
          <cell r="J329">
            <v>9.5848537902945952E-2</v>
          </cell>
          <cell r="K329">
            <v>0.14991309141248332</v>
          </cell>
          <cell r="L329">
            <v>0</v>
          </cell>
          <cell r="P329">
            <v>9.6039498740519494E-3</v>
          </cell>
          <cell r="Q329">
            <v>9.755199997173147E-3</v>
          </cell>
          <cell r="R329">
            <v>2.4690375707785397E-2</v>
          </cell>
          <cell r="S329">
            <v>6.6604331134700087E-2</v>
          </cell>
          <cell r="T329">
            <v>9.5546041717896407E-2</v>
          </cell>
          <cell r="U329">
            <v>9.4291756761883082E-3</v>
          </cell>
          <cell r="AC329">
            <v>1.1431362970200294E-2</v>
          </cell>
          <cell r="AD329">
            <v>3.599720410065238E-2</v>
          </cell>
          <cell r="AE329">
            <v>4.3056541282233261E-2</v>
          </cell>
          <cell r="AF329">
            <v>5.9056853239312472E-2</v>
          </cell>
          <cell r="AG329">
            <v>7.3239436619718309E-2</v>
          </cell>
          <cell r="AH329">
            <v>0</v>
          </cell>
          <cell r="AL329">
            <v>1.1431362970200294E-2</v>
          </cell>
          <cell r="AM329">
            <v>1.0552484188239127E-2</v>
          </cell>
          <cell r="AN329">
            <v>1.7459710859285025E-2</v>
          </cell>
          <cell r="AO329">
            <v>3.7573261940627406E-2</v>
          </cell>
          <cell r="AP329">
            <v>4.647887323943662E-2</v>
          </cell>
          <cell r="AQ329">
            <v>0</v>
          </cell>
        </row>
        <row r="330">
          <cell r="G330">
            <v>1.7712051810343236E-2</v>
          </cell>
          <cell r="H330">
            <v>0</v>
          </cell>
          <cell r="I330">
            <v>6.7107511455301333E-2</v>
          </cell>
          <cell r="J330">
            <v>0.1653501423717712</v>
          </cell>
          <cell r="K330">
            <v>0</v>
          </cell>
          <cell r="L330">
            <v>0</v>
          </cell>
          <cell r="P330">
            <v>1.7712051810343236E-2</v>
          </cell>
          <cell r="Q330">
            <v>0</v>
          </cell>
          <cell r="R330">
            <v>3.7352338962602621E-2</v>
          </cell>
          <cell r="S330">
            <v>5.2433436033024791E-2</v>
          </cell>
          <cell r="T330">
            <v>0</v>
          </cell>
          <cell r="U330">
            <v>0</v>
          </cell>
          <cell r="AC330">
            <v>2.5761124121779857E-2</v>
          </cell>
          <cell r="AD330">
            <v>2.9223744292237442E-2</v>
          </cell>
          <cell r="AE330">
            <v>6.8893528183716093E-2</v>
          </cell>
          <cell r="AF330">
            <v>0.11392405063291139</v>
          </cell>
          <cell r="AG330">
            <v>0</v>
          </cell>
          <cell r="AH330">
            <v>0</v>
          </cell>
          <cell r="AL330">
            <v>2.5761124121779857E-2</v>
          </cell>
          <cell r="AM330">
            <v>1.6438356164383564E-2</v>
          </cell>
          <cell r="AN330">
            <v>4.3841336116910233E-2</v>
          </cell>
          <cell r="AO330">
            <v>4.2194092827004218E-2</v>
          </cell>
          <cell r="AP330">
            <v>0</v>
          </cell>
          <cell r="AQ330">
            <v>0</v>
          </cell>
        </row>
        <row r="331">
          <cell r="G331">
            <v>7.6001055620588703E-2</v>
          </cell>
          <cell r="H331">
            <v>6.3680959280919658E-2</v>
          </cell>
          <cell r="I331">
            <v>7.144612007542292E-2</v>
          </cell>
          <cell r="J331">
            <v>8.6757958491303327E-2</v>
          </cell>
          <cell r="K331">
            <v>0.1412698790559403</v>
          </cell>
          <cell r="L331">
            <v>0.14748458629419406</v>
          </cell>
          <cell r="P331">
            <v>7.6001055620588703E-2</v>
          </cell>
          <cell r="Q331">
            <v>4.0522528722153214E-2</v>
          </cell>
          <cell r="R331">
            <v>4.6994843459931365E-2</v>
          </cell>
          <cell r="S331">
            <v>6.0588413114997616E-2</v>
          </cell>
          <cell r="T331">
            <v>8.160800474126409E-2</v>
          </cell>
          <cell r="U331">
            <v>0.12240564491624023</v>
          </cell>
          <cell r="AC331">
            <v>5.0991354765232699E-2</v>
          </cell>
          <cell r="AD331">
            <v>6.6797681045494745E-2</v>
          </cell>
          <cell r="AE331">
            <v>6.4408583082106743E-2</v>
          </cell>
          <cell r="AF331">
            <v>6.7921814734915348E-2</v>
          </cell>
          <cell r="AG331">
            <v>9.8721784063094925E-2</v>
          </cell>
          <cell r="AH331">
            <v>0.13277578029985182</v>
          </cell>
          <cell r="AL331">
            <v>5.0991354765232699E-2</v>
          </cell>
          <cell r="AM331">
            <v>3.4030528142608402E-2</v>
          </cell>
          <cell r="AN331">
            <v>3.5834063120823899E-2</v>
          </cell>
          <cell r="AO331">
            <v>3.9720118490588312E-2</v>
          </cell>
          <cell r="AP331">
            <v>5.3661694203637977E-2</v>
          </cell>
          <cell r="AQ331">
            <v>8.1013367464536662E-2</v>
          </cell>
        </row>
        <row r="332">
          <cell r="G332">
            <v>0.21100382063218859</v>
          </cell>
          <cell r="H332">
            <v>7.1309619921381601E-2</v>
          </cell>
          <cell r="I332">
            <v>7.3035310443641532E-2</v>
          </cell>
          <cell r="J332">
            <v>6.217776559763525E-2</v>
          </cell>
          <cell r="K332">
            <v>3.8311718304496548E-2</v>
          </cell>
          <cell r="L332">
            <v>0</v>
          </cell>
          <cell r="P332">
            <v>0.21100382063218859</v>
          </cell>
          <cell r="Q332">
            <v>4.8935475182633387E-2</v>
          </cell>
          <cell r="R332">
            <v>5.240558137551881E-2</v>
          </cell>
          <cell r="S332">
            <v>4.1761645551137649E-2</v>
          </cell>
          <cell r="T332">
            <v>2.7073569506002659E-2</v>
          </cell>
          <cell r="U332">
            <v>0</v>
          </cell>
          <cell r="AC332">
            <v>0.14620564620564622</v>
          </cell>
          <cell r="AD332">
            <v>7.3471529782209402E-2</v>
          </cell>
          <cell r="AE332">
            <v>5.9476890003582937E-2</v>
          </cell>
          <cell r="AF332">
            <v>4.7020484171322152E-2</v>
          </cell>
          <cell r="AG332">
            <v>3.6964980544747082E-2</v>
          </cell>
          <cell r="AH332">
            <v>2.0833333333333336E-2</v>
          </cell>
          <cell r="AL332">
            <v>0.14620564620564622</v>
          </cell>
          <cell r="AM332">
            <v>5.0118079244292839E-2</v>
          </cell>
          <cell r="AN332">
            <v>4.1812538581412713E-2</v>
          </cell>
          <cell r="AO332">
            <v>3.1970794844847612E-2</v>
          </cell>
          <cell r="AP332">
            <v>2.3346303501945522E-2</v>
          </cell>
          <cell r="AQ332">
            <v>1.0416666666666668E-2</v>
          </cell>
        </row>
      </sheetData>
      <sheetData sheetId="17">
        <row r="73">
          <cell r="E73">
            <v>1018.896891337622</v>
          </cell>
          <cell r="K73">
            <v>1066</v>
          </cell>
        </row>
        <row r="75">
          <cell r="E75">
            <v>1029.6643380818336</v>
          </cell>
          <cell r="K75">
            <v>1066</v>
          </cell>
        </row>
        <row r="77">
          <cell r="E77">
            <v>1038.9517904142433</v>
          </cell>
          <cell r="K77">
            <v>1066</v>
          </cell>
        </row>
        <row r="79">
          <cell r="E79">
            <v>1047.1173700697359</v>
          </cell>
          <cell r="K79">
            <v>1066</v>
          </cell>
        </row>
        <row r="81">
          <cell r="E81">
            <v>1054.4031316740532</v>
          </cell>
          <cell r="K81">
            <v>1066</v>
          </cell>
        </row>
        <row r="83">
          <cell r="E83">
            <v>1060.9803642232259</v>
          </cell>
          <cell r="K83">
            <v>1066</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0.30400000000000005</v>
          </cell>
          <cell r="AG102">
            <v>0.32800000000000001</v>
          </cell>
          <cell r="AH102">
            <v>0.33600000000000002</v>
          </cell>
          <cell r="AI102">
            <v>0.33600000000000002</v>
          </cell>
          <cell r="AJ102">
            <v>0.33600000000000002</v>
          </cell>
        </row>
        <row r="103">
          <cell r="F103">
            <v>0.185</v>
          </cell>
          <cell r="G103">
            <v>0.20499999999999999</v>
          </cell>
          <cell r="H103">
            <v>0.21</v>
          </cell>
          <cell r="I103">
            <v>0.21</v>
          </cell>
          <cell r="J103">
            <v>0.21</v>
          </cell>
          <cell r="AF103">
            <v>0.29599999999999999</v>
          </cell>
          <cell r="AG103">
            <v>0.32800000000000001</v>
          </cell>
          <cell r="AH103">
            <v>0.33600000000000002</v>
          </cell>
          <cell r="AI103">
            <v>0.33600000000000002</v>
          </cell>
          <cell r="AJ103">
            <v>0.33600000000000002</v>
          </cell>
        </row>
        <row r="104">
          <cell r="F104">
            <v>0.16500000000000001</v>
          </cell>
          <cell r="G104">
            <v>0.19500000000000001</v>
          </cell>
          <cell r="H104">
            <v>0.215</v>
          </cell>
          <cell r="I104">
            <v>0.22</v>
          </cell>
          <cell r="J104">
            <v>0.22</v>
          </cell>
          <cell r="AF104">
            <v>0.26400000000000001</v>
          </cell>
          <cell r="AG104">
            <v>0.31200000000000006</v>
          </cell>
          <cell r="AH104">
            <v>0.34400000000000003</v>
          </cell>
          <cell r="AI104">
            <v>0.35200000000000004</v>
          </cell>
          <cell r="AJ104">
            <v>0.35200000000000004</v>
          </cell>
        </row>
        <row r="105">
          <cell r="F105">
            <v>0.15</v>
          </cell>
          <cell r="G105">
            <v>0.18</v>
          </cell>
          <cell r="H105">
            <v>0.20499999999999999</v>
          </cell>
          <cell r="I105">
            <v>0.21</v>
          </cell>
          <cell r="J105">
            <v>0.21</v>
          </cell>
          <cell r="AF105">
            <v>0.24</v>
          </cell>
          <cell r="AG105">
            <v>0.28799999999999998</v>
          </cell>
          <cell r="AH105">
            <v>0.32800000000000001</v>
          </cell>
          <cell r="AI105">
            <v>0.33600000000000002</v>
          </cell>
          <cell r="AJ105">
            <v>0.33600000000000002</v>
          </cell>
        </row>
        <row r="106">
          <cell r="F106">
            <v>0.14000000000000001</v>
          </cell>
          <cell r="G106">
            <v>0.18</v>
          </cell>
          <cell r="H106">
            <v>0.20499999999999999</v>
          </cell>
          <cell r="I106">
            <v>0.21</v>
          </cell>
          <cell r="J106">
            <v>0.21</v>
          </cell>
          <cell r="AF106">
            <v>0.22400000000000003</v>
          </cell>
          <cell r="AG106">
            <v>0.28799999999999998</v>
          </cell>
          <cell r="AH106">
            <v>0.32800000000000001</v>
          </cell>
          <cell r="AI106">
            <v>0.33600000000000002</v>
          </cell>
          <cell r="AJ106">
            <v>0.33600000000000002</v>
          </cell>
        </row>
        <row r="107">
          <cell r="F107">
            <v>0.14000000000000001</v>
          </cell>
          <cell r="G107">
            <v>0.18</v>
          </cell>
          <cell r="H107">
            <v>0.20499999999999999</v>
          </cell>
          <cell r="I107">
            <v>0.21</v>
          </cell>
          <cell r="J107">
            <v>0.21</v>
          </cell>
          <cell r="AF107">
            <v>0.22400000000000003</v>
          </cell>
          <cell r="AG107">
            <v>0.28799999999999998</v>
          </cell>
          <cell r="AH107">
            <v>0.32800000000000001</v>
          </cell>
          <cell r="AI107">
            <v>0.33600000000000002</v>
          </cell>
          <cell r="AJ107">
            <v>0.33600000000000002</v>
          </cell>
        </row>
        <row r="198">
          <cell r="F198">
            <v>0.67866496620192607</v>
          </cell>
          <cell r="G198">
            <v>0</v>
          </cell>
          <cell r="H198">
            <v>0</v>
          </cell>
          <cell r="I198">
            <v>0</v>
          </cell>
          <cell r="J198">
            <v>0</v>
          </cell>
          <cell r="S198">
            <v>0.74188911700589211</v>
          </cell>
          <cell r="T198">
            <v>0</v>
          </cell>
          <cell r="U198">
            <v>0</v>
          </cell>
          <cell r="V198">
            <v>0</v>
          </cell>
          <cell r="W198">
            <v>0</v>
          </cell>
          <cell r="AF198">
            <v>0.35945977754298614</v>
          </cell>
          <cell r="AG198">
            <v>0</v>
          </cell>
          <cell r="AH198">
            <v>0</v>
          </cell>
          <cell r="AI198">
            <v>0</v>
          </cell>
          <cell r="AJ198">
            <v>0</v>
          </cell>
          <cell r="AS198">
            <v>0.37607742855881499</v>
          </cell>
          <cell r="AT198">
            <v>0</v>
          </cell>
          <cell r="AU198">
            <v>0</v>
          </cell>
          <cell r="AV198">
            <v>0</v>
          </cell>
          <cell r="AW198">
            <v>0</v>
          </cell>
        </row>
        <row r="199">
          <cell r="F199">
            <v>0.91456667738047703</v>
          </cell>
          <cell r="G199">
            <v>0</v>
          </cell>
          <cell r="H199">
            <v>0</v>
          </cell>
          <cell r="I199">
            <v>0</v>
          </cell>
          <cell r="J199">
            <v>0</v>
          </cell>
          <cell r="S199">
            <v>0.98869644977358839</v>
          </cell>
          <cell r="T199">
            <v>0</v>
          </cell>
          <cell r="U199">
            <v>0</v>
          </cell>
          <cell r="V199">
            <v>0</v>
          </cell>
          <cell r="W199">
            <v>0</v>
          </cell>
          <cell r="AF199">
            <v>0.42146349385317977</v>
          </cell>
          <cell r="AG199">
            <v>0</v>
          </cell>
          <cell r="AH199">
            <v>0</v>
          </cell>
          <cell r="AI199">
            <v>0</v>
          </cell>
          <cell r="AJ199">
            <v>0</v>
          </cell>
          <cell r="AS199">
            <v>0.44094754657428437</v>
          </cell>
          <cell r="AT199">
            <v>0</v>
          </cell>
          <cell r="AU199">
            <v>0</v>
          </cell>
          <cell r="AV199">
            <v>0</v>
          </cell>
          <cell r="AW199">
            <v>0</v>
          </cell>
        </row>
        <row r="200">
          <cell r="F200">
            <v>1</v>
          </cell>
          <cell r="G200">
            <v>0.22253849636725256</v>
          </cell>
          <cell r="H200">
            <v>0</v>
          </cell>
          <cell r="I200">
            <v>0</v>
          </cell>
          <cell r="J200">
            <v>0</v>
          </cell>
          <cell r="S200">
            <v>1</v>
          </cell>
          <cell r="T200">
            <v>0.32437918511615943</v>
          </cell>
          <cell r="U200">
            <v>0</v>
          </cell>
          <cell r="V200">
            <v>0</v>
          </cell>
          <cell r="W200">
            <v>0</v>
          </cell>
          <cell r="AF200">
            <v>0.69875452606949762</v>
          </cell>
          <cell r="AG200">
            <v>0</v>
          </cell>
          <cell r="AH200">
            <v>0</v>
          </cell>
          <cell r="AI200">
            <v>0</v>
          </cell>
          <cell r="AJ200">
            <v>0</v>
          </cell>
          <cell r="AS200">
            <v>0.76290740747365149</v>
          </cell>
          <cell r="AT200">
            <v>0</v>
          </cell>
          <cell r="AU200">
            <v>0</v>
          </cell>
          <cell r="AV200">
            <v>0</v>
          </cell>
          <cell r="AW200">
            <v>0</v>
          </cell>
        </row>
        <row r="201">
          <cell r="F201">
            <v>1</v>
          </cell>
          <cell r="G201">
            <v>0.66366858075071866</v>
          </cell>
          <cell r="H201">
            <v>0</v>
          </cell>
          <cell r="I201">
            <v>0</v>
          </cell>
          <cell r="J201">
            <v>0</v>
          </cell>
          <cell r="S201">
            <v>1</v>
          </cell>
          <cell r="T201">
            <v>0.78821295028539251</v>
          </cell>
          <cell r="U201">
            <v>0</v>
          </cell>
          <cell r="V201">
            <v>0</v>
          </cell>
          <cell r="W201">
            <v>0</v>
          </cell>
          <cell r="AF201">
            <v>1</v>
          </cell>
          <cell r="AG201">
            <v>0</v>
          </cell>
          <cell r="AH201">
            <v>0</v>
          </cell>
          <cell r="AI201">
            <v>0</v>
          </cell>
          <cell r="AJ201">
            <v>0</v>
          </cell>
          <cell r="AS201">
            <v>1</v>
          </cell>
          <cell r="AT201">
            <v>0</v>
          </cell>
          <cell r="AU201">
            <v>0</v>
          </cell>
          <cell r="AV201">
            <v>0</v>
          </cell>
          <cell r="AW201">
            <v>0</v>
          </cell>
        </row>
        <row r="202">
          <cell r="F202">
            <v>1</v>
          </cell>
          <cell r="G202">
            <v>0.58689291106723618</v>
          </cell>
          <cell r="H202">
            <v>0</v>
          </cell>
          <cell r="I202">
            <v>0</v>
          </cell>
          <cell r="J202">
            <v>0</v>
          </cell>
          <cell r="S202">
            <v>1</v>
          </cell>
          <cell r="T202">
            <v>0.70788797866324127</v>
          </cell>
          <cell r="U202">
            <v>0</v>
          </cell>
          <cell r="V202">
            <v>0</v>
          </cell>
          <cell r="W202">
            <v>0</v>
          </cell>
          <cell r="AF202">
            <v>1</v>
          </cell>
          <cell r="AG202">
            <v>0</v>
          </cell>
          <cell r="AH202">
            <v>0</v>
          </cell>
          <cell r="AI202">
            <v>0</v>
          </cell>
          <cell r="AJ202">
            <v>0</v>
          </cell>
          <cell r="AS202">
            <v>1</v>
          </cell>
          <cell r="AT202">
            <v>0</v>
          </cell>
          <cell r="AU202">
            <v>0</v>
          </cell>
          <cell r="AV202">
            <v>0</v>
          </cell>
          <cell r="AW202">
            <v>0</v>
          </cell>
        </row>
        <row r="203">
          <cell r="F203">
            <v>1</v>
          </cell>
          <cell r="G203">
            <v>0.2324829542066808</v>
          </cell>
          <cell r="H203">
            <v>0</v>
          </cell>
          <cell r="I203">
            <v>0</v>
          </cell>
          <cell r="J203">
            <v>0</v>
          </cell>
          <cell r="S203">
            <v>1</v>
          </cell>
          <cell r="T203">
            <v>0.33478337041396106</v>
          </cell>
          <cell r="U203">
            <v>0</v>
          </cell>
          <cell r="V203">
            <v>0</v>
          </cell>
          <cell r="W203">
            <v>0</v>
          </cell>
          <cell r="AF203">
            <v>0.82756554157140338</v>
          </cell>
          <cell r="AG203">
            <v>0</v>
          </cell>
          <cell r="AH203">
            <v>0</v>
          </cell>
          <cell r="AI203">
            <v>0</v>
          </cell>
          <cell r="AJ203">
            <v>0</v>
          </cell>
          <cell r="AS203">
            <v>0.89767329369081894</v>
          </cell>
          <cell r="AT203">
            <v>0</v>
          </cell>
          <cell r="AU203">
            <v>0</v>
          </cell>
          <cell r="AV203">
            <v>0</v>
          </cell>
          <cell r="AW203">
            <v>0</v>
          </cell>
        </row>
        <row r="220">
          <cell r="F220">
            <v>0.72033238789477061</v>
          </cell>
          <cell r="G220">
            <v>0</v>
          </cell>
          <cell r="H220">
            <v>0</v>
          </cell>
          <cell r="I220">
            <v>0</v>
          </cell>
          <cell r="J220">
            <v>0</v>
          </cell>
          <cell r="S220">
            <v>0.74188911700589211</v>
          </cell>
          <cell r="T220">
            <v>0</v>
          </cell>
          <cell r="U220">
            <v>0</v>
          </cell>
          <cell r="V220">
            <v>0</v>
          </cell>
          <cell r="W220">
            <v>0</v>
          </cell>
          <cell r="AF220">
            <v>0.36888164012015945</v>
          </cell>
          <cell r="AG220">
            <v>0</v>
          </cell>
          <cell r="AH220">
            <v>0</v>
          </cell>
          <cell r="AI220">
            <v>0</v>
          </cell>
          <cell r="AJ220">
            <v>0</v>
          </cell>
          <cell r="AS220">
            <v>0.37607742855881499</v>
          </cell>
          <cell r="AT220">
            <v>0</v>
          </cell>
          <cell r="AU220">
            <v>0</v>
          </cell>
          <cell r="AV220">
            <v>0</v>
          </cell>
          <cell r="AW220">
            <v>0</v>
          </cell>
        </row>
        <row r="221">
          <cell r="F221">
            <v>0.96898618498948519</v>
          </cell>
          <cell r="G221">
            <v>0</v>
          </cell>
          <cell r="H221">
            <v>0</v>
          </cell>
          <cell r="I221">
            <v>0</v>
          </cell>
          <cell r="J221">
            <v>0</v>
          </cell>
          <cell r="S221">
            <v>0.98869644977358839</v>
          </cell>
          <cell r="T221">
            <v>0</v>
          </cell>
          <cell r="U221">
            <v>0</v>
          </cell>
          <cell r="V221">
            <v>0</v>
          </cell>
          <cell r="W221">
            <v>0</v>
          </cell>
          <cell r="AF221">
            <v>0.43251054659305183</v>
          </cell>
          <cell r="AG221">
            <v>0</v>
          </cell>
          <cell r="AH221">
            <v>0</v>
          </cell>
          <cell r="AI221">
            <v>0</v>
          </cell>
          <cell r="AJ221">
            <v>0</v>
          </cell>
          <cell r="AS221">
            <v>0.44094754657428437</v>
          </cell>
          <cell r="AT221">
            <v>0</v>
          </cell>
          <cell r="AU221">
            <v>0</v>
          </cell>
          <cell r="AV221">
            <v>0</v>
          </cell>
          <cell r="AW221">
            <v>0</v>
          </cell>
        </row>
        <row r="222">
          <cell r="F222">
            <v>1</v>
          </cell>
          <cell r="G222">
            <v>0.29458986399480952</v>
          </cell>
          <cell r="H222">
            <v>0</v>
          </cell>
          <cell r="I222">
            <v>0</v>
          </cell>
          <cell r="J222">
            <v>0</v>
          </cell>
          <cell r="S222">
            <v>1</v>
          </cell>
          <cell r="T222">
            <v>0.32437918511615943</v>
          </cell>
          <cell r="U222">
            <v>0</v>
          </cell>
          <cell r="V222">
            <v>0</v>
          </cell>
          <cell r="W222">
            <v>0</v>
          </cell>
          <cell r="AF222">
            <v>0.74150792459637738</v>
          </cell>
          <cell r="AG222">
            <v>0</v>
          </cell>
          <cell r="AH222">
            <v>0</v>
          </cell>
          <cell r="AI222">
            <v>0</v>
          </cell>
          <cell r="AJ222">
            <v>0</v>
          </cell>
          <cell r="AS222">
            <v>0.76290740747365149</v>
          </cell>
          <cell r="AT222">
            <v>0</v>
          </cell>
          <cell r="AU222">
            <v>0</v>
          </cell>
          <cell r="AV222">
            <v>0</v>
          </cell>
          <cell r="AW222">
            <v>0</v>
          </cell>
        </row>
        <row r="223">
          <cell r="F223">
            <v>1</v>
          </cell>
          <cell r="G223">
            <v>0.74684222767799402</v>
          </cell>
          <cell r="H223">
            <v>0</v>
          </cell>
          <cell r="I223">
            <v>0</v>
          </cell>
          <cell r="J223">
            <v>0</v>
          </cell>
          <cell r="S223">
            <v>1</v>
          </cell>
          <cell r="T223">
            <v>0.78821295028539251</v>
          </cell>
          <cell r="U223">
            <v>0</v>
          </cell>
          <cell r="V223">
            <v>0</v>
          </cell>
          <cell r="W223">
            <v>0</v>
          </cell>
          <cell r="AF223">
            <v>1</v>
          </cell>
          <cell r="AG223">
            <v>0</v>
          </cell>
          <cell r="AH223">
            <v>0</v>
          </cell>
          <cell r="AI223">
            <v>0</v>
          </cell>
          <cell r="AJ223">
            <v>0</v>
          </cell>
          <cell r="AS223">
            <v>1</v>
          </cell>
          <cell r="AT223">
            <v>0</v>
          </cell>
          <cell r="AU223">
            <v>0</v>
          </cell>
          <cell r="AV223">
            <v>0</v>
          </cell>
          <cell r="AW223">
            <v>0</v>
          </cell>
        </row>
        <row r="224">
          <cell r="F224">
            <v>1</v>
          </cell>
          <cell r="G224">
            <v>0.66843547626503019</v>
          </cell>
          <cell r="H224">
            <v>0</v>
          </cell>
          <cell r="I224">
            <v>0</v>
          </cell>
          <cell r="J224">
            <v>0</v>
          </cell>
          <cell r="S224">
            <v>1</v>
          </cell>
          <cell r="T224">
            <v>0.70788797866324127</v>
          </cell>
          <cell r="U224">
            <v>0</v>
          </cell>
          <cell r="V224">
            <v>0</v>
          </cell>
          <cell r="W224">
            <v>0</v>
          </cell>
          <cell r="AF224">
            <v>1</v>
          </cell>
          <cell r="AG224">
            <v>0</v>
          </cell>
          <cell r="AH224">
            <v>0</v>
          </cell>
          <cell r="AI224">
            <v>0</v>
          </cell>
          <cell r="AJ224">
            <v>0</v>
          </cell>
          <cell r="AS224">
            <v>1</v>
          </cell>
          <cell r="AT224">
            <v>0</v>
          </cell>
          <cell r="AU224">
            <v>0</v>
          </cell>
          <cell r="AV224">
            <v>0</v>
          </cell>
          <cell r="AW224">
            <v>0</v>
          </cell>
        </row>
        <row r="225">
          <cell r="F225">
            <v>1</v>
          </cell>
          <cell r="G225">
            <v>0.30475432208160236</v>
          </cell>
          <cell r="H225">
            <v>0</v>
          </cell>
          <cell r="I225">
            <v>0</v>
          </cell>
          <cell r="J225">
            <v>0</v>
          </cell>
          <cell r="S225">
            <v>1</v>
          </cell>
          <cell r="T225">
            <v>0.33478337041396106</v>
          </cell>
          <cell r="U225">
            <v>0</v>
          </cell>
          <cell r="V225">
            <v>0</v>
          </cell>
          <cell r="W225">
            <v>0</v>
          </cell>
          <cell r="AF225">
            <v>0.87728204828610523</v>
          </cell>
          <cell r="AG225">
            <v>0</v>
          </cell>
          <cell r="AH225">
            <v>0</v>
          </cell>
          <cell r="AI225">
            <v>0</v>
          </cell>
          <cell r="AJ225">
            <v>0</v>
          </cell>
          <cell r="AS225">
            <v>0.89767329369081894</v>
          </cell>
          <cell r="AT225">
            <v>0</v>
          </cell>
          <cell r="AU225">
            <v>0</v>
          </cell>
          <cell r="AV225">
            <v>0</v>
          </cell>
          <cell r="AW225">
            <v>0</v>
          </cell>
        </row>
        <row r="242">
          <cell r="F242">
            <v>0.75984791088331016</v>
          </cell>
          <cell r="G242">
            <v>0</v>
          </cell>
          <cell r="H242">
            <v>0</v>
          </cell>
          <cell r="I242">
            <v>0</v>
          </cell>
          <cell r="J242">
            <v>0</v>
          </cell>
          <cell r="S242">
            <v>0.74188911700589211</v>
          </cell>
          <cell r="T242">
            <v>0</v>
          </cell>
          <cell r="U242">
            <v>0</v>
          </cell>
          <cell r="V242">
            <v>0</v>
          </cell>
          <cell r="W242">
            <v>0</v>
          </cell>
          <cell r="AF242">
            <v>0.37761256696604351</v>
          </cell>
          <cell r="AG242">
            <v>0</v>
          </cell>
          <cell r="AH242">
            <v>0</v>
          </cell>
          <cell r="AI242">
            <v>0</v>
          </cell>
          <cell r="AJ242">
            <v>0</v>
          </cell>
          <cell r="AS242">
            <v>0.37607742855881499</v>
          </cell>
          <cell r="AT242">
            <v>0</v>
          </cell>
          <cell r="AU242">
            <v>0</v>
          </cell>
          <cell r="AV242">
            <v>0</v>
          </cell>
          <cell r="AW242">
            <v>0</v>
          </cell>
        </row>
        <row r="243">
          <cell r="F243">
            <v>1</v>
          </cell>
          <cell r="G243">
            <v>0</v>
          </cell>
          <cell r="H243">
            <v>0</v>
          </cell>
          <cell r="I243">
            <v>0</v>
          </cell>
          <cell r="J243">
            <v>0</v>
          </cell>
          <cell r="S243">
            <v>0.98869644977358839</v>
          </cell>
          <cell r="T243">
            <v>0</v>
          </cell>
          <cell r="U243">
            <v>0</v>
          </cell>
          <cell r="V243">
            <v>0</v>
          </cell>
          <cell r="W243">
            <v>0</v>
          </cell>
          <cell r="AF243">
            <v>0.44274748313764967</v>
          </cell>
          <cell r="AG243">
            <v>0</v>
          </cell>
          <cell r="AH243">
            <v>0</v>
          </cell>
          <cell r="AI243">
            <v>0</v>
          </cell>
          <cell r="AJ243">
            <v>0</v>
          </cell>
          <cell r="AS243">
            <v>0.44094754657428437</v>
          </cell>
          <cell r="AT243">
            <v>0</v>
          </cell>
          <cell r="AU243">
            <v>0</v>
          </cell>
          <cell r="AV243">
            <v>0</v>
          </cell>
          <cell r="AW243">
            <v>0</v>
          </cell>
        </row>
        <row r="244">
          <cell r="F244">
            <v>1</v>
          </cell>
          <cell r="G244">
            <v>0.35807445695197154</v>
          </cell>
          <cell r="H244">
            <v>0</v>
          </cell>
          <cell r="I244">
            <v>0</v>
          </cell>
          <cell r="J244">
            <v>0</v>
          </cell>
          <cell r="S244">
            <v>1</v>
          </cell>
          <cell r="T244">
            <v>0.32437918511615943</v>
          </cell>
          <cell r="U244">
            <v>0</v>
          </cell>
          <cell r="V244">
            <v>0</v>
          </cell>
          <cell r="W244">
            <v>0</v>
          </cell>
          <cell r="AF244">
            <v>0.78198434187953458</v>
          </cell>
          <cell r="AG244">
            <v>0</v>
          </cell>
          <cell r="AH244">
            <v>0</v>
          </cell>
          <cell r="AI244">
            <v>0</v>
          </cell>
          <cell r="AJ244">
            <v>0</v>
          </cell>
          <cell r="AS244">
            <v>0.76290740747365149</v>
          </cell>
          <cell r="AT244">
            <v>0</v>
          </cell>
          <cell r="AU244">
            <v>0</v>
          </cell>
          <cell r="AV244">
            <v>0</v>
          </cell>
          <cell r="AW244">
            <v>0</v>
          </cell>
        </row>
        <row r="245">
          <cell r="F245">
            <v>1</v>
          </cell>
          <cell r="G245">
            <v>0.82000833657455519</v>
          </cell>
          <cell r="H245">
            <v>0</v>
          </cell>
          <cell r="I245">
            <v>0</v>
          </cell>
          <cell r="J245">
            <v>0</v>
          </cell>
          <cell r="S245">
            <v>1</v>
          </cell>
          <cell r="T245">
            <v>0.78821295028539251</v>
          </cell>
          <cell r="U245">
            <v>0</v>
          </cell>
          <cell r="V245">
            <v>0</v>
          </cell>
          <cell r="W245">
            <v>0</v>
          </cell>
          <cell r="AF245">
            <v>1</v>
          </cell>
          <cell r="AG245">
            <v>0</v>
          </cell>
          <cell r="AH245">
            <v>0</v>
          </cell>
          <cell r="AI245">
            <v>0</v>
          </cell>
          <cell r="AJ245">
            <v>0</v>
          </cell>
          <cell r="AS245">
            <v>1</v>
          </cell>
          <cell r="AT245">
            <v>0</v>
          </cell>
          <cell r="AU245">
            <v>0</v>
          </cell>
          <cell r="AV245">
            <v>0</v>
          </cell>
          <cell r="AW245">
            <v>0</v>
          </cell>
        </row>
        <row r="246">
          <cell r="F246">
            <v>1</v>
          </cell>
          <cell r="G246">
            <v>0.7401667568494118</v>
          </cell>
          <cell r="H246">
            <v>0</v>
          </cell>
          <cell r="I246">
            <v>0</v>
          </cell>
          <cell r="J246">
            <v>0</v>
          </cell>
          <cell r="S246">
            <v>1</v>
          </cell>
          <cell r="T246">
            <v>0.70788797866324127</v>
          </cell>
          <cell r="U246">
            <v>0</v>
          </cell>
          <cell r="V246">
            <v>0</v>
          </cell>
          <cell r="W246">
            <v>0</v>
          </cell>
          <cell r="AF246">
            <v>1</v>
          </cell>
          <cell r="AG246">
            <v>0</v>
          </cell>
          <cell r="AH246">
            <v>0</v>
          </cell>
          <cell r="AI246">
            <v>0</v>
          </cell>
          <cell r="AJ246">
            <v>0</v>
          </cell>
          <cell r="AS246">
            <v>1</v>
          </cell>
          <cell r="AT246">
            <v>0</v>
          </cell>
          <cell r="AU246">
            <v>0</v>
          </cell>
          <cell r="AV246">
            <v>0</v>
          </cell>
          <cell r="AW246">
            <v>0</v>
          </cell>
        </row>
        <row r="247">
          <cell r="F247">
            <v>1</v>
          </cell>
          <cell r="G247">
            <v>0.36843275766263545</v>
          </cell>
          <cell r="H247">
            <v>0</v>
          </cell>
          <cell r="I247">
            <v>0</v>
          </cell>
          <cell r="J247">
            <v>0</v>
          </cell>
          <cell r="S247">
            <v>1</v>
          </cell>
          <cell r="T247">
            <v>0.33478337041396106</v>
          </cell>
          <cell r="U247">
            <v>0</v>
          </cell>
          <cell r="V247">
            <v>0</v>
          </cell>
          <cell r="W247">
            <v>0</v>
          </cell>
          <cell r="AF247">
            <v>0.92391956470212189</v>
          </cell>
          <cell r="AG247">
            <v>0</v>
          </cell>
          <cell r="AH247">
            <v>0</v>
          </cell>
          <cell r="AI247">
            <v>0</v>
          </cell>
          <cell r="AJ247">
            <v>0</v>
          </cell>
          <cell r="AS247">
            <v>0.89767329369081894</v>
          </cell>
          <cell r="AT247">
            <v>0</v>
          </cell>
          <cell r="AU247">
            <v>0</v>
          </cell>
          <cell r="AV247">
            <v>0</v>
          </cell>
          <cell r="AW247">
            <v>0</v>
          </cell>
        </row>
        <row r="264">
          <cell r="F264">
            <v>0.79701963977632562</v>
          </cell>
          <cell r="G264">
            <v>0</v>
          </cell>
          <cell r="H264">
            <v>0</v>
          </cell>
          <cell r="I264">
            <v>0</v>
          </cell>
          <cell r="J264">
            <v>0</v>
          </cell>
          <cell r="S264">
            <v>0.74188911700589211</v>
          </cell>
          <cell r="T264">
            <v>0</v>
          </cell>
          <cell r="U264">
            <v>0</v>
          </cell>
          <cell r="V264">
            <v>0</v>
          </cell>
          <cell r="W264">
            <v>0</v>
          </cell>
          <cell r="AF264">
            <v>0.3855009778322338</v>
          </cell>
          <cell r="AG264">
            <v>0</v>
          </cell>
          <cell r="AH264">
            <v>0</v>
          </cell>
          <cell r="AI264">
            <v>0</v>
          </cell>
          <cell r="AJ264">
            <v>0</v>
          </cell>
          <cell r="AS264">
            <v>0.37607742855881499</v>
          </cell>
          <cell r="AT264">
            <v>0</v>
          </cell>
          <cell r="AU264">
            <v>0</v>
          </cell>
          <cell r="AV264">
            <v>0</v>
          </cell>
          <cell r="AW264">
            <v>0</v>
          </cell>
        </row>
        <row r="265">
          <cell r="F265">
            <v>1</v>
          </cell>
          <cell r="G265">
            <v>0</v>
          </cell>
          <cell r="H265">
            <v>0</v>
          </cell>
          <cell r="I265">
            <v>0</v>
          </cell>
          <cell r="J265">
            <v>0</v>
          </cell>
          <cell r="S265">
            <v>0.98869644977358839</v>
          </cell>
          <cell r="T265">
            <v>0</v>
          </cell>
          <cell r="U265">
            <v>0</v>
          </cell>
          <cell r="V265">
            <v>0</v>
          </cell>
          <cell r="W265">
            <v>0</v>
          </cell>
          <cell r="AF265">
            <v>0.45199657695097983</v>
          </cell>
          <cell r="AG265">
            <v>0</v>
          </cell>
          <cell r="AH265">
            <v>0</v>
          </cell>
          <cell r="AI265">
            <v>0</v>
          </cell>
          <cell r="AJ265">
            <v>0</v>
          </cell>
          <cell r="AS265">
            <v>0.44094754657428437</v>
          </cell>
          <cell r="AT265">
            <v>0</v>
          </cell>
          <cell r="AU265">
            <v>0</v>
          </cell>
          <cell r="AV265">
            <v>0</v>
          </cell>
          <cell r="AW265">
            <v>0</v>
          </cell>
        </row>
        <row r="266">
          <cell r="F266">
            <v>1</v>
          </cell>
          <cell r="G266">
            <v>0.41494449077704454</v>
          </cell>
          <cell r="H266">
            <v>0</v>
          </cell>
          <cell r="I266">
            <v>0</v>
          </cell>
          <cell r="J266">
            <v>0</v>
          </cell>
          <cell r="S266">
            <v>1</v>
          </cell>
          <cell r="T266">
            <v>0.32437918511615943</v>
          </cell>
          <cell r="U266">
            <v>0</v>
          </cell>
          <cell r="V266">
            <v>0</v>
          </cell>
          <cell r="W266">
            <v>0</v>
          </cell>
          <cell r="AF266">
            <v>0.82005997130360742</v>
          </cell>
          <cell r="AG266">
            <v>0</v>
          </cell>
          <cell r="AH266">
            <v>0</v>
          </cell>
          <cell r="AI266">
            <v>0</v>
          </cell>
          <cell r="AJ266">
            <v>0</v>
          </cell>
          <cell r="AS266">
            <v>0.76290740747365149</v>
          </cell>
          <cell r="AT266">
            <v>0</v>
          </cell>
          <cell r="AU266">
            <v>0</v>
          </cell>
          <cell r="AV266">
            <v>0</v>
          </cell>
          <cell r="AW266">
            <v>0</v>
          </cell>
        </row>
        <row r="267">
          <cell r="F267">
            <v>1</v>
          </cell>
          <cell r="G267">
            <v>0.8854572299929937</v>
          </cell>
          <cell r="H267">
            <v>0</v>
          </cell>
          <cell r="I267">
            <v>0</v>
          </cell>
          <cell r="J267">
            <v>0</v>
          </cell>
          <cell r="S267">
            <v>1</v>
          </cell>
          <cell r="T267">
            <v>0.78821295028539251</v>
          </cell>
          <cell r="U267">
            <v>0</v>
          </cell>
          <cell r="V267">
            <v>0</v>
          </cell>
          <cell r="W267">
            <v>0</v>
          </cell>
          <cell r="AF267">
            <v>1</v>
          </cell>
          <cell r="AG267">
            <v>0</v>
          </cell>
          <cell r="AH267">
            <v>0</v>
          </cell>
          <cell r="AI267">
            <v>0</v>
          </cell>
          <cell r="AJ267">
            <v>0</v>
          </cell>
          <cell r="AS267">
            <v>1</v>
          </cell>
          <cell r="AT267">
            <v>0</v>
          </cell>
          <cell r="AU267">
            <v>0</v>
          </cell>
          <cell r="AV267">
            <v>0</v>
          </cell>
          <cell r="AW267">
            <v>0</v>
          </cell>
        </row>
        <row r="268">
          <cell r="F268">
            <v>1</v>
          </cell>
          <cell r="G268">
            <v>0.80433216086689852</v>
          </cell>
          <cell r="H268">
            <v>0</v>
          </cell>
          <cell r="I268">
            <v>0</v>
          </cell>
          <cell r="J268">
            <v>0</v>
          </cell>
          <cell r="S268">
            <v>1</v>
          </cell>
          <cell r="T268">
            <v>0.70788797866324127</v>
          </cell>
          <cell r="U268">
            <v>0</v>
          </cell>
          <cell r="V268">
            <v>0</v>
          </cell>
          <cell r="W268">
            <v>0</v>
          </cell>
          <cell r="AF268">
            <v>1</v>
          </cell>
          <cell r="AG268">
            <v>0</v>
          </cell>
          <cell r="AH268">
            <v>0</v>
          </cell>
          <cell r="AI268">
            <v>0</v>
          </cell>
          <cell r="AJ268">
            <v>0</v>
          </cell>
          <cell r="AS268">
            <v>1</v>
          </cell>
          <cell r="AT268">
            <v>0</v>
          </cell>
          <cell r="AU268">
            <v>0</v>
          </cell>
          <cell r="AV268">
            <v>0</v>
          </cell>
          <cell r="AW268">
            <v>0</v>
          </cell>
        </row>
        <row r="269">
          <cell r="F269">
            <v>1</v>
          </cell>
          <cell r="G269">
            <v>0.42547643734511764</v>
          </cell>
          <cell r="H269">
            <v>0</v>
          </cell>
          <cell r="I269">
            <v>0</v>
          </cell>
          <cell r="J269">
            <v>0</v>
          </cell>
          <cell r="S269">
            <v>1</v>
          </cell>
          <cell r="T269">
            <v>0.33478337041396106</v>
          </cell>
          <cell r="U269">
            <v>0</v>
          </cell>
          <cell r="V269">
            <v>0</v>
          </cell>
          <cell r="W269">
            <v>0</v>
          </cell>
          <cell r="AF269">
            <v>0.96779085844565982</v>
          </cell>
          <cell r="AG269">
            <v>0</v>
          </cell>
          <cell r="AH269">
            <v>0</v>
          </cell>
          <cell r="AI269">
            <v>0</v>
          </cell>
          <cell r="AJ269">
            <v>0</v>
          </cell>
          <cell r="AS269">
            <v>0.89767329369081894</v>
          </cell>
          <cell r="AT269">
            <v>0</v>
          </cell>
          <cell r="AU269">
            <v>0</v>
          </cell>
          <cell r="AV269">
            <v>0</v>
          </cell>
          <cell r="AW269">
            <v>0</v>
          </cell>
        </row>
        <row r="286">
          <cell r="F286">
            <v>0.83230123948953882</v>
          </cell>
          <cell r="G286">
            <v>0</v>
          </cell>
          <cell r="H286">
            <v>0</v>
          </cell>
          <cell r="I286">
            <v>0</v>
          </cell>
          <cell r="J286">
            <v>0</v>
          </cell>
          <cell r="S286">
            <v>0.74188911700589211</v>
          </cell>
          <cell r="T286">
            <v>0</v>
          </cell>
          <cell r="U286">
            <v>0</v>
          </cell>
          <cell r="V286">
            <v>0</v>
          </cell>
          <cell r="W286">
            <v>0</v>
          </cell>
          <cell r="AF286">
            <v>0.3927136420979474</v>
          </cell>
          <cell r="AG286">
            <v>0</v>
          </cell>
          <cell r="AH286">
            <v>0</v>
          </cell>
          <cell r="AI286">
            <v>0</v>
          </cell>
          <cell r="AJ286">
            <v>0</v>
          </cell>
          <cell r="AS286">
            <v>0.37607742855881499</v>
          </cell>
          <cell r="AT286">
            <v>0</v>
          </cell>
          <cell r="AU286">
            <v>0</v>
          </cell>
          <cell r="AV286">
            <v>0</v>
          </cell>
          <cell r="AW286">
            <v>0</v>
          </cell>
        </row>
        <row r="287">
          <cell r="F287">
            <v>1</v>
          </cell>
          <cell r="G287">
            <v>0</v>
          </cell>
          <cell r="H287">
            <v>0</v>
          </cell>
          <cell r="I287">
            <v>0</v>
          </cell>
          <cell r="J287">
            <v>0</v>
          </cell>
          <cell r="S287">
            <v>0.98869644977358839</v>
          </cell>
          <cell r="T287">
            <v>0</v>
          </cell>
          <cell r="U287">
            <v>0</v>
          </cell>
          <cell r="V287">
            <v>0</v>
          </cell>
          <cell r="W287">
            <v>0</v>
          </cell>
          <cell r="AF287">
            <v>0.46045336369412021</v>
          </cell>
          <cell r="AG287">
            <v>0</v>
          </cell>
          <cell r="AH287">
            <v>0</v>
          </cell>
          <cell r="AI287">
            <v>0</v>
          </cell>
          <cell r="AJ287">
            <v>0</v>
          </cell>
          <cell r="AS287">
            <v>0.44094754657428437</v>
          </cell>
          <cell r="AT287">
            <v>0</v>
          </cell>
          <cell r="AU287">
            <v>0</v>
          </cell>
          <cell r="AV287">
            <v>0</v>
          </cell>
          <cell r="AW287">
            <v>0</v>
          </cell>
        </row>
        <row r="288">
          <cell r="F288">
            <v>1</v>
          </cell>
          <cell r="G288">
            <v>0.46654200043022659</v>
          </cell>
          <cell r="H288">
            <v>0</v>
          </cell>
          <cell r="I288">
            <v>0</v>
          </cell>
          <cell r="J288">
            <v>0</v>
          </cell>
          <cell r="S288">
            <v>1</v>
          </cell>
          <cell r="T288">
            <v>0.32437918511615943</v>
          </cell>
          <cell r="U288">
            <v>0</v>
          </cell>
          <cell r="V288">
            <v>0</v>
          </cell>
          <cell r="W288">
            <v>0</v>
          </cell>
          <cell r="AF288">
            <v>0.85619950950036872</v>
          </cell>
          <cell r="AG288">
            <v>0</v>
          </cell>
          <cell r="AH288">
            <v>0</v>
          </cell>
          <cell r="AI288">
            <v>0</v>
          </cell>
          <cell r="AJ288">
            <v>0</v>
          </cell>
          <cell r="AS288">
            <v>0.76290740747365149</v>
          </cell>
          <cell r="AT288">
            <v>0</v>
          </cell>
          <cell r="AU288">
            <v>0</v>
          </cell>
          <cell r="AV288">
            <v>0</v>
          </cell>
          <cell r="AW288">
            <v>0</v>
          </cell>
        </row>
        <row r="289">
          <cell r="F289">
            <v>1</v>
          </cell>
          <cell r="G289">
            <v>0.94476159510346358</v>
          </cell>
          <cell r="H289">
            <v>0</v>
          </cell>
          <cell r="I289">
            <v>0</v>
          </cell>
          <cell r="J289">
            <v>0</v>
          </cell>
          <cell r="S289">
            <v>1</v>
          </cell>
          <cell r="T289">
            <v>0.78821295028539251</v>
          </cell>
          <cell r="U289">
            <v>0</v>
          </cell>
          <cell r="V289">
            <v>0</v>
          </cell>
          <cell r="W289">
            <v>0</v>
          </cell>
          <cell r="AF289">
            <v>1</v>
          </cell>
          <cell r="AG289">
            <v>0</v>
          </cell>
          <cell r="AH289">
            <v>0</v>
          </cell>
          <cell r="AI289">
            <v>0</v>
          </cell>
          <cell r="AJ289">
            <v>0</v>
          </cell>
          <cell r="AS289">
            <v>1</v>
          </cell>
          <cell r="AT289">
            <v>0</v>
          </cell>
          <cell r="AU289">
            <v>0</v>
          </cell>
          <cell r="AV289">
            <v>0</v>
          </cell>
          <cell r="AW289">
            <v>0</v>
          </cell>
        </row>
        <row r="290">
          <cell r="F290">
            <v>1</v>
          </cell>
          <cell r="G290">
            <v>0.86247353421274497</v>
          </cell>
          <cell r="H290">
            <v>0</v>
          </cell>
          <cell r="I290">
            <v>0</v>
          </cell>
          <cell r="J290">
            <v>0</v>
          </cell>
          <cell r="S290">
            <v>1</v>
          </cell>
          <cell r="T290">
            <v>0.70788797866324127</v>
          </cell>
          <cell r="U290">
            <v>0</v>
          </cell>
          <cell r="V290">
            <v>0</v>
          </cell>
          <cell r="W290">
            <v>0</v>
          </cell>
          <cell r="AF290">
            <v>1</v>
          </cell>
          <cell r="AG290">
            <v>0</v>
          </cell>
          <cell r="AH290">
            <v>0</v>
          </cell>
          <cell r="AI290">
            <v>0</v>
          </cell>
          <cell r="AJ290">
            <v>0</v>
          </cell>
          <cell r="AS290">
            <v>1</v>
          </cell>
          <cell r="AT290">
            <v>0</v>
          </cell>
          <cell r="AU290">
            <v>0</v>
          </cell>
          <cell r="AV290">
            <v>0</v>
          </cell>
          <cell r="AW290">
            <v>0</v>
          </cell>
        </row>
        <row r="291">
          <cell r="F291">
            <v>1</v>
          </cell>
          <cell r="G291">
            <v>0.47723149383274333</v>
          </cell>
          <cell r="H291">
            <v>0</v>
          </cell>
          <cell r="I291">
            <v>0</v>
          </cell>
          <cell r="J291">
            <v>0</v>
          </cell>
          <cell r="S291">
            <v>1</v>
          </cell>
          <cell r="T291">
            <v>0.33478337041396106</v>
          </cell>
          <cell r="U291">
            <v>0</v>
          </cell>
          <cell r="V291">
            <v>0</v>
          </cell>
          <cell r="W291">
            <v>0</v>
          </cell>
          <cell r="AF291">
            <v>1</v>
          </cell>
          <cell r="AG291">
            <v>0</v>
          </cell>
          <cell r="AH291">
            <v>0</v>
          </cell>
          <cell r="AI291">
            <v>0</v>
          </cell>
          <cell r="AJ291">
            <v>0</v>
          </cell>
          <cell r="AS291">
            <v>0.89767329369081894</v>
          </cell>
          <cell r="AT291">
            <v>0</v>
          </cell>
          <cell r="AU291">
            <v>0</v>
          </cell>
          <cell r="AV291">
            <v>0</v>
          </cell>
          <cell r="AW291">
            <v>0</v>
          </cell>
        </row>
        <row r="308">
          <cell r="F308">
            <v>0.8660249095824557</v>
          </cell>
          <cell r="G308">
            <v>0</v>
          </cell>
          <cell r="H308">
            <v>0</v>
          </cell>
          <cell r="I308">
            <v>0</v>
          </cell>
          <cell r="J308">
            <v>0</v>
          </cell>
          <cell r="S308">
            <v>0.74188911700589211</v>
          </cell>
          <cell r="T308">
            <v>0</v>
          </cell>
          <cell r="U308">
            <v>0</v>
          </cell>
          <cell r="V308">
            <v>0</v>
          </cell>
          <cell r="W308">
            <v>0</v>
          </cell>
          <cell r="AF308">
            <v>0.39937101733021019</v>
          </cell>
          <cell r="AG308">
            <v>0</v>
          </cell>
          <cell r="AH308">
            <v>0</v>
          </cell>
          <cell r="AI308">
            <v>0</v>
          </cell>
          <cell r="AJ308">
            <v>0</v>
          </cell>
          <cell r="AS308">
            <v>0.37607742855881499</v>
          </cell>
          <cell r="AT308">
            <v>0</v>
          </cell>
          <cell r="AU308">
            <v>0</v>
          </cell>
          <cell r="AV308">
            <v>0</v>
          </cell>
          <cell r="AW308">
            <v>0</v>
          </cell>
        </row>
        <row r="309">
          <cell r="F309">
            <v>1</v>
          </cell>
          <cell r="G309">
            <v>0</v>
          </cell>
          <cell r="H309">
            <v>0</v>
          </cell>
          <cell r="I309">
            <v>0</v>
          </cell>
          <cell r="J309">
            <v>0</v>
          </cell>
          <cell r="S309">
            <v>0.98869644977358839</v>
          </cell>
          <cell r="T309">
            <v>0</v>
          </cell>
          <cell r="U309">
            <v>0</v>
          </cell>
          <cell r="V309">
            <v>0</v>
          </cell>
          <cell r="W309">
            <v>0</v>
          </cell>
          <cell r="AF309">
            <v>0.46825907882714507</v>
          </cell>
          <cell r="AG309">
            <v>0</v>
          </cell>
          <cell r="AH309">
            <v>0</v>
          </cell>
          <cell r="AI309">
            <v>0</v>
          </cell>
          <cell r="AJ309">
            <v>0</v>
          </cell>
          <cell r="AS309">
            <v>0.44094754657428437</v>
          </cell>
          <cell r="AT309">
            <v>0</v>
          </cell>
          <cell r="AU309">
            <v>0</v>
          </cell>
          <cell r="AV309">
            <v>0</v>
          </cell>
          <cell r="AW309">
            <v>0</v>
          </cell>
        </row>
        <row r="310">
          <cell r="F310">
            <v>1</v>
          </cell>
          <cell r="G310">
            <v>0.51406085209930086</v>
          </cell>
          <cell r="H310">
            <v>0</v>
          </cell>
          <cell r="I310">
            <v>0</v>
          </cell>
          <cell r="J310">
            <v>0</v>
          </cell>
          <cell r="S310">
            <v>1</v>
          </cell>
          <cell r="T310">
            <v>0.32437918511615943</v>
          </cell>
          <cell r="U310">
            <v>0</v>
          </cell>
          <cell r="V310">
            <v>0</v>
          </cell>
          <cell r="W310">
            <v>0</v>
          </cell>
          <cell r="AF310">
            <v>0.89074323408668654</v>
          </cell>
          <cell r="AG310">
            <v>0</v>
          </cell>
          <cell r="AH310">
            <v>0</v>
          </cell>
          <cell r="AI310">
            <v>0</v>
          </cell>
          <cell r="AJ310">
            <v>0</v>
          </cell>
          <cell r="AS310">
            <v>0.76290740747365149</v>
          </cell>
          <cell r="AT310">
            <v>0</v>
          </cell>
          <cell r="AU310">
            <v>0</v>
          </cell>
          <cell r="AV310">
            <v>0</v>
          </cell>
          <cell r="AW310">
            <v>0</v>
          </cell>
        </row>
        <row r="311">
          <cell r="F311">
            <v>1</v>
          </cell>
          <cell r="G311">
            <v>0.99905004579369794</v>
          </cell>
          <cell r="H311">
            <v>0</v>
          </cell>
          <cell r="I311">
            <v>0</v>
          </cell>
          <cell r="J311">
            <v>0</v>
          </cell>
          <cell r="S311">
            <v>1</v>
          </cell>
          <cell r="T311">
            <v>0.78821295028539251</v>
          </cell>
          <cell r="U311">
            <v>0</v>
          </cell>
          <cell r="V311">
            <v>0</v>
          </cell>
          <cell r="W311">
            <v>0</v>
          </cell>
          <cell r="AF311">
            <v>1</v>
          </cell>
          <cell r="AG311">
            <v>0</v>
          </cell>
          <cell r="AH311">
            <v>0</v>
          </cell>
          <cell r="AI311">
            <v>0</v>
          </cell>
          <cell r="AJ311">
            <v>0</v>
          </cell>
          <cell r="AS311">
            <v>1</v>
          </cell>
          <cell r="AT311">
            <v>0</v>
          </cell>
          <cell r="AU311">
            <v>0</v>
          </cell>
          <cell r="AV311">
            <v>0</v>
          </cell>
          <cell r="AW311">
            <v>0</v>
          </cell>
        </row>
        <row r="312">
          <cell r="F312">
            <v>1</v>
          </cell>
          <cell r="G312">
            <v>0.91569735802518781</v>
          </cell>
          <cell r="H312">
            <v>0</v>
          </cell>
          <cell r="I312">
            <v>0</v>
          </cell>
          <cell r="J312">
            <v>0</v>
          </cell>
          <cell r="S312">
            <v>1</v>
          </cell>
          <cell r="T312">
            <v>0.70788797866324127</v>
          </cell>
          <cell r="U312">
            <v>0</v>
          </cell>
          <cell r="V312">
            <v>0</v>
          </cell>
          <cell r="W312">
            <v>0</v>
          </cell>
          <cell r="AF312">
            <v>1</v>
          </cell>
          <cell r="AG312">
            <v>0</v>
          </cell>
          <cell r="AH312">
            <v>0</v>
          </cell>
          <cell r="AI312">
            <v>0</v>
          </cell>
          <cell r="AJ312">
            <v>0</v>
          </cell>
          <cell r="AS312">
            <v>1</v>
          </cell>
          <cell r="AT312">
            <v>0</v>
          </cell>
          <cell r="AU312">
            <v>0</v>
          </cell>
          <cell r="AV312">
            <v>0</v>
          </cell>
          <cell r="AW312">
            <v>0</v>
          </cell>
        </row>
        <row r="313">
          <cell r="F313">
            <v>1</v>
          </cell>
          <cell r="G313">
            <v>0.52507474286854805</v>
          </cell>
          <cell r="H313">
            <v>0</v>
          </cell>
          <cell r="I313">
            <v>0</v>
          </cell>
          <cell r="J313">
            <v>0</v>
          </cell>
          <cell r="S313">
            <v>1</v>
          </cell>
          <cell r="T313">
            <v>0.33478337041396106</v>
          </cell>
          <cell r="U313">
            <v>0</v>
          </cell>
          <cell r="V313">
            <v>0</v>
          </cell>
          <cell r="W313">
            <v>0</v>
          </cell>
          <cell r="AF313">
            <v>1</v>
          </cell>
          <cell r="AG313">
            <v>0</v>
          </cell>
          <cell r="AH313">
            <v>0</v>
          </cell>
          <cell r="AI313">
            <v>0</v>
          </cell>
          <cell r="AJ313">
            <v>0</v>
          </cell>
          <cell r="AS313">
            <v>0.89767329369081894</v>
          </cell>
          <cell r="AT313">
            <v>0</v>
          </cell>
          <cell r="AU313">
            <v>0</v>
          </cell>
          <cell r="AV313">
            <v>0</v>
          </cell>
          <cell r="AW313">
            <v>0</v>
          </cell>
        </row>
      </sheetData>
      <sheetData sheetId="19">
        <row r="141">
          <cell r="F141">
            <v>0.19161103726188852</v>
          </cell>
          <cell r="G141">
            <v>0.19790848133187955</v>
          </cell>
          <cell r="H141">
            <v>0.23413702243291618</v>
          </cell>
          <cell r="I141">
            <v>0.31081145315807179</v>
          </cell>
          <cell r="J141">
            <v>0.33207093101612434</v>
          </cell>
          <cell r="K141">
            <v>0.36145336143549223</v>
          </cell>
          <cell r="L141">
            <v>0.2115447153683257</v>
          </cell>
          <cell r="P141">
            <v>0.80838896273811145</v>
          </cell>
          <cell r="Q141">
            <v>0.80209151866812045</v>
          </cell>
          <cell r="R141">
            <v>0.76586297756708388</v>
          </cell>
          <cell r="S141">
            <v>0.68918854684192832</v>
          </cell>
          <cell r="T141">
            <v>0.66792906898387572</v>
          </cell>
          <cell r="U141">
            <v>0.63854663856450766</v>
          </cell>
          <cell r="V141">
            <v>0.78845528463167436</v>
          </cell>
          <cell r="Z141">
            <v>0.50553014696464227</v>
          </cell>
          <cell r="AA141">
            <v>0.57080101158703123</v>
          </cell>
          <cell r="AB141">
            <v>0.63813628374459574</v>
          </cell>
          <cell r="AC141">
            <v>0.62235083378254785</v>
          </cell>
          <cell r="AD141">
            <v>0.61012112382154038</v>
          </cell>
          <cell r="AE141">
            <v>0.5458263205565268</v>
          </cell>
          <cell r="AF141">
            <v>0.4425991620407197</v>
          </cell>
          <cell r="AM141">
            <v>0.2288783695876665</v>
          </cell>
          <cell r="AN141">
            <v>0.22705536524821557</v>
          </cell>
          <cell r="AO141">
            <v>0.26762216141963158</v>
          </cell>
          <cell r="AP141">
            <v>0.34192584848870955</v>
          </cell>
          <cell r="AQ141">
            <v>0.34814699336349808</v>
          </cell>
          <cell r="AR141">
            <v>0.41243940864559225</v>
          </cell>
          <cell r="AS141">
            <v>0.24850672250426264</v>
          </cell>
          <cell r="AW141">
            <v>0.7711216304123335</v>
          </cell>
          <cell r="AX141">
            <v>0.77294463475178443</v>
          </cell>
          <cell r="AY141">
            <v>0.73237783858036842</v>
          </cell>
          <cell r="AZ141">
            <v>0.65807415151129045</v>
          </cell>
          <cell r="BA141">
            <v>0.65185300663650192</v>
          </cell>
          <cell r="BB141">
            <v>0.58756059135440775</v>
          </cell>
          <cell r="BC141">
            <v>0.75149327749573736</v>
          </cell>
          <cell r="BG141">
            <v>0.45039446011859352</v>
          </cell>
          <cell r="BH141">
            <v>0.52940371324030788</v>
          </cell>
          <cell r="BI141">
            <v>0.60494887908297179</v>
          </cell>
          <cell r="BJ141">
            <v>0.5946320979665457</v>
          </cell>
          <cell r="BK141">
            <v>0.60336484220164932</v>
          </cell>
          <cell r="BL141">
            <v>0.52211999551424482</v>
          </cell>
          <cell r="BM141">
            <v>0.40127258400180699</v>
          </cell>
        </row>
        <row r="143">
          <cell r="F143">
            <v>0.19931087888837576</v>
          </cell>
          <cell r="G143">
            <v>0.21040669859828381</v>
          </cell>
          <cell r="H143">
            <v>0.24271903750351367</v>
          </cell>
          <cell r="I143">
            <v>0.32450672367925715</v>
          </cell>
          <cell r="J143">
            <v>0.33214287584959556</v>
          </cell>
          <cell r="K143">
            <v>0.31723829733061171</v>
          </cell>
          <cell r="L143">
            <v>0.21225715005124524</v>
          </cell>
          <cell r="P143">
            <v>0.80068912111162416</v>
          </cell>
          <cell r="Q143">
            <v>0.78959330140171624</v>
          </cell>
          <cell r="R143">
            <v>0.75728096249648635</v>
          </cell>
          <cell r="S143">
            <v>0.67549327632074296</v>
          </cell>
          <cell r="T143">
            <v>0.66785712415040444</v>
          </cell>
          <cell r="U143">
            <v>0.68276170266938818</v>
          </cell>
          <cell r="V143">
            <v>0.78774284994875476</v>
          </cell>
          <cell r="Z143">
            <v>0.48486543165581381</v>
          </cell>
          <cell r="AA143">
            <v>0.5435701395772663</v>
          </cell>
          <cell r="AB143">
            <v>0.61796143682240712</v>
          </cell>
          <cell r="AC143">
            <v>0.6035724647671914</v>
          </cell>
          <cell r="AD143">
            <v>0.60298515526982455</v>
          </cell>
          <cell r="AE143">
            <v>0.57180617473156392</v>
          </cell>
          <cell r="AF143">
            <v>0.41019436329480907</v>
          </cell>
          <cell r="AM143">
            <v>0.2288783695876665</v>
          </cell>
          <cell r="AN143">
            <v>0.22705536524821557</v>
          </cell>
          <cell r="AO143">
            <v>0.26762216141963158</v>
          </cell>
          <cell r="AP143">
            <v>0.34192584848870955</v>
          </cell>
          <cell r="AQ143">
            <v>0.34814699336349808</v>
          </cell>
          <cell r="AR143">
            <v>0.41243940864559225</v>
          </cell>
          <cell r="AS143">
            <v>0.24850672250426264</v>
          </cell>
          <cell r="AW143">
            <v>0.7711216304123335</v>
          </cell>
          <cell r="AX143">
            <v>0.77294463475178443</v>
          </cell>
          <cell r="AY143">
            <v>0.73237783858036842</v>
          </cell>
          <cell r="AZ143">
            <v>0.65807415151129045</v>
          </cell>
          <cell r="BA143">
            <v>0.65185300663650192</v>
          </cell>
          <cell r="BB143">
            <v>0.58756059135440775</v>
          </cell>
          <cell r="BC143">
            <v>0.75149327749573736</v>
          </cell>
          <cell r="BG143">
            <v>0.45039446011859352</v>
          </cell>
          <cell r="BH143">
            <v>0.52940371324030788</v>
          </cell>
          <cell r="BI143">
            <v>0.60494887908297179</v>
          </cell>
          <cell r="BJ143">
            <v>0.5946320979665457</v>
          </cell>
          <cell r="BK143">
            <v>0.60336484220164932</v>
          </cell>
          <cell r="BL143">
            <v>0.52211999551424482</v>
          </cell>
          <cell r="BM143">
            <v>0.40127258400180699</v>
          </cell>
        </row>
        <row r="145">
          <cell r="F145">
            <v>0.20595237094976432</v>
          </cell>
          <cell r="G145">
            <v>0.2211870256209581</v>
          </cell>
          <cell r="H145">
            <v>0.25012144754348398</v>
          </cell>
          <cell r="I145">
            <v>0.33631956800220159</v>
          </cell>
          <cell r="J145">
            <v>0.33220493180652766</v>
          </cell>
          <cell r="K145">
            <v>0.27910063015623909</v>
          </cell>
          <cell r="L145">
            <v>0.21287166000098123</v>
          </cell>
          <cell r="P145">
            <v>0.79404762905023563</v>
          </cell>
          <cell r="Q145">
            <v>0.77881297437904196</v>
          </cell>
          <cell r="R145">
            <v>0.74987855245651613</v>
          </cell>
          <cell r="S145">
            <v>0.66368043199779847</v>
          </cell>
          <cell r="T145">
            <v>0.66779506819347234</v>
          </cell>
          <cell r="U145">
            <v>0.7208993698437608</v>
          </cell>
          <cell r="V145">
            <v>0.78712833999901877</v>
          </cell>
          <cell r="Z145">
            <v>0.46704109846403474</v>
          </cell>
          <cell r="AA145">
            <v>0.5200821733241151</v>
          </cell>
          <cell r="AB145">
            <v>0.60055963920458089</v>
          </cell>
          <cell r="AC145">
            <v>0.58737519801922444</v>
          </cell>
          <cell r="AD145">
            <v>0.59683003146526381</v>
          </cell>
          <cell r="AE145">
            <v>0.59421507658040085</v>
          </cell>
          <cell r="AF145">
            <v>0.38224363079123114</v>
          </cell>
          <cell r="AM145">
            <v>0.2288783695876665</v>
          </cell>
          <cell r="AN145">
            <v>0.22705536524821557</v>
          </cell>
          <cell r="AO145">
            <v>0.26762216141963158</v>
          </cell>
          <cell r="AP145">
            <v>0.34192584848870955</v>
          </cell>
          <cell r="AQ145">
            <v>0.34814699336349808</v>
          </cell>
          <cell r="AR145">
            <v>0.41243940864559225</v>
          </cell>
          <cell r="AS145">
            <v>0.24850672250426264</v>
          </cell>
          <cell r="AW145">
            <v>0.7711216304123335</v>
          </cell>
          <cell r="AX145">
            <v>0.77294463475178443</v>
          </cell>
          <cell r="AY145">
            <v>0.73237783858036842</v>
          </cell>
          <cell r="AZ145">
            <v>0.65807415151129045</v>
          </cell>
          <cell r="BA145">
            <v>0.65185300663650192</v>
          </cell>
          <cell r="BB145">
            <v>0.58756059135440775</v>
          </cell>
          <cell r="BC145">
            <v>0.75149327749573736</v>
          </cell>
          <cell r="BG145">
            <v>0.45039446011859352</v>
          </cell>
          <cell r="BH145">
            <v>0.52940371324030788</v>
          </cell>
          <cell r="BI145">
            <v>0.60494887908297179</v>
          </cell>
          <cell r="BJ145">
            <v>0.5946320979665457</v>
          </cell>
          <cell r="BK145">
            <v>0.60336484220164932</v>
          </cell>
          <cell r="BL145">
            <v>0.52211999551424482</v>
          </cell>
          <cell r="BM145">
            <v>0.40127258400180699</v>
          </cell>
        </row>
        <row r="147">
          <cell r="F147">
            <v>0.21179160764434643</v>
          </cell>
          <cell r="G147">
            <v>0.23066514899271656</v>
          </cell>
          <cell r="H147">
            <v>0.25662968754952564</v>
          </cell>
          <cell r="I147">
            <v>0.34670548631699394</v>
          </cell>
          <cell r="J147">
            <v>0.33225949174840308</v>
          </cell>
          <cell r="K147">
            <v>0.24556978143249664</v>
          </cell>
          <cell r="L147">
            <v>0.21341194056060811</v>
          </cell>
          <cell r="P147">
            <v>0.78820839235565354</v>
          </cell>
          <cell r="Q147">
            <v>0.76933485100728349</v>
          </cell>
          <cell r="R147">
            <v>0.74337031245047436</v>
          </cell>
          <cell r="S147">
            <v>0.65329451368300617</v>
          </cell>
          <cell r="T147">
            <v>0.66774050825159692</v>
          </cell>
          <cell r="U147">
            <v>0.75443021856750325</v>
          </cell>
          <cell r="V147">
            <v>0.78658805943939192</v>
          </cell>
          <cell r="Z147">
            <v>0.4513698457593926</v>
          </cell>
          <cell r="AA147">
            <v>0.49943142298687349</v>
          </cell>
          <cell r="AB147">
            <v>0.58525988212251678</v>
          </cell>
          <cell r="AC147">
            <v>0.573134471165613</v>
          </cell>
          <cell r="AD147">
            <v>0.59141841244244853</v>
          </cell>
          <cell r="AE147">
            <v>0.61391710750229889</v>
          </cell>
          <cell r="AF147">
            <v>0.35766919158890254</v>
          </cell>
          <cell r="AM147">
            <v>0.2288783695876665</v>
          </cell>
          <cell r="AN147">
            <v>0.22705536524821557</v>
          </cell>
          <cell r="AO147">
            <v>0.26762216141963158</v>
          </cell>
          <cell r="AP147">
            <v>0.34192584848870955</v>
          </cell>
          <cell r="AQ147">
            <v>0.34814699336349808</v>
          </cell>
          <cell r="AR147">
            <v>0.41243940864559225</v>
          </cell>
          <cell r="AS147">
            <v>0.24850672250426264</v>
          </cell>
          <cell r="AW147">
            <v>0.7711216304123335</v>
          </cell>
          <cell r="AX147">
            <v>0.77294463475178443</v>
          </cell>
          <cell r="AY147">
            <v>0.73237783858036842</v>
          </cell>
          <cell r="AZ147">
            <v>0.65807415151129045</v>
          </cell>
          <cell r="BA147">
            <v>0.65185300663650192</v>
          </cell>
          <cell r="BB147">
            <v>0.58756059135440775</v>
          </cell>
          <cell r="BC147">
            <v>0.75149327749573736</v>
          </cell>
          <cell r="BG147">
            <v>0.45039446011859352</v>
          </cell>
          <cell r="BH147">
            <v>0.52940371324030788</v>
          </cell>
          <cell r="BI147">
            <v>0.60494887908297179</v>
          </cell>
          <cell r="BJ147">
            <v>0.5946320979665457</v>
          </cell>
          <cell r="BK147">
            <v>0.60336484220164932</v>
          </cell>
          <cell r="BL147">
            <v>0.52211999551424482</v>
          </cell>
          <cell r="BM147">
            <v>0.40127258400180699</v>
          </cell>
        </row>
        <row r="149">
          <cell r="F149">
            <v>0.21700168314453333</v>
          </cell>
          <cell r="G149">
            <v>0.23912203145010452</v>
          </cell>
          <cell r="H149">
            <v>0.26243668315158375</v>
          </cell>
          <cell r="I149">
            <v>0.35597235138671252</v>
          </cell>
          <cell r="J149">
            <v>0.33230817301126753</v>
          </cell>
          <cell r="K149">
            <v>0.21565178656886363</v>
          </cell>
          <cell r="L149">
            <v>0.21389400742211262</v>
          </cell>
          <cell r="P149">
            <v>0.78299831685546661</v>
          </cell>
          <cell r="Q149">
            <v>0.76087796854989542</v>
          </cell>
          <cell r="R149">
            <v>0.73756331684841636</v>
          </cell>
          <cell r="S149">
            <v>0.64402764861328765</v>
          </cell>
          <cell r="T149">
            <v>0.66769182698873242</v>
          </cell>
          <cell r="U149">
            <v>0.78434821343113625</v>
          </cell>
          <cell r="V149">
            <v>0.78610599257788738</v>
          </cell>
          <cell r="Z149">
            <v>0.43738712609169184</v>
          </cell>
          <cell r="AA149">
            <v>0.48100573243516709</v>
          </cell>
          <cell r="AB149">
            <v>0.5716086304775827</v>
          </cell>
          <cell r="AC149">
            <v>0.56042814224531134</v>
          </cell>
          <cell r="AD149">
            <v>0.58658988002257317</v>
          </cell>
          <cell r="AE149">
            <v>0.631496300465199</v>
          </cell>
          <cell r="AF149">
            <v>0.33574257852016343</v>
          </cell>
          <cell r="AM149">
            <v>0.2288783695876665</v>
          </cell>
          <cell r="AN149">
            <v>0.22705536524821557</v>
          </cell>
          <cell r="AO149">
            <v>0.26762216141963158</v>
          </cell>
          <cell r="AP149">
            <v>0.34192584848870955</v>
          </cell>
          <cell r="AQ149">
            <v>0.34814699336349808</v>
          </cell>
          <cell r="AR149">
            <v>0.41243940864559225</v>
          </cell>
          <cell r="AS149">
            <v>0.24850672250426264</v>
          </cell>
          <cell r="AW149">
            <v>0.7711216304123335</v>
          </cell>
          <cell r="AX149">
            <v>0.77294463475178443</v>
          </cell>
          <cell r="AY149">
            <v>0.73237783858036842</v>
          </cell>
          <cell r="AZ149">
            <v>0.65807415151129045</v>
          </cell>
          <cell r="BA149">
            <v>0.65185300663650192</v>
          </cell>
          <cell r="BB149">
            <v>0.58756059135440775</v>
          </cell>
          <cell r="BC149">
            <v>0.75149327749573736</v>
          </cell>
          <cell r="BG149">
            <v>0.45039446011859352</v>
          </cell>
          <cell r="BH149">
            <v>0.52940371324030788</v>
          </cell>
          <cell r="BI149">
            <v>0.60494887908297179</v>
          </cell>
          <cell r="BJ149">
            <v>0.5946320979665457</v>
          </cell>
          <cell r="BK149">
            <v>0.60336484220164932</v>
          </cell>
          <cell r="BL149">
            <v>0.52211999551424482</v>
          </cell>
          <cell r="BM149">
            <v>0.40127258400180699</v>
          </cell>
        </row>
        <row r="151">
          <cell r="F151">
            <v>0.22170508685502147</v>
          </cell>
          <cell r="G151">
            <v>0.24675649515947184</v>
          </cell>
          <cell r="H151">
            <v>0.26767895740663594</v>
          </cell>
          <cell r="I151">
            <v>0.3643380281512707</v>
          </cell>
          <cell r="J151">
            <v>0.33235212009656018</v>
          </cell>
          <cell r="K151">
            <v>0.1886432704644565</v>
          </cell>
          <cell r="L151">
            <v>0.21432919402641851</v>
          </cell>
          <cell r="P151">
            <v>0.77829491314497845</v>
          </cell>
          <cell r="Q151">
            <v>0.75324350484052816</v>
          </cell>
          <cell r="R151">
            <v>0.73232104259336406</v>
          </cell>
          <cell r="S151">
            <v>0.63566197184872941</v>
          </cell>
          <cell r="T151">
            <v>0.66764787990343977</v>
          </cell>
          <cell r="U151">
            <v>0.81135672953554339</v>
          </cell>
          <cell r="V151">
            <v>0.78567080597358152</v>
          </cell>
          <cell r="Z151">
            <v>0.42476420429997874</v>
          </cell>
          <cell r="AA151">
            <v>0.46437191181086079</v>
          </cell>
          <cell r="AB151">
            <v>0.55928494195573941</v>
          </cell>
          <cell r="AC151">
            <v>0.54895748417360291</v>
          </cell>
          <cell r="AD151">
            <v>0.58223091491754952</v>
          </cell>
          <cell r="AE151">
            <v>0.64736594408286341</v>
          </cell>
          <cell r="AF151">
            <v>0.31594829468257879</v>
          </cell>
          <cell r="AM151">
            <v>0.2288783695876665</v>
          </cell>
          <cell r="AN151">
            <v>0.22705536524821557</v>
          </cell>
          <cell r="AO151">
            <v>0.26762216141963158</v>
          </cell>
          <cell r="AP151">
            <v>0.34192584848870955</v>
          </cell>
          <cell r="AQ151">
            <v>0.34814699336349808</v>
          </cell>
          <cell r="AR151">
            <v>0.41243940864559225</v>
          </cell>
          <cell r="AS151">
            <v>0.24850672250426264</v>
          </cell>
          <cell r="AW151">
            <v>0.7711216304123335</v>
          </cell>
          <cell r="AX151">
            <v>0.77294463475178443</v>
          </cell>
          <cell r="AY151">
            <v>0.73237783858036842</v>
          </cell>
          <cell r="AZ151">
            <v>0.65807415151129045</v>
          </cell>
          <cell r="BA151">
            <v>0.65185300663650192</v>
          </cell>
          <cell r="BB151">
            <v>0.58756059135440775</v>
          </cell>
          <cell r="BC151">
            <v>0.75149327749573736</v>
          </cell>
          <cell r="BG151">
            <v>0.45039446011859352</v>
          </cell>
          <cell r="BH151">
            <v>0.52940371324030788</v>
          </cell>
          <cell r="BI151">
            <v>0.60494887908297179</v>
          </cell>
          <cell r="BJ151">
            <v>0.5946320979665457</v>
          </cell>
          <cell r="BK151">
            <v>0.60336484220164932</v>
          </cell>
          <cell r="BL151">
            <v>0.52211999551424482</v>
          </cell>
          <cell r="BM151">
            <v>0.40127258400180699</v>
          </cell>
        </row>
        <row r="155">
          <cell r="F155">
            <v>3.1260360508030466E-2</v>
          </cell>
          <cell r="G155">
            <v>4.9216358289333337E-2</v>
          </cell>
          <cell r="H155">
            <v>0.17315022452924744</v>
          </cell>
          <cell r="I155">
            <v>0.30608902778005498</v>
          </cell>
          <cell r="J155">
            <v>0.57960264850661503</v>
          </cell>
          <cell r="K155">
            <v>0.24733167685332852</v>
          </cell>
          <cell r="L155">
            <v>3.2464125302407318E-2</v>
          </cell>
          <cell r="P155">
            <v>0.96873963949196962</v>
          </cell>
          <cell r="Q155">
            <v>0.95078364171066687</v>
          </cell>
          <cell r="R155">
            <v>0.82684977547075256</v>
          </cell>
          <cell r="S155">
            <v>0.69391097221994502</v>
          </cell>
          <cell r="T155">
            <v>0.42039735149338497</v>
          </cell>
          <cell r="U155">
            <v>0.75266832314667154</v>
          </cell>
          <cell r="V155">
            <v>0.96753587469759272</v>
          </cell>
          <cell r="Z155">
            <v>8.6994101790461908E-2</v>
          </cell>
          <cell r="AA155">
            <v>0.5911110659255403</v>
          </cell>
          <cell r="AB155">
            <v>1</v>
          </cell>
          <cell r="AC155">
            <v>0.96630058128173868</v>
          </cell>
          <cell r="AD155">
            <v>0.74045368196528605</v>
          </cell>
          <cell r="AE155">
            <v>0.13434774490159307</v>
          </cell>
          <cell r="AF155">
            <v>7.319612224650543E-2</v>
          </cell>
          <cell r="AM155">
            <v>0</v>
          </cell>
          <cell r="AN155">
            <v>0</v>
          </cell>
          <cell r="AO155">
            <v>0.11671713167055675</v>
          </cell>
          <cell r="AP155">
            <v>0.21353900458488861</v>
          </cell>
          <cell r="AQ155">
            <v>0.50940582484487518</v>
          </cell>
          <cell r="AR155">
            <v>0</v>
          </cell>
          <cell r="AS155">
            <v>0</v>
          </cell>
          <cell r="AW155">
            <v>1</v>
          </cell>
          <cell r="AX155">
            <v>1</v>
          </cell>
          <cell r="AY155">
            <v>0.88328286832944325</v>
          </cell>
          <cell r="AZ155">
            <v>0.78646099541511139</v>
          </cell>
          <cell r="BA155">
            <v>0.49059417515512482</v>
          </cell>
          <cell r="BB155">
            <v>1</v>
          </cell>
          <cell r="BC155">
            <v>1</v>
          </cell>
          <cell r="BG155">
            <v>2.7328348357716026E-2</v>
          </cell>
          <cell r="BH155">
            <v>0.37501537753867731</v>
          </cell>
          <cell r="BI155">
            <v>0.82110780403472428</v>
          </cell>
          <cell r="BJ155">
            <v>0.73528048797772083</v>
          </cell>
          <cell r="BK155">
            <v>0.49059417515512482</v>
          </cell>
          <cell r="BL155">
            <v>0</v>
          </cell>
          <cell r="BM155">
            <v>3.0522254456084807E-2</v>
          </cell>
        </row>
        <row r="157">
          <cell r="F157">
            <v>3.3403172572451748E-2</v>
          </cell>
          <cell r="G157">
            <v>5.2590004805091586E-2</v>
          </cell>
          <cell r="H157">
            <v>0.21591380831658569</v>
          </cell>
          <cell r="I157">
            <v>0.38359360825269961</v>
          </cell>
          <cell r="J157">
            <v>0.75417073501942911</v>
          </cell>
          <cell r="K157">
            <v>0.26428558565225968</v>
          </cell>
          <cell r="L157">
            <v>3.4689452145359498E-2</v>
          </cell>
          <cell r="P157">
            <v>0.96659682742754838</v>
          </cell>
          <cell r="Q157">
            <v>0.94740999519490854</v>
          </cell>
          <cell r="R157">
            <v>0.78408619168341431</v>
          </cell>
          <cell r="S157">
            <v>0.61640639174730039</v>
          </cell>
          <cell r="T157">
            <v>0.24582926498057089</v>
          </cell>
          <cell r="U157">
            <v>0.73571441434774032</v>
          </cell>
          <cell r="V157">
            <v>0.96531054785464054</v>
          </cell>
          <cell r="Z157">
            <v>0.10019102588770623</v>
          </cell>
          <cell r="AA157">
            <v>0.73089534872911832</v>
          </cell>
          <cell r="AB157">
            <v>1</v>
          </cell>
          <cell r="AC157">
            <v>1</v>
          </cell>
          <cell r="AD157">
            <v>0.9210682892413109</v>
          </cell>
          <cell r="AE157">
            <v>0.14355691472319421</v>
          </cell>
          <cell r="AF157">
            <v>8.6292648253205456E-2</v>
          </cell>
          <cell r="AM157">
            <v>0</v>
          </cell>
          <cell r="AN157">
            <v>0</v>
          </cell>
          <cell r="AO157">
            <v>0.11671713167055675</v>
          </cell>
          <cell r="AP157">
            <v>0.21353900458488861</v>
          </cell>
          <cell r="AQ157">
            <v>0.50940582484487518</v>
          </cell>
          <cell r="AR157">
            <v>0</v>
          </cell>
          <cell r="AS157">
            <v>0</v>
          </cell>
          <cell r="AW157">
            <v>1</v>
          </cell>
          <cell r="AX157">
            <v>1</v>
          </cell>
          <cell r="AY157">
            <v>0.88328286832944325</v>
          </cell>
          <cell r="AZ157">
            <v>0.78646099541511139</v>
          </cell>
          <cell r="BA157">
            <v>0.49059417515512482</v>
          </cell>
          <cell r="BB157">
            <v>1</v>
          </cell>
          <cell r="BC157">
            <v>1</v>
          </cell>
          <cell r="BG157">
            <v>2.7328348357716026E-2</v>
          </cell>
          <cell r="BH157">
            <v>0.37501537753867731</v>
          </cell>
          <cell r="BI157">
            <v>0.82110780403472428</v>
          </cell>
          <cell r="BJ157">
            <v>0.73528048797772083</v>
          </cell>
          <cell r="BK157">
            <v>0.49059417515512482</v>
          </cell>
          <cell r="BL157">
            <v>0</v>
          </cell>
          <cell r="BM157">
            <v>3.0522254456084807E-2</v>
          </cell>
        </row>
        <row r="159">
          <cell r="F159">
            <v>3.5251453356038992E-2</v>
          </cell>
          <cell r="G159">
            <v>5.5499940832251335E-2</v>
          </cell>
          <cell r="H159">
            <v>0.25279950233698356</v>
          </cell>
          <cell r="I159">
            <v>0.45044512038765161</v>
          </cell>
          <cell r="J159">
            <v>0.90474429444932269</v>
          </cell>
          <cell r="K159">
            <v>0.27890916574126678</v>
          </cell>
          <cell r="L159">
            <v>3.6608905983295692E-2</v>
          </cell>
          <cell r="P159">
            <v>0.96474854664396115</v>
          </cell>
          <cell r="Q159">
            <v>0.94450005916774882</v>
          </cell>
          <cell r="R159">
            <v>0.74720049766301644</v>
          </cell>
          <cell r="S159">
            <v>0.54955487961234839</v>
          </cell>
          <cell r="T159">
            <v>9.5255705550677305E-2</v>
          </cell>
          <cell r="U159">
            <v>0.72109083425873322</v>
          </cell>
          <cell r="V159">
            <v>0.96339109401670442</v>
          </cell>
          <cell r="Z159">
            <v>0.11157402191259741</v>
          </cell>
          <cell r="AA159">
            <v>0.85146616688117849</v>
          </cell>
          <cell r="AB159">
            <v>1</v>
          </cell>
          <cell r="AC159">
            <v>1</v>
          </cell>
          <cell r="AD159">
            <v>1</v>
          </cell>
          <cell r="AE159">
            <v>0.15150027657777382</v>
          </cell>
          <cell r="AF159">
            <v>9.7589045987680451E-2</v>
          </cell>
          <cell r="AM159">
            <v>0</v>
          </cell>
          <cell r="AN159">
            <v>0</v>
          </cell>
          <cell r="AO159">
            <v>0.11671713167055675</v>
          </cell>
          <cell r="AP159">
            <v>0.21353900458488861</v>
          </cell>
          <cell r="AQ159">
            <v>0.50940582484487518</v>
          </cell>
          <cell r="AR159">
            <v>0</v>
          </cell>
          <cell r="AS159">
            <v>0</v>
          </cell>
          <cell r="AW159">
            <v>1</v>
          </cell>
          <cell r="AX159">
            <v>1</v>
          </cell>
          <cell r="AY159">
            <v>0.88328286832944325</v>
          </cell>
          <cell r="AZ159">
            <v>0.78646099541511139</v>
          </cell>
          <cell r="BA159">
            <v>0.49059417515512482</v>
          </cell>
          <cell r="BB159">
            <v>1</v>
          </cell>
          <cell r="BC159">
            <v>1</v>
          </cell>
          <cell r="BG159">
            <v>2.7328348357716026E-2</v>
          </cell>
          <cell r="BH159">
            <v>0.37501537753867731</v>
          </cell>
          <cell r="BI159">
            <v>0.82110780403472428</v>
          </cell>
          <cell r="BJ159">
            <v>0.73528048797772083</v>
          </cell>
          <cell r="BK159">
            <v>0.49059417515512482</v>
          </cell>
          <cell r="BL159">
            <v>0</v>
          </cell>
          <cell r="BM159">
            <v>3.0522254456084807E-2</v>
          </cell>
        </row>
        <row r="161">
          <cell r="F161">
            <v>3.6876472082803424E-2</v>
          </cell>
          <cell r="G161">
            <v>5.8058372743577794E-2</v>
          </cell>
          <cell r="H161">
            <v>0.28522960931267494</v>
          </cell>
          <cell r="I161">
            <v>0.50922134102279304</v>
          </cell>
          <cell r="J161">
            <v>1</v>
          </cell>
          <cell r="K161">
            <v>0.29176629854705949</v>
          </cell>
          <cell r="L161">
            <v>3.8296500454603422E-2</v>
          </cell>
          <cell r="P161">
            <v>0.96312352791719669</v>
          </cell>
          <cell r="Q161">
            <v>0.94194162725642239</v>
          </cell>
          <cell r="R161">
            <v>0.71477039068732506</v>
          </cell>
          <cell r="S161">
            <v>0.49077865897720696</v>
          </cell>
          <cell r="T161">
            <v>0</v>
          </cell>
          <cell r="U161">
            <v>0.70823370145294051</v>
          </cell>
          <cell r="V161">
            <v>0.96170349954539669</v>
          </cell>
          <cell r="Z161">
            <v>0.12158201521718176</v>
          </cell>
          <cell r="AA161">
            <v>0.95747269962136894</v>
          </cell>
          <cell r="AB161">
            <v>1</v>
          </cell>
          <cell r="AC161">
            <v>1</v>
          </cell>
          <cell r="AD161">
            <v>1</v>
          </cell>
          <cell r="AE161">
            <v>0.15848412442263715</v>
          </cell>
          <cell r="AF161">
            <v>0.10752090159452884</v>
          </cell>
          <cell r="AM161">
            <v>0</v>
          </cell>
          <cell r="AN161">
            <v>0</v>
          </cell>
          <cell r="AO161">
            <v>0.11671713167055675</v>
          </cell>
          <cell r="AP161">
            <v>0.21353900458488861</v>
          </cell>
          <cell r="AQ161">
            <v>0.50940582484487518</v>
          </cell>
          <cell r="AR161">
            <v>0</v>
          </cell>
          <cell r="AS161">
            <v>0</v>
          </cell>
          <cell r="AW161">
            <v>1</v>
          </cell>
          <cell r="AX161">
            <v>1</v>
          </cell>
          <cell r="AY161">
            <v>0.88328286832944325</v>
          </cell>
          <cell r="AZ161">
            <v>0.78646099541511139</v>
          </cell>
          <cell r="BA161">
            <v>0.49059417515512482</v>
          </cell>
          <cell r="BB161">
            <v>1</v>
          </cell>
          <cell r="BC161">
            <v>1</v>
          </cell>
          <cell r="BG161">
            <v>2.7328348357716026E-2</v>
          </cell>
          <cell r="BH161">
            <v>0.37501537753867731</v>
          </cell>
          <cell r="BI161">
            <v>0.82110780403472428</v>
          </cell>
          <cell r="BJ161">
            <v>0.73528048797772083</v>
          </cell>
          <cell r="BK161">
            <v>0.49059417515512482</v>
          </cell>
          <cell r="BL161">
            <v>0</v>
          </cell>
          <cell r="BM161">
            <v>3.0522254456084807E-2</v>
          </cell>
        </row>
        <row r="163">
          <cell r="F163">
            <v>3.8326399650136969E-2</v>
          </cell>
          <cell r="G163">
            <v>6.0341140871896001E-2</v>
          </cell>
          <cell r="H163">
            <v>0.31416546423002401</v>
          </cell>
          <cell r="I163">
            <v>0.56166459056752571</v>
          </cell>
          <cell r="J163">
            <v>1</v>
          </cell>
          <cell r="K163">
            <v>0.30323811175447118</v>
          </cell>
          <cell r="L163">
            <v>3.980226140746379E-2</v>
          </cell>
          <cell r="P163">
            <v>0.96167360034986316</v>
          </cell>
          <cell r="Q163">
            <v>0.93965885912810421</v>
          </cell>
          <cell r="R163">
            <v>0.68583453576997599</v>
          </cell>
          <cell r="S163">
            <v>0.43833540943247429</v>
          </cell>
          <cell r="T163">
            <v>0</v>
          </cell>
          <cell r="U163">
            <v>0.69676188824552887</v>
          </cell>
          <cell r="V163">
            <v>0.96019773859253632</v>
          </cell>
          <cell r="Z163">
            <v>0.13051167562478766</v>
          </cell>
          <cell r="AA163">
            <v>1</v>
          </cell>
          <cell r="AB163">
            <v>1</v>
          </cell>
          <cell r="AC163">
            <v>1</v>
          </cell>
          <cell r="AD163">
            <v>1</v>
          </cell>
          <cell r="AE163">
            <v>0.16471548246765633</v>
          </cell>
          <cell r="AF163">
            <v>0.11638262792541146</v>
          </cell>
          <cell r="AM163">
            <v>0</v>
          </cell>
          <cell r="AN163">
            <v>0</v>
          </cell>
          <cell r="AO163">
            <v>0.11671713167055675</v>
          </cell>
          <cell r="AP163">
            <v>0.21353900458488861</v>
          </cell>
          <cell r="AQ163">
            <v>0.50940582484487518</v>
          </cell>
          <cell r="AR163">
            <v>0</v>
          </cell>
          <cell r="AS163">
            <v>0</v>
          </cell>
          <cell r="AW163">
            <v>1</v>
          </cell>
          <cell r="AX163">
            <v>1</v>
          </cell>
          <cell r="AY163">
            <v>0.88328286832944325</v>
          </cell>
          <cell r="AZ163">
            <v>0.78646099541511139</v>
          </cell>
          <cell r="BA163">
            <v>0.49059417515512482</v>
          </cell>
          <cell r="BB163">
            <v>1</v>
          </cell>
          <cell r="BC163">
            <v>1</v>
          </cell>
          <cell r="BG163">
            <v>2.7328348357716026E-2</v>
          </cell>
          <cell r="BH163">
            <v>0.37501537753867731</v>
          </cell>
          <cell r="BI163">
            <v>0.82110780403472428</v>
          </cell>
          <cell r="BJ163">
            <v>0.73528048797772083</v>
          </cell>
          <cell r="BK163">
            <v>0.49059417515512482</v>
          </cell>
          <cell r="BL163">
            <v>0</v>
          </cell>
          <cell r="BM163">
            <v>3.0522254456084807E-2</v>
          </cell>
        </row>
        <row r="165">
          <cell r="F165">
            <v>3.9635324002555858E-2</v>
          </cell>
          <cell r="G165">
            <v>6.2401913327982436E-2</v>
          </cell>
          <cell r="H165">
            <v>0.34028735197992788</v>
          </cell>
          <cell r="I165">
            <v>0.60900781515033686</v>
          </cell>
          <cell r="J165">
            <v>1</v>
          </cell>
          <cell r="K165">
            <v>0.31359430885830031</v>
          </cell>
          <cell r="L165">
            <v>4.1161589434963133E-2</v>
          </cell>
          <cell r="P165">
            <v>0.96036467599744424</v>
          </cell>
          <cell r="Q165">
            <v>0.93759808667201772</v>
          </cell>
          <cell r="R165">
            <v>0.65971264802007212</v>
          </cell>
          <cell r="S165">
            <v>0.39099218484966314</v>
          </cell>
          <cell r="T165">
            <v>0</v>
          </cell>
          <cell r="U165">
            <v>0.68640569114169969</v>
          </cell>
          <cell r="V165">
            <v>0.95883841056503694</v>
          </cell>
          <cell r="Z165">
            <v>0.13857294035943996</v>
          </cell>
          <cell r="AA165">
            <v>1</v>
          </cell>
          <cell r="AB165">
            <v>1</v>
          </cell>
          <cell r="AC165">
            <v>1</v>
          </cell>
          <cell r="AD165">
            <v>1</v>
          </cell>
          <cell r="AE165">
            <v>0.1703408505739864</v>
          </cell>
          <cell r="AF165">
            <v>0.12438256506730297</v>
          </cell>
          <cell r="AM165">
            <v>0</v>
          </cell>
          <cell r="AN165">
            <v>0</v>
          </cell>
          <cell r="AO165">
            <v>0.11671713167055675</v>
          </cell>
          <cell r="AP165">
            <v>0.21353900458488861</v>
          </cell>
          <cell r="AQ165">
            <v>0.50940582484487518</v>
          </cell>
          <cell r="AR165">
            <v>0</v>
          </cell>
          <cell r="AS165">
            <v>0</v>
          </cell>
          <cell r="AW165">
            <v>1</v>
          </cell>
          <cell r="AX165">
            <v>1</v>
          </cell>
          <cell r="AY165">
            <v>0.88328286832944325</v>
          </cell>
          <cell r="AZ165">
            <v>0.78646099541511139</v>
          </cell>
          <cell r="BA165">
            <v>0.49059417515512482</v>
          </cell>
          <cell r="BB165">
            <v>1</v>
          </cell>
          <cell r="BC165">
            <v>1</v>
          </cell>
          <cell r="BG165">
            <v>2.7328348357716026E-2</v>
          </cell>
          <cell r="BH165">
            <v>0.37501537753867731</v>
          </cell>
          <cell r="BI165">
            <v>0.82110780403472428</v>
          </cell>
          <cell r="BJ165">
            <v>0.73528048797772083</v>
          </cell>
          <cell r="BK165">
            <v>0.49059417515512482</v>
          </cell>
          <cell r="BL165">
            <v>0</v>
          </cell>
          <cell r="BM165">
            <v>3.0522254456084807E-2</v>
          </cell>
        </row>
        <row r="169">
          <cell r="F169">
            <v>0</v>
          </cell>
          <cell r="G169">
            <v>0</v>
          </cell>
          <cell r="H169">
            <v>0</v>
          </cell>
          <cell r="I169">
            <v>0</v>
          </cell>
          <cell r="J169">
            <v>0</v>
          </cell>
          <cell r="K169">
            <v>0</v>
          </cell>
          <cell r="L169">
            <v>0</v>
          </cell>
          <cell r="P169">
            <v>1</v>
          </cell>
          <cell r="Q169">
            <v>1</v>
          </cell>
          <cell r="R169">
            <v>1</v>
          </cell>
          <cell r="S169">
            <v>1</v>
          </cell>
          <cell r="T169">
            <v>1</v>
          </cell>
          <cell r="U169">
            <v>1</v>
          </cell>
          <cell r="V169">
            <v>1</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1</v>
          </cell>
          <cell r="Q171">
            <v>1</v>
          </cell>
          <cell r="R171">
            <v>1</v>
          </cell>
          <cell r="S171">
            <v>1</v>
          </cell>
          <cell r="T171">
            <v>1</v>
          </cell>
          <cell r="U171">
            <v>1</v>
          </cell>
          <cell r="V171">
            <v>1</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1</v>
          </cell>
          <cell r="Q173">
            <v>1</v>
          </cell>
          <cell r="R173">
            <v>1</v>
          </cell>
          <cell r="S173">
            <v>1</v>
          </cell>
          <cell r="T173">
            <v>1</v>
          </cell>
          <cell r="U173">
            <v>1</v>
          </cell>
          <cell r="V173">
            <v>1</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1</v>
          </cell>
          <cell r="Q175">
            <v>1</v>
          </cell>
          <cell r="R175">
            <v>1</v>
          </cell>
          <cell r="S175">
            <v>1</v>
          </cell>
          <cell r="T175">
            <v>1</v>
          </cell>
          <cell r="U175">
            <v>1</v>
          </cell>
          <cell r="V175">
            <v>1</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1</v>
          </cell>
          <cell r="Q177">
            <v>1</v>
          </cell>
          <cell r="R177">
            <v>1</v>
          </cell>
          <cell r="S177">
            <v>1</v>
          </cell>
          <cell r="T177">
            <v>1</v>
          </cell>
          <cell r="U177">
            <v>1</v>
          </cell>
          <cell r="V177">
            <v>1</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1</v>
          </cell>
          <cell r="Q179">
            <v>1</v>
          </cell>
          <cell r="R179">
            <v>1</v>
          </cell>
          <cell r="S179">
            <v>1</v>
          </cell>
          <cell r="T179">
            <v>1</v>
          </cell>
          <cell r="U179">
            <v>1</v>
          </cell>
          <cell r="V179">
            <v>1</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4.8919220184237888E-2</v>
          </cell>
          <cell r="G183">
            <v>7.9252572670808763E-2</v>
          </cell>
          <cell r="H183">
            <v>9.3200476675071586E-2</v>
          </cell>
          <cell r="I183">
            <v>0.20595811569490674</v>
          </cell>
          <cell r="J183">
            <v>0.17476637773480586</v>
          </cell>
          <cell r="K183">
            <v>6.7280294811606467E-2</v>
          </cell>
          <cell r="L183">
            <v>6.6771472946197563E-2</v>
          </cell>
          <cell r="P183">
            <v>0.951080779815762</v>
          </cell>
          <cell r="Q183">
            <v>0.92074742732919124</v>
          </cell>
          <cell r="R183">
            <v>0.90679952332492841</v>
          </cell>
          <cell r="S183">
            <v>0.79404188430509315</v>
          </cell>
          <cell r="T183">
            <v>0.82523362226519403</v>
          </cell>
          <cell r="U183">
            <v>0.93271970518839353</v>
          </cell>
          <cell r="V183">
            <v>0.93322852705380244</v>
          </cell>
          <cell r="Z183">
            <v>0.17602441649222722</v>
          </cell>
          <cell r="AA183">
            <v>0.53759824510616361</v>
          </cell>
          <cell r="AB183">
            <v>0.73913507684005531</v>
          </cell>
          <cell r="AC183">
            <v>0.68974650190430231</v>
          </cell>
          <cell r="AD183">
            <v>0.75491030828862327</v>
          </cell>
          <cell r="AE183">
            <v>0.82623245228123476</v>
          </cell>
          <cell r="AF183">
            <v>0.40632393732583277</v>
          </cell>
          <cell r="AM183">
            <v>9.938492496252016E-2</v>
          </cell>
          <cell r="AN183">
            <v>0.12307578703592958</v>
          </cell>
          <cell r="AO183">
            <v>0.14320225524897545</v>
          </cell>
          <cell r="AP183">
            <v>0.24151868540264132</v>
          </cell>
          <cell r="AQ183">
            <v>0.19115512720773864</v>
          </cell>
          <cell r="AR183">
            <v>0.14803616084885807</v>
          </cell>
          <cell r="AS183">
            <v>0.1176549350818995</v>
          </cell>
          <cell r="AW183">
            <v>0.90061507503747984</v>
          </cell>
          <cell r="AX183">
            <v>0.87692421296407042</v>
          </cell>
          <cell r="AY183">
            <v>0.85679774475102455</v>
          </cell>
          <cell r="AZ183">
            <v>0.75848131459735868</v>
          </cell>
          <cell r="BA183">
            <v>0.80884487279226136</v>
          </cell>
          <cell r="BB183">
            <v>0.85196383915114193</v>
          </cell>
          <cell r="BC183">
            <v>0.8823450649181005</v>
          </cell>
          <cell r="BG183">
            <v>0.21674415726139618</v>
          </cell>
          <cell r="BH183">
            <v>0.54194512279281559</v>
          </cell>
          <cell r="BI183">
            <v>0.72209131337439281</v>
          </cell>
          <cell r="BJ183">
            <v>0.6698797124136574</v>
          </cell>
          <cell r="BK183">
            <v>0.75532570864215431</v>
          </cell>
          <cell r="BL183">
            <v>0.78738323623797735</v>
          </cell>
          <cell r="BM183">
            <v>0.43381663580536711</v>
          </cell>
        </row>
        <row r="185">
          <cell r="F185">
            <v>1.5054786365913397E-3</v>
          </cell>
          <cell r="G185">
            <v>3.8095213429594654E-2</v>
          </cell>
          <cell r="H185">
            <v>4.0733491450607673E-2</v>
          </cell>
          <cell r="I185">
            <v>0.17376456311867305</v>
          </cell>
          <cell r="J185">
            <v>0.11426646667644635</v>
          </cell>
          <cell r="K185">
            <v>0</v>
          </cell>
          <cell r="L185">
            <v>1.9595293757075138E-2</v>
          </cell>
          <cell r="P185">
            <v>0.99849452136340855</v>
          </cell>
          <cell r="Q185">
            <v>0.96190478657040535</v>
          </cell>
          <cell r="R185">
            <v>0.95926650854939233</v>
          </cell>
          <cell r="S185">
            <v>0.82623543688132683</v>
          </cell>
          <cell r="T185">
            <v>0.88573353332355353</v>
          </cell>
          <cell r="U185">
            <v>1</v>
          </cell>
          <cell r="V185">
            <v>0.98040470624292486</v>
          </cell>
          <cell r="Z185">
            <v>0.1632701990272335</v>
          </cell>
          <cell r="AA185">
            <v>0.52298737563893039</v>
          </cell>
          <cell r="AB185">
            <v>0.7797560322842455</v>
          </cell>
          <cell r="AC185">
            <v>0.7079696213812644</v>
          </cell>
          <cell r="AD185">
            <v>0.80705418631115933</v>
          </cell>
          <cell r="AE185">
            <v>0.93777760056960924</v>
          </cell>
          <cell r="AF185">
            <v>0.39032047469844544</v>
          </cell>
          <cell r="AM185">
            <v>9.938492496252016E-2</v>
          </cell>
          <cell r="AN185">
            <v>0.12307578703592958</v>
          </cell>
          <cell r="AO185">
            <v>0.14320225524897545</v>
          </cell>
          <cell r="AP185">
            <v>0.24151868540264132</v>
          </cell>
          <cell r="AQ185">
            <v>0.19115512720773864</v>
          </cell>
          <cell r="AR185">
            <v>0.14803616084885807</v>
          </cell>
          <cell r="AS185">
            <v>0.1176549350818995</v>
          </cell>
          <cell r="AW185">
            <v>0.90061507503747984</v>
          </cell>
          <cell r="AX185">
            <v>0.87692421296407042</v>
          </cell>
          <cell r="AY185">
            <v>0.85679774475102455</v>
          </cell>
          <cell r="AZ185">
            <v>0.75848131459735868</v>
          </cell>
          <cell r="BA185">
            <v>0.80884487279226136</v>
          </cell>
          <cell r="BB185">
            <v>0.85196383915114193</v>
          </cell>
          <cell r="BC185">
            <v>0.8823450649181005</v>
          </cell>
          <cell r="BG185">
            <v>0.21674415726139618</v>
          </cell>
          <cell r="BH185">
            <v>0.54194512279281559</v>
          </cell>
          <cell r="BI185">
            <v>0.72209131337439281</v>
          </cell>
          <cell r="BJ185">
            <v>0.6698797124136574</v>
          </cell>
          <cell r="BK185">
            <v>0.75532570864215431</v>
          </cell>
          <cell r="BL185">
            <v>0.78738323623797735</v>
          </cell>
          <cell r="BM185">
            <v>0.43381663580536711</v>
          </cell>
        </row>
        <row r="187">
          <cell r="F187">
            <v>0</v>
          </cell>
          <cell r="G187">
            <v>2.5949670702490879E-3</v>
          </cell>
          <cell r="H187">
            <v>0</v>
          </cell>
          <cell r="I187">
            <v>0.14599604082498863</v>
          </cell>
          <cell r="J187">
            <v>6.2082318157521854E-2</v>
          </cell>
          <cell r="K187">
            <v>0</v>
          </cell>
          <cell r="L187">
            <v>0</v>
          </cell>
          <cell r="P187">
            <v>1</v>
          </cell>
          <cell r="Q187">
            <v>0.99740503292975091</v>
          </cell>
          <cell r="R187">
            <v>1</v>
          </cell>
          <cell r="S187">
            <v>0.85400395917501126</v>
          </cell>
          <cell r="T187">
            <v>0.93791768184247803</v>
          </cell>
          <cell r="U187">
            <v>1</v>
          </cell>
          <cell r="V187">
            <v>1</v>
          </cell>
          <cell r="Z187">
            <v>0.15226905924383988</v>
          </cell>
          <cell r="AA187">
            <v>0.51038478219820216</v>
          </cell>
          <cell r="AB187">
            <v>0.81479360398968914</v>
          </cell>
          <cell r="AC187">
            <v>0.72368795809661224</v>
          </cell>
          <cell r="AD187">
            <v>0.85203084540832585</v>
          </cell>
          <cell r="AE187">
            <v>1</v>
          </cell>
          <cell r="AF187">
            <v>0.37651670117290986</v>
          </cell>
          <cell r="AM187">
            <v>9.938492496252016E-2</v>
          </cell>
          <cell r="AN187">
            <v>0.12307578703592958</v>
          </cell>
          <cell r="AO187">
            <v>0.14320225524897545</v>
          </cell>
          <cell r="AP187">
            <v>0.24151868540264132</v>
          </cell>
          <cell r="AQ187">
            <v>0.19115512720773864</v>
          </cell>
          <cell r="AR187">
            <v>0.14803616084885807</v>
          </cell>
          <cell r="AS187">
            <v>0.1176549350818995</v>
          </cell>
          <cell r="AW187">
            <v>0.90061507503747984</v>
          </cell>
          <cell r="AX187">
            <v>0.87692421296407042</v>
          </cell>
          <cell r="AY187">
            <v>0.85679774475102455</v>
          </cell>
          <cell r="AZ187">
            <v>0.75848131459735868</v>
          </cell>
          <cell r="BA187">
            <v>0.80884487279226136</v>
          </cell>
          <cell r="BB187">
            <v>0.85196383915114193</v>
          </cell>
          <cell r="BC187">
            <v>0.8823450649181005</v>
          </cell>
          <cell r="BG187">
            <v>0.21674415726139618</v>
          </cell>
          <cell r="BH187">
            <v>0.54194512279281559</v>
          </cell>
          <cell r="BI187">
            <v>0.72209131337439281</v>
          </cell>
          <cell r="BJ187">
            <v>0.6698797124136574</v>
          </cell>
          <cell r="BK187">
            <v>0.75532570864215431</v>
          </cell>
          <cell r="BL187">
            <v>0.78738323623797735</v>
          </cell>
          <cell r="BM187">
            <v>0.43381663580536711</v>
          </cell>
        </row>
        <row r="189">
          <cell r="F189">
            <v>0</v>
          </cell>
          <cell r="G189">
            <v>0</v>
          </cell>
          <cell r="H189">
            <v>0</v>
          </cell>
          <cell r="I189">
            <v>0.1215818018508471</v>
          </cell>
          <cell r="J189">
            <v>1.6201725048219817E-2</v>
          </cell>
          <cell r="K189">
            <v>0</v>
          </cell>
          <cell r="L189">
            <v>0</v>
          </cell>
          <cell r="P189">
            <v>1</v>
          </cell>
          <cell r="Q189">
            <v>1</v>
          </cell>
          <cell r="R189">
            <v>1</v>
          </cell>
          <cell r="S189">
            <v>0.87841819814915278</v>
          </cell>
          <cell r="T189">
            <v>0.98379827495178007</v>
          </cell>
          <cell r="U189">
            <v>1</v>
          </cell>
          <cell r="V189">
            <v>1</v>
          </cell>
          <cell r="Z189">
            <v>0.14259679606688314</v>
          </cell>
          <cell r="AA189">
            <v>0.4993045120742905</v>
          </cell>
          <cell r="AB189">
            <v>0.84559883156511806</v>
          </cell>
          <cell r="AC189">
            <v>0.73750760700647899</v>
          </cell>
          <cell r="AD189">
            <v>0.89157457380133631</v>
          </cell>
          <cell r="AE189">
            <v>1</v>
          </cell>
          <cell r="AF189">
            <v>0.36438034684936699</v>
          </cell>
          <cell r="AM189">
            <v>9.938492496252016E-2</v>
          </cell>
          <cell r="AN189">
            <v>0.12307578703592958</v>
          </cell>
          <cell r="AO189">
            <v>0.14320225524897545</v>
          </cell>
          <cell r="AP189">
            <v>0.24151868540264132</v>
          </cell>
          <cell r="AQ189">
            <v>0.19115512720773864</v>
          </cell>
          <cell r="AR189">
            <v>0.14803616084885807</v>
          </cell>
          <cell r="AS189">
            <v>0.1176549350818995</v>
          </cell>
          <cell r="AW189">
            <v>0.90061507503747984</v>
          </cell>
          <cell r="AX189">
            <v>0.87692421296407042</v>
          </cell>
          <cell r="AY189">
            <v>0.85679774475102455</v>
          </cell>
          <cell r="AZ189">
            <v>0.75848131459735868</v>
          </cell>
          <cell r="BA189">
            <v>0.80884487279226136</v>
          </cell>
          <cell r="BB189">
            <v>0.85196383915114193</v>
          </cell>
          <cell r="BC189">
            <v>0.8823450649181005</v>
          </cell>
          <cell r="BG189">
            <v>0.21674415726139618</v>
          </cell>
          <cell r="BH189">
            <v>0.54194512279281559</v>
          </cell>
          <cell r="BI189">
            <v>0.72209131337439281</v>
          </cell>
          <cell r="BJ189">
            <v>0.6698797124136574</v>
          </cell>
          <cell r="BK189">
            <v>0.75532570864215431</v>
          </cell>
          <cell r="BL189">
            <v>0.78738323623797735</v>
          </cell>
          <cell r="BM189">
            <v>0.43381663580536711</v>
          </cell>
        </row>
        <row r="191">
          <cell r="F191">
            <v>0</v>
          </cell>
          <cell r="G191">
            <v>0</v>
          </cell>
          <cell r="H191">
            <v>0</v>
          </cell>
          <cell r="I191">
            <v>9.9798127890018518E-2</v>
          </cell>
          <cell r="J191">
            <v>0</v>
          </cell>
          <cell r="K191">
            <v>0</v>
          </cell>
          <cell r="L191">
            <v>0</v>
          </cell>
          <cell r="P191">
            <v>1</v>
          </cell>
          <cell r="Q191">
            <v>1</v>
          </cell>
          <cell r="R191">
            <v>1</v>
          </cell>
          <cell r="S191">
            <v>0.90020187210998137</v>
          </cell>
          <cell r="T191">
            <v>1</v>
          </cell>
          <cell r="U191">
            <v>1</v>
          </cell>
          <cell r="V191">
            <v>1</v>
          </cell>
          <cell r="Z191">
            <v>0.1339666918177474</v>
          </cell>
          <cell r="AA191">
            <v>0.48941810963377835</v>
          </cell>
          <cell r="AB191">
            <v>0.87308488322960021</v>
          </cell>
          <cell r="AC191">
            <v>0.74983822793734278</v>
          </cell>
          <cell r="AD191">
            <v>0.92685757760175203</v>
          </cell>
          <cell r="AE191">
            <v>1</v>
          </cell>
          <cell r="AF191">
            <v>0.35355165028679292</v>
          </cell>
          <cell r="AM191">
            <v>9.938492496252016E-2</v>
          </cell>
          <cell r="AN191">
            <v>0.12307578703592958</v>
          </cell>
          <cell r="AO191">
            <v>0.14320225524897545</v>
          </cell>
          <cell r="AP191">
            <v>0.24151868540264132</v>
          </cell>
          <cell r="AQ191">
            <v>0.19115512720773864</v>
          </cell>
          <cell r="AR191">
            <v>0.14803616084885807</v>
          </cell>
          <cell r="AS191">
            <v>0.1176549350818995</v>
          </cell>
          <cell r="AW191">
            <v>0.90061507503747984</v>
          </cell>
          <cell r="AX191">
            <v>0.87692421296407042</v>
          </cell>
          <cell r="AY191">
            <v>0.85679774475102455</v>
          </cell>
          <cell r="AZ191">
            <v>0.75848131459735868</v>
          </cell>
          <cell r="BA191">
            <v>0.80884487279226136</v>
          </cell>
          <cell r="BB191">
            <v>0.85196383915114193</v>
          </cell>
          <cell r="BC191">
            <v>0.8823450649181005</v>
          </cell>
          <cell r="BG191">
            <v>0.21674415726139618</v>
          </cell>
          <cell r="BH191">
            <v>0.54194512279281559</v>
          </cell>
          <cell r="BI191">
            <v>0.72209131337439281</v>
          </cell>
          <cell r="BJ191">
            <v>0.6698797124136574</v>
          </cell>
          <cell r="BK191">
            <v>0.75532570864215431</v>
          </cell>
          <cell r="BL191">
            <v>0.78738323623797735</v>
          </cell>
          <cell r="BM191">
            <v>0.43381663580536711</v>
          </cell>
        </row>
        <row r="193">
          <cell r="F193">
            <v>0</v>
          </cell>
          <cell r="G193">
            <v>0</v>
          </cell>
          <cell r="H193">
            <v>0</v>
          </cell>
          <cell r="I193">
            <v>8.0132882553026863E-2</v>
          </cell>
          <cell r="J193">
            <v>0</v>
          </cell>
          <cell r="K193">
            <v>0</v>
          </cell>
          <cell r="L193">
            <v>0</v>
          </cell>
          <cell r="P193">
            <v>1</v>
          </cell>
          <cell r="Q193">
            <v>1</v>
          </cell>
          <cell r="R193">
            <v>1</v>
          </cell>
          <cell r="S193">
            <v>0.91986711744697303</v>
          </cell>
          <cell r="T193">
            <v>1</v>
          </cell>
          <cell r="U193">
            <v>1</v>
          </cell>
          <cell r="V193">
            <v>1</v>
          </cell>
          <cell r="Z193">
            <v>0.12617585186814817</v>
          </cell>
          <cell r="AA193">
            <v>0.48049314455017905</v>
          </cell>
          <cell r="AB193">
            <v>0.89789795885216206</v>
          </cell>
          <cell r="AC193">
            <v>0.76096971504089161</v>
          </cell>
          <cell r="AD193">
            <v>0.95870936381600003</v>
          </cell>
          <cell r="AE193">
            <v>1</v>
          </cell>
          <cell r="AF193">
            <v>0.34377602772809213</v>
          </cell>
          <cell r="AM193">
            <v>9.938492496252016E-2</v>
          </cell>
          <cell r="AN193">
            <v>0.12307578703592958</v>
          </cell>
          <cell r="AO193">
            <v>0.14320225524897545</v>
          </cell>
          <cell r="AP193">
            <v>0.24151868540264132</v>
          </cell>
          <cell r="AQ193">
            <v>0.19115512720773864</v>
          </cell>
          <cell r="AR193">
            <v>0.14803616084885807</v>
          </cell>
          <cell r="AS193">
            <v>0.1176549350818995</v>
          </cell>
          <cell r="AW193">
            <v>0.90061507503747984</v>
          </cell>
          <cell r="AX193">
            <v>0.87692421296407042</v>
          </cell>
          <cell r="AY193">
            <v>0.85679774475102455</v>
          </cell>
          <cell r="AZ193">
            <v>0.75848131459735868</v>
          </cell>
          <cell r="BA193">
            <v>0.80884487279226136</v>
          </cell>
          <cell r="BB193">
            <v>0.85196383915114193</v>
          </cell>
          <cell r="BC193">
            <v>0.8823450649181005</v>
          </cell>
          <cell r="BG193">
            <v>0.21674415726139618</v>
          </cell>
          <cell r="BH193">
            <v>0.54194512279281559</v>
          </cell>
          <cell r="BI193">
            <v>0.72209131337439281</v>
          </cell>
          <cell r="BJ193">
            <v>0.6698797124136574</v>
          </cell>
          <cell r="BK193">
            <v>0.75532570864215431</v>
          </cell>
          <cell r="BL193">
            <v>0.78738323623797735</v>
          </cell>
          <cell r="BM193">
            <v>0.43381663580536711</v>
          </cell>
        </row>
        <row r="197">
          <cell r="F197">
            <v>0.22472049416498063</v>
          </cell>
          <cell r="G197">
            <v>0.22265668877256306</v>
          </cell>
          <cell r="H197">
            <v>0.26868234179562545</v>
          </cell>
          <cell r="I197">
            <v>0.32913378391658804</v>
          </cell>
          <cell r="J197">
            <v>0.38487458375404859</v>
          </cell>
          <cell r="K197">
            <v>0.8491872005267328</v>
          </cell>
          <cell r="L197">
            <v>0.27504392212576534</v>
          </cell>
          <cell r="P197">
            <v>0.77527950583501959</v>
          </cell>
          <cell r="Q197">
            <v>0.77734331122743683</v>
          </cell>
          <cell r="R197">
            <v>0.73131765820437444</v>
          </cell>
          <cell r="S197">
            <v>0.6708662160834119</v>
          </cell>
          <cell r="T197">
            <v>0.61512541624595141</v>
          </cell>
          <cell r="U197">
            <v>0.15081279947326709</v>
          </cell>
          <cell r="V197">
            <v>0.72495607787423466</v>
          </cell>
          <cell r="Z197">
            <v>0.65290340158916815</v>
          </cell>
          <cell r="AA197">
            <v>0.67313386212675153</v>
          </cell>
          <cell r="AB197">
            <v>0.66873275802107268</v>
          </cell>
          <cell r="AC197">
            <v>0.62380130426800307</v>
          </cell>
          <cell r="AD197">
            <v>0.57236379318668218</v>
          </cell>
          <cell r="AE197">
            <v>0.14816413754007796</v>
          </cell>
          <cell r="AF197">
            <v>0.59633195201910005</v>
          </cell>
          <cell r="AM197">
            <v>0.23700283917419962</v>
          </cell>
          <cell r="AN197">
            <v>0.22472720465372475</v>
          </cell>
          <cell r="AO197">
            <v>0.27476374894732036</v>
          </cell>
          <cell r="AP197">
            <v>0.34585009986537751</v>
          </cell>
          <cell r="AQ197">
            <v>0.37351343353279975</v>
          </cell>
          <cell r="AR197">
            <v>0.84475320090423756</v>
          </cell>
          <cell r="AS197">
            <v>0.29493461223028028</v>
          </cell>
          <cell r="AW197">
            <v>0.76299716082580038</v>
          </cell>
          <cell r="AX197">
            <v>0.77527279534627525</v>
          </cell>
          <cell r="AY197">
            <v>0.72523625105267964</v>
          </cell>
          <cell r="AZ197">
            <v>0.65414990013462249</v>
          </cell>
          <cell r="BA197">
            <v>0.62648656646720025</v>
          </cell>
          <cell r="BB197">
            <v>0.15524679909576244</v>
          </cell>
          <cell r="BC197">
            <v>0.70506538776971972</v>
          </cell>
          <cell r="BG197">
            <v>0.64361716417807835</v>
          </cell>
          <cell r="BH197">
            <v>0.67254557506105328</v>
          </cell>
          <cell r="BI197">
            <v>0.66376005502170632</v>
          </cell>
          <cell r="BJ197">
            <v>0.60722834786167179</v>
          </cell>
          <cell r="BK197">
            <v>0.58548326228196623</v>
          </cell>
          <cell r="BL197">
            <v>0.15524679909576244</v>
          </cell>
          <cell r="BM197">
            <v>0.5795176257968262</v>
          </cell>
        </row>
        <row r="199">
          <cell r="F199">
            <v>0.25280189634716643</v>
          </cell>
          <cell r="G199">
            <v>0.25758245299186167</v>
          </cell>
          <cell r="H199">
            <v>0.30300673597601369</v>
          </cell>
          <cell r="I199">
            <v>0.35963068116598212</v>
          </cell>
          <cell r="J199">
            <v>0.39705195324628534</v>
          </cell>
          <cell r="K199">
            <v>0.90569338680766098</v>
          </cell>
          <cell r="L199">
            <v>0.27669757248613086</v>
          </cell>
          <cell r="P199">
            <v>0.74719810365283379</v>
          </cell>
          <cell r="Q199">
            <v>0.74241754700813822</v>
          </cell>
          <cell r="R199">
            <v>0.69699326402398631</v>
          </cell>
          <cell r="S199">
            <v>0.64036931883401782</v>
          </cell>
          <cell r="T199">
            <v>0.60294804675371461</v>
          </cell>
          <cell r="U199">
            <v>9.4306613192338906E-2</v>
          </cell>
          <cell r="V199">
            <v>0.72330242751386908</v>
          </cell>
          <cell r="Z199">
            <v>0.59343215501215663</v>
          </cell>
          <cell r="AA199">
            <v>0.6106805947099212</v>
          </cell>
          <cell r="AB199">
            <v>0.61637669014374996</v>
          </cell>
          <cell r="AC199">
            <v>0.57897598342291834</v>
          </cell>
          <cell r="AD199">
            <v>0.54700023944542231</v>
          </cell>
          <cell r="AE199">
            <v>9.1476392740541312E-2</v>
          </cell>
          <cell r="AF199">
            <v>0.55969773593076155</v>
          </cell>
          <cell r="AM199">
            <v>0.23700283917419962</v>
          </cell>
          <cell r="AN199">
            <v>0.22472720465372475</v>
          </cell>
          <cell r="AO199">
            <v>0.27476374894732036</v>
          </cell>
          <cell r="AP199">
            <v>0.34585009986537751</v>
          </cell>
          <cell r="AQ199">
            <v>0.37351343353279975</v>
          </cell>
          <cell r="AR199">
            <v>0.84475320090423756</v>
          </cell>
          <cell r="AS199">
            <v>0.29493461223028028</v>
          </cell>
          <cell r="AW199">
            <v>0.76299716082580038</v>
          </cell>
          <cell r="AX199">
            <v>0.77527279534627525</v>
          </cell>
          <cell r="AY199">
            <v>0.72523625105267964</v>
          </cell>
          <cell r="AZ199">
            <v>0.65414990013462249</v>
          </cell>
          <cell r="BA199">
            <v>0.62648656646720025</v>
          </cell>
          <cell r="BB199">
            <v>0.15524679909576244</v>
          </cell>
          <cell r="BC199">
            <v>0.70506538776971972</v>
          </cell>
          <cell r="BG199">
            <v>0.64361716417807835</v>
          </cell>
          <cell r="BH199">
            <v>0.67254557506105328</v>
          </cell>
          <cell r="BI199">
            <v>0.66376005502170632</v>
          </cell>
          <cell r="BJ199">
            <v>0.60722834786167179</v>
          </cell>
          <cell r="BK199">
            <v>0.58548326228196623</v>
          </cell>
          <cell r="BL199">
            <v>0.15524679909576244</v>
          </cell>
          <cell r="BM199">
            <v>0.5795176257968262</v>
          </cell>
        </row>
        <row r="201">
          <cell r="F201">
            <v>0.27702348670093202</v>
          </cell>
          <cell r="G201">
            <v>0.28770764219087919</v>
          </cell>
          <cell r="H201">
            <v>0.33261321394262866</v>
          </cell>
          <cell r="I201">
            <v>0.38593575480309222</v>
          </cell>
          <cell r="J201">
            <v>0.40755553328526622</v>
          </cell>
          <cell r="K201">
            <v>0.95443275130486793</v>
          </cell>
          <cell r="L201">
            <v>0.27812392724424689</v>
          </cell>
          <cell r="P201">
            <v>0.7229765132990682</v>
          </cell>
          <cell r="Q201">
            <v>0.7122923578091207</v>
          </cell>
          <cell r="R201">
            <v>0.66738678605737123</v>
          </cell>
          <cell r="S201">
            <v>0.61406424519690772</v>
          </cell>
          <cell r="T201">
            <v>0.59244446671473372</v>
          </cell>
          <cell r="U201">
            <v>4.5567248695132179E-2</v>
          </cell>
          <cell r="V201">
            <v>0.72187607275575305</v>
          </cell>
          <cell r="Z201">
            <v>0.5421352801954864</v>
          </cell>
          <cell r="AA201">
            <v>0.55681158027073918</v>
          </cell>
          <cell r="AB201">
            <v>0.57121700686187493</v>
          </cell>
          <cell r="AC201">
            <v>0.54031193979925196</v>
          </cell>
          <cell r="AD201">
            <v>0.52512292702879948</v>
          </cell>
          <cell r="AE201">
            <v>4.2580425092450191E-2</v>
          </cell>
          <cell r="AF201">
            <v>0.52809892297739802</v>
          </cell>
          <cell r="AM201">
            <v>0.23700283917419962</v>
          </cell>
          <cell r="AN201">
            <v>0.22472720465372475</v>
          </cell>
          <cell r="AO201">
            <v>0.27476374894732036</v>
          </cell>
          <cell r="AP201">
            <v>0.34585009986537751</v>
          </cell>
          <cell r="AQ201">
            <v>0.37351343353279975</v>
          </cell>
          <cell r="AR201">
            <v>0.84475320090423756</v>
          </cell>
          <cell r="AS201">
            <v>0.29493461223028028</v>
          </cell>
          <cell r="AW201">
            <v>0.76299716082580038</v>
          </cell>
          <cell r="AX201">
            <v>0.77527279534627525</v>
          </cell>
          <cell r="AY201">
            <v>0.72523625105267964</v>
          </cell>
          <cell r="AZ201">
            <v>0.65414990013462249</v>
          </cell>
          <cell r="BA201">
            <v>0.62648656646720025</v>
          </cell>
          <cell r="BB201">
            <v>0.15524679909576244</v>
          </cell>
          <cell r="BC201">
            <v>0.70506538776971972</v>
          </cell>
          <cell r="BG201">
            <v>0.64361716417807835</v>
          </cell>
          <cell r="BH201">
            <v>0.67254557506105328</v>
          </cell>
          <cell r="BI201">
            <v>0.66376005502170632</v>
          </cell>
          <cell r="BJ201">
            <v>0.60722834786167179</v>
          </cell>
          <cell r="BK201">
            <v>0.58548326228196623</v>
          </cell>
          <cell r="BL201">
            <v>0.15524679909576244</v>
          </cell>
          <cell r="BM201">
            <v>0.5795176257968262</v>
          </cell>
        </row>
        <row r="203">
          <cell r="F203">
            <v>0.29831924342058602</v>
          </cell>
          <cell r="G203">
            <v>0.31419387579263336</v>
          </cell>
          <cell r="H203">
            <v>0.35864339374891929</v>
          </cell>
          <cell r="I203">
            <v>0.40906332159316444</v>
          </cell>
          <cell r="J203">
            <v>0.41679033917243524</v>
          </cell>
          <cell r="K203">
            <v>0.99728467117649988</v>
          </cell>
          <cell r="L203">
            <v>0.27937798626684274</v>
          </cell>
          <cell r="P203">
            <v>0.7016807565794142</v>
          </cell>
          <cell r="Q203">
            <v>0.68580612420736653</v>
          </cell>
          <cell r="R203">
            <v>0.64135660625108071</v>
          </cell>
          <cell r="S203">
            <v>0.5909366784068355</v>
          </cell>
          <cell r="T203">
            <v>0.58320966082756476</v>
          </cell>
          <cell r="U203">
            <v>2.7153288235000073E-3</v>
          </cell>
          <cell r="V203">
            <v>0.72062201373315726</v>
          </cell>
          <cell r="Z203">
            <v>0.49703478305143634</v>
          </cell>
          <cell r="AA203">
            <v>0.50944964368980772</v>
          </cell>
          <cell r="AB203">
            <v>0.53151236258950063</v>
          </cell>
          <cell r="AC203">
            <v>0.50631829797879724</v>
          </cell>
          <cell r="AD203">
            <v>0.50588827248714019</v>
          </cell>
          <cell r="AE203">
            <v>0</v>
          </cell>
          <cell r="AF203">
            <v>0.50031707118912072</v>
          </cell>
          <cell r="AM203">
            <v>0.23700283917419962</v>
          </cell>
          <cell r="AN203">
            <v>0.22472720465372475</v>
          </cell>
          <cell r="AO203">
            <v>0.27476374894732036</v>
          </cell>
          <cell r="AP203">
            <v>0.34585009986537751</v>
          </cell>
          <cell r="AQ203">
            <v>0.37351343353279975</v>
          </cell>
          <cell r="AR203">
            <v>0.84475320090423756</v>
          </cell>
          <cell r="AS203">
            <v>0.29493461223028028</v>
          </cell>
          <cell r="AW203">
            <v>0.76299716082580038</v>
          </cell>
          <cell r="AX203">
            <v>0.77527279534627525</v>
          </cell>
          <cell r="AY203">
            <v>0.72523625105267964</v>
          </cell>
          <cell r="AZ203">
            <v>0.65414990013462249</v>
          </cell>
          <cell r="BA203">
            <v>0.62648656646720025</v>
          </cell>
          <cell r="BB203">
            <v>0.15524679909576244</v>
          </cell>
          <cell r="BC203">
            <v>0.70506538776971972</v>
          </cell>
          <cell r="BG203">
            <v>0.64361716417807835</v>
          </cell>
          <cell r="BH203">
            <v>0.67254557506105328</v>
          </cell>
          <cell r="BI203">
            <v>0.66376005502170632</v>
          </cell>
          <cell r="BJ203">
            <v>0.60722834786167179</v>
          </cell>
          <cell r="BK203">
            <v>0.58548326228196623</v>
          </cell>
          <cell r="BL203">
            <v>0.15524679909576244</v>
          </cell>
          <cell r="BM203">
            <v>0.5795176257968262</v>
          </cell>
        </row>
        <row r="205">
          <cell r="F205">
            <v>0.31732044274616855</v>
          </cell>
          <cell r="G205">
            <v>0.3378262928359026</v>
          </cell>
          <cell r="H205">
            <v>0.3818688954998668</v>
          </cell>
          <cell r="I205">
            <v>0.42969895864889346</v>
          </cell>
          <cell r="J205">
            <v>0.42503012091417608</v>
          </cell>
          <cell r="K205">
            <v>1</v>
          </cell>
          <cell r="L205">
            <v>0.28049692398613013</v>
          </cell>
          <cell r="P205">
            <v>0.68267955725383167</v>
          </cell>
          <cell r="Q205">
            <v>0.66217370716409729</v>
          </cell>
          <cell r="R205">
            <v>0.61813110450013309</v>
          </cell>
          <cell r="S205">
            <v>0.57030104135110649</v>
          </cell>
          <cell r="T205">
            <v>0.57496987908582387</v>
          </cell>
          <cell r="U205">
            <v>0</v>
          </cell>
          <cell r="V205">
            <v>0.71950307601386987</v>
          </cell>
          <cell r="Z205">
            <v>0.45679373657450784</v>
          </cell>
          <cell r="AA205">
            <v>0.46719082146212321</v>
          </cell>
          <cell r="AB205">
            <v>0.49608578113938218</v>
          </cell>
          <cell r="AC205">
            <v>0.47598737466219143</v>
          </cell>
          <cell r="AD205">
            <v>0.48872609742493722</v>
          </cell>
          <cell r="AE205">
            <v>0</v>
          </cell>
          <cell r="AF205">
            <v>0.47552863514469246</v>
          </cell>
          <cell r="AM205">
            <v>0.23700283917419962</v>
          </cell>
          <cell r="AN205">
            <v>0.22472720465372475</v>
          </cell>
          <cell r="AO205">
            <v>0.27476374894732036</v>
          </cell>
          <cell r="AP205">
            <v>0.34585009986537751</v>
          </cell>
          <cell r="AQ205">
            <v>0.37351343353279975</v>
          </cell>
          <cell r="AR205">
            <v>0.84475320090423756</v>
          </cell>
          <cell r="AS205">
            <v>0.29493461223028028</v>
          </cell>
          <cell r="AW205">
            <v>0.76299716082580038</v>
          </cell>
          <cell r="AX205">
            <v>0.77527279534627525</v>
          </cell>
          <cell r="AY205">
            <v>0.72523625105267964</v>
          </cell>
          <cell r="AZ205">
            <v>0.65414990013462249</v>
          </cell>
          <cell r="BA205">
            <v>0.62648656646720025</v>
          </cell>
          <cell r="BB205">
            <v>0.15524679909576244</v>
          </cell>
          <cell r="BC205">
            <v>0.70506538776971972</v>
          </cell>
          <cell r="BG205">
            <v>0.64361716417807835</v>
          </cell>
          <cell r="BH205">
            <v>0.67254557506105328</v>
          </cell>
          <cell r="BI205">
            <v>0.66376005502170632</v>
          </cell>
          <cell r="BJ205">
            <v>0.60722834786167179</v>
          </cell>
          <cell r="BK205">
            <v>0.58548326228196623</v>
          </cell>
          <cell r="BL205">
            <v>0.15524679909576244</v>
          </cell>
          <cell r="BM205">
            <v>0.5795176257968262</v>
          </cell>
        </row>
        <row r="207">
          <cell r="F207">
            <v>0.33447380480559807</v>
          </cell>
          <cell r="G207">
            <v>0.35916049384798554</v>
          </cell>
          <cell r="H207">
            <v>0.40283575310287789</v>
          </cell>
          <cell r="I207">
            <v>0.44832781189540033</v>
          </cell>
          <cell r="J207">
            <v>0.43246859661694204</v>
          </cell>
          <cell r="K207">
            <v>1</v>
          </cell>
          <cell r="L207">
            <v>0.28150704674164728</v>
          </cell>
          <cell r="P207">
            <v>0.66552619519440215</v>
          </cell>
          <cell r="Q207">
            <v>0.64083950615201435</v>
          </cell>
          <cell r="R207">
            <v>0.597164246897122</v>
          </cell>
          <cell r="S207">
            <v>0.55167218810459961</v>
          </cell>
          <cell r="T207">
            <v>0.56753140338305785</v>
          </cell>
          <cell r="U207">
            <v>0</v>
          </cell>
          <cell r="V207">
            <v>0.71849295325835261</v>
          </cell>
          <cell r="Z207">
            <v>0.42046606967088596</v>
          </cell>
          <cell r="AA207">
            <v>0.42904160438083161</v>
          </cell>
          <cell r="AB207">
            <v>0.4641043799799518</v>
          </cell>
          <cell r="AC207">
            <v>0.44860608675864055</v>
          </cell>
          <cell r="AD207">
            <v>0.47323291736166995</v>
          </cell>
          <cell r="AE207">
            <v>0</v>
          </cell>
          <cell r="AF207">
            <v>0.45315083619256991</v>
          </cell>
          <cell r="AM207">
            <v>0.23700283917419962</v>
          </cell>
          <cell r="AN207">
            <v>0.22472720465372475</v>
          </cell>
          <cell r="AO207">
            <v>0.27476374894732036</v>
          </cell>
          <cell r="AP207">
            <v>0.34585009986537751</v>
          </cell>
          <cell r="AQ207">
            <v>0.37351343353279975</v>
          </cell>
          <cell r="AR207">
            <v>0.84475320090423756</v>
          </cell>
          <cell r="AS207">
            <v>0.29493461223028028</v>
          </cell>
          <cell r="AW207">
            <v>0.76299716082580038</v>
          </cell>
          <cell r="AX207">
            <v>0.77527279534627525</v>
          </cell>
          <cell r="AY207">
            <v>0.72523625105267964</v>
          </cell>
          <cell r="AZ207">
            <v>0.65414990013462249</v>
          </cell>
          <cell r="BA207">
            <v>0.62648656646720025</v>
          </cell>
          <cell r="BB207">
            <v>0.15524679909576244</v>
          </cell>
          <cell r="BC207">
            <v>0.70506538776971972</v>
          </cell>
          <cell r="BG207">
            <v>0.64361716417807835</v>
          </cell>
          <cell r="BH207">
            <v>0.67254557506105328</v>
          </cell>
          <cell r="BI207">
            <v>0.66376005502170632</v>
          </cell>
          <cell r="BJ207">
            <v>0.60722834786167179</v>
          </cell>
          <cell r="BK207">
            <v>0.58548326228196623</v>
          </cell>
          <cell r="BL207">
            <v>0.15524679909576244</v>
          </cell>
          <cell r="BM207">
            <v>0.5795176257968262</v>
          </cell>
        </row>
        <row r="211">
          <cell r="F211">
            <v>0.6692451392074581</v>
          </cell>
          <cell r="G211">
            <v>0.6455675712951674</v>
          </cell>
          <cell r="H211">
            <v>0.68178282044430905</v>
          </cell>
          <cell r="I211">
            <v>0.67306909289283512</v>
          </cell>
          <cell r="J211">
            <v>0.622058163748898</v>
          </cell>
          <cell r="K211">
            <v>0.64146524210179212</v>
          </cell>
          <cell r="L211">
            <v>0.69868808324396525</v>
          </cell>
          <cell r="P211">
            <v>0.3307548607925419</v>
          </cell>
          <cell r="Q211">
            <v>0.3544324287048326</v>
          </cell>
          <cell r="R211">
            <v>0.31821717955569095</v>
          </cell>
          <cell r="S211">
            <v>0.32693090710716532</v>
          </cell>
          <cell r="T211">
            <v>0.37794183625110156</v>
          </cell>
          <cell r="U211">
            <v>0.35853475789820788</v>
          </cell>
          <cell r="V211">
            <v>0.30131191675603475</v>
          </cell>
          <cell r="Z211">
            <v>0.3307548607925419</v>
          </cell>
          <cell r="AA211">
            <v>0.3544324287048326</v>
          </cell>
          <cell r="AB211">
            <v>0.31821717955569095</v>
          </cell>
          <cell r="AC211">
            <v>0.32693090710716532</v>
          </cell>
          <cell r="AD211">
            <v>0.37794183625110156</v>
          </cell>
          <cell r="AE211">
            <v>0.35853475789820788</v>
          </cell>
          <cell r="AF211">
            <v>0.30131191675603475</v>
          </cell>
          <cell r="AM211">
            <v>0.68066324965826963</v>
          </cell>
          <cell r="AN211">
            <v>0.6663700338571561</v>
          </cell>
          <cell r="AO211">
            <v>0.67343495379783325</v>
          </cell>
          <cell r="AP211">
            <v>0.68535633882751013</v>
          </cell>
          <cell r="AQ211">
            <v>0.66010900736204492</v>
          </cell>
          <cell r="AR211">
            <v>0.67554872494220131</v>
          </cell>
          <cell r="AS211">
            <v>0.68511542877285736</v>
          </cell>
          <cell r="AW211">
            <v>0.31933675034173037</v>
          </cell>
          <cell r="AX211">
            <v>0.3336299661428439</v>
          </cell>
          <cell r="AY211">
            <v>0.32656504620216675</v>
          </cell>
          <cell r="AZ211">
            <v>0.31464366117248987</v>
          </cell>
          <cell r="BA211">
            <v>0.33989099263795508</v>
          </cell>
          <cell r="BB211">
            <v>0.32445127505779869</v>
          </cell>
          <cell r="BC211">
            <v>0.31488457122714264</v>
          </cell>
          <cell r="BG211">
            <v>0.31933675034173037</v>
          </cell>
          <cell r="BH211">
            <v>0.3336299661428439</v>
          </cell>
          <cell r="BI211">
            <v>0.32656504620216675</v>
          </cell>
          <cell r="BJ211">
            <v>0.31464366117248987</v>
          </cell>
          <cell r="BK211">
            <v>0.33989099263795508</v>
          </cell>
          <cell r="BL211">
            <v>0.32445127505779869</v>
          </cell>
          <cell r="BM211">
            <v>0.31488457122714264</v>
          </cell>
        </row>
        <row r="213">
          <cell r="F213">
            <v>0.89528920507818199</v>
          </cell>
          <cell r="G213">
            <v>0.86620524128979159</v>
          </cell>
          <cell r="H213">
            <v>0.90677300576542219</v>
          </cell>
          <cell r="I213">
            <v>0.88847287806444664</v>
          </cell>
          <cell r="J213">
            <v>0.79893979864875453</v>
          </cell>
          <cell r="K213">
            <v>0.86425127560734261</v>
          </cell>
          <cell r="L213">
            <v>0.91729480175356493</v>
          </cell>
          <cell r="P213">
            <v>0.10471079492181801</v>
          </cell>
          <cell r="Q213">
            <v>0.13379475871020841</v>
          </cell>
          <cell r="R213">
            <v>9.3226994234577809E-2</v>
          </cell>
          <cell r="S213">
            <v>0.11152712193555381</v>
          </cell>
          <cell r="T213">
            <v>0.20106020135124503</v>
          </cell>
          <cell r="U213">
            <v>0.13574872439265739</v>
          </cell>
          <cell r="V213">
            <v>8.2705198246435074E-2</v>
          </cell>
          <cell r="Z213">
            <v>0.10471079492181801</v>
          </cell>
          <cell r="AA213">
            <v>0.13379475871020841</v>
          </cell>
          <cell r="AB213">
            <v>9.3226994234577809E-2</v>
          </cell>
          <cell r="AC213">
            <v>0.11152712193555381</v>
          </cell>
          <cell r="AD213">
            <v>0.20106020135124503</v>
          </cell>
          <cell r="AE213">
            <v>0.13574872439265739</v>
          </cell>
          <cell r="AF213">
            <v>8.2705198246435074E-2</v>
          </cell>
          <cell r="AM213">
            <v>0.68066324965826963</v>
          </cell>
          <cell r="AN213">
            <v>0.6663700338571561</v>
          </cell>
          <cell r="AO213">
            <v>0.67343495379783325</v>
          </cell>
          <cell r="AP213">
            <v>0.68535633882751013</v>
          </cell>
          <cell r="AQ213">
            <v>0.66010900736204492</v>
          </cell>
          <cell r="AR213">
            <v>0.67554872494220131</v>
          </cell>
          <cell r="AS213">
            <v>0.68511542877285736</v>
          </cell>
          <cell r="AW213">
            <v>0.31933675034173037</v>
          </cell>
          <cell r="AX213">
            <v>0.3336299661428439</v>
          </cell>
          <cell r="AY213">
            <v>0.32656504620216675</v>
          </cell>
          <cell r="AZ213">
            <v>0.31464366117248987</v>
          </cell>
          <cell r="BA213">
            <v>0.33989099263795508</v>
          </cell>
          <cell r="BB213">
            <v>0.32445127505779869</v>
          </cell>
          <cell r="BC213">
            <v>0.31488457122714264</v>
          </cell>
          <cell r="BG213">
            <v>0.31933675034173037</v>
          </cell>
          <cell r="BH213">
            <v>0.3336299661428439</v>
          </cell>
          <cell r="BI213">
            <v>0.32656504620216675</v>
          </cell>
          <cell r="BJ213">
            <v>0.31464366117248987</v>
          </cell>
          <cell r="BK213">
            <v>0.33989099263795508</v>
          </cell>
          <cell r="BL213">
            <v>0.32445127505779869</v>
          </cell>
          <cell r="BM213">
            <v>0.31488457122714264</v>
          </cell>
        </row>
        <row r="215">
          <cell r="F215">
            <v>1</v>
          </cell>
          <cell r="G215">
            <v>1</v>
          </cell>
          <cell r="H215">
            <v>1</v>
          </cell>
          <cell r="I215">
            <v>1</v>
          </cell>
          <cell r="J215">
            <v>0.95150890733687232</v>
          </cell>
          <cell r="K215">
            <v>1</v>
          </cell>
          <cell r="L215">
            <v>1</v>
          </cell>
          <cell r="P215">
            <v>0</v>
          </cell>
          <cell r="Q215">
            <v>0</v>
          </cell>
          <cell r="R215">
            <v>0</v>
          </cell>
          <cell r="S215">
            <v>0</v>
          </cell>
          <cell r="T215">
            <v>4.8491092663127233E-2</v>
          </cell>
          <cell r="U215">
            <v>0</v>
          </cell>
          <cell r="V215">
            <v>0</v>
          </cell>
          <cell r="Z215">
            <v>0</v>
          </cell>
          <cell r="AA215">
            <v>0</v>
          </cell>
          <cell r="AB215">
            <v>0</v>
          </cell>
          <cell r="AC215">
            <v>0</v>
          </cell>
          <cell r="AD215">
            <v>4.8491092663127233E-2</v>
          </cell>
          <cell r="AE215">
            <v>0</v>
          </cell>
          <cell r="AF215">
            <v>0</v>
          </cell>
          <cell r="AM215">
            <v>0.68066324965826963</v>
          </cell>
          <cell r="AN215">
            <v>0.6663700338571561</v>
          </cell>
          <cell r="AO215">
            <v>0.67343495379783325</v>
          </cell>
          <cell r="AP215">
            <v>0.68535633882751013</v>
          </cell>
          <cell r="AQ215">
            <v>0.66010900736204492</v>
          </cell>
          <cell r="AR215">
            <v>0.67554872494220131</v>
          </cell>
          <cell r="AS215">
            <v>0.68511542877285736</v>
          </cell>
          <cell r="AW215">
            <v>0.31933675034173037</v>
          </cell>
          <cell r="AX215">
            <v>0.3336299661428439</v>
          </cell>
          <cell r="AY215">
            <v>0.32656504620216675</v>
          </cell>
          <cell r="AZ215">
            <v>0.31464366117248987</v>
          </cell>
          <cell r="BA215">
            <v>0.33989099263795508</v>
          </cell>
          <cell r="BB215">
            <v>0.32445127505779869</v>
          </cell>
          <cell r="BC215">
            <v>0.31488457122714264</v>
          </cell>
          <cell r="BG215">
            <v>0.31933675034173037</v>
          </cell>
          <cell r="BH215">
            <v>0.3336299661428439</v>
          </cell>
          <cell r="BI215">
            <v>0.32656504620216675</v>
          </cell>
          <cell r="BJ215">
            <v>0.31464366117248987</v>
          </cell>
          <cell r="BK215">
            <v>0.33989099263795508</v>
          </cell>
          <cell r="BL215">
            <v>0.32445127505779869</v>
          </cell>
          <cell r="BM215">
            <v>0.31488457122714264</v>
          </cell>
        </row>
        <row r="217">
          <cell r="F217">
            <v>1</v>
          </cell>
          <cell r="G217">
            <v>1</v>
          </cell>
          <cell r="H217">
            <v>1</v>
          </cell>
          <cell r="I217">
            <v>1</v>
          </cell>
          <cell r="J217">
            <v>1</v>
          </cell>
          <cell r="K217">
            <v>1</v>
          </cell>
          <cell r="L217">
            <v>1</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0.68066324965826963</v>
          </cell>
          <cell r="AN217">
            <v>0.6663700338571561</v>
          </cell>
          <cell r="AO217">
            <v>0.67343495379783325</v>
          </cell>
          <cell r="AP217">
            <v>0.68535633882751013</v>
          </cell>
          <cell r="AQ217">
            <v>0.66010900736204492</v>
          </cell>
          <cell r="AR217">
            <v>0.67554872494220131</v>
          </cell>
          <cell r="AS217">
            <v>0.68511542877285736</v>
          </cell>
          <cell r="AW217">
            <v>0.31933675034173037</v>
          </cell>
          <cell r="AX217">
            <v>0.3336299661428439</v>
          </cell>
          <cell r="AY217">
            <v>0.32656504620216675</v>
          </cell>
          <cell r="AZ217">
            <v>0.31464366117248987</v>
          </cell>
          <cell r="BA217">
            <v>0.33989099263795508</v>
          </cell>
          <cell r="BB217">
            <v>0.32445127505779869</v>
          </cell>
          <cell r="BC217">
            <v>0.31488457122714264</v>
          </cell>
          <cell r="BG217">
            <v>0.31933675034173037</v>
          </cell>
          <cell r="BH217">
            <v>0.3336299661428439</v>
          </cell>
          <cell r="BI217">
            <v>0.32656504620216675</v>
          </cell>
          <cell r="BJ217">
            <v>0.31464366117248987</v>
          </cell>
          <cell r="BK217">
            <v>0.33989099263795508</v>
          </cell>
          <cell r="BL217">
            <v>0.32445127505779869</v>
          </cell>
          <cell r="BM217">
            <v>0.31488457122714264</v>
          </cell>
        </row>
        <row r="219">
          <cell r="F219">
            <v>1</v>
          </cell>
          <cell r="G219">
            <v>1</v>
          </cell>
          <cell r="H219">
            <v>1</v>
          </cell>
          <cell r="I219">
            <v>1</v>
          </cell>
          <cell r="J219">
            <v>1</v>
          </cell>
          <cell r="K219">
            <v>1</v>
          </cell>
          <cell r="L219">
            <v>1</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0.68066324965826963</v>
          </cell>
          <cell r="AN219">
            <v>0.6663700338571561</v>
          </cell>
          <cell r="AO219">
            <v>0.67343495379783325</v>
          </cell>
          <cell r="AP219">
            <v>0.68535633882751013</v>
          </cell>
          <cell r="AQ219">
            <v>0.66010900736204492</v>
          </cell>
          <cell r="AR219">
            <v>0.67554872494220131</v>
          </cell>
          <cell r="AS219">
            <v>0.68511542877285736</v>
          </cell>
          <cell r="AW219">
            <v>0.31933675034173037</v>
          </cell>
          <cell r="AX219">
            <v>0.3336299661428439</v>
          </cell>
          <cell r="AY219">
            <v>0.32656504620216675</v>
          </cell>
          <cell r="AZ219">
            <v>0.31464366117248987</v>
          </cell>
          <cell r="BA219">
            <v>0.33989099263795508</v>
          </cell>
          <cell r="BB219">
            <v>0.32445127505779869</v>
          </cell>
          <cell r="BC219">
            <v>0.31488457122714264</v>
          </cell>
          <cell r="BG219">
            <v>0.31933675034173037</v>
          </cell>
          <cell r="BH219">
            <v>0.3336299661428439</v>
          </cell>
          <cell r="BI219">
            <v>0.32656504620216675</v>
          </cell>
          <cell r="BJ219">
            <v>0.31464366117248987</v>
          </cell>
          <cell r="BK219">
            <v>0.33989099263795508</v>
          </cell>
          <cell r="BL219">
            <v>0.32445127505779869</v>
          </cell>
          <cell r="BM219">
            <v>0.31488457122714264</v>
          </cell>
        </row>
        <row r="221">
          <cell r="F221">
            <v>1</v>
          </cell>
          <cell r="G221">
            <v>1</v>
          </cell>
          <cell r="H221">
            <v>1</v>
          </cell>
          <cell r="I221">
            <v>1</v>
          </cell>
          <cell r="J221">
            <v>1</v>
          </cell>
          <cell r="K221">
            <v>1</v>
          </cell>
          <cell r="L221">
            <v>1</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0.68066324965826963</v>
          </cell>
          <cell r="AN221">
            <v>0.6663700338571561</v>
          </cell>
          <cell r="AO221">
            <v>0.67343495379783325</v>
          </cell>
          <cell r="AP221">
            <v>0.68535633882751013</v>
          </cell>
          <cell r="AQ221">
            <v>0.66010900736204492</v>
          </cell>
          <cell r="AR221">
            <v>0.67554872494220131</v>
          </cell>
          <cell r="AS221">
            <v>0.68511542877285736</v>
          </cell>
          <cell r="AW221">
            <v>0.31933675034173037</v>
          </cell>
          <cell r="AX221">
            <v>0.3336299661428439</v>
          </cell>
          <cell r="AY221">
            <v>0.32656504620216675</v>
          </cell>
          <cell r="AZ221">
            <v>0.31464366117248987</v>
          </cell>
          <cell r="BA221">
            <v>0.33989099263795508</v>
          </cell>
          <cell r="BB221">
            <v>0.32445127505779869</v>
          </cell>
          <cell r="BC221">
            <v>0.31488457122714264</v>
          </cell>
          <cell r="BG221">
            <v>0.31933675034173037</v>
          </cell>
          <cell r="BH221">
            <v>0.3336299661428439</v>
          </cell>
          <cell r="BI221">
            <v>0.32656504620216675</v>
          </cell>
          <cell r="BJ221">
            <v>0.31464366117248987</v>
          </cell>
          <cell r="BK221">
            <v>0.33989099263795508</v>
          </cell>
          <cell r="BL221">
            <v>0.32445127505779869</v>
          </cell>
          <cell r="BM221">
            <v>0.31488457122714264</v>
          </cell>
        </row>
      </sheetData>
      <sheetData sheetId="20" refreshError="1"/>
      <sheetData sheetId="21" refreshError="1"/>
      <sheetData sheetId="22" refreshError="1"/>
      <sheetData sheetId="23" refreshError="1"/>
      <sheetData sheetId="24">
        <row r="274">
          <cell r="AB274">
            <v>0.57904444415725909</v>
          </cell>
          <cell r="AZ274">
            <v>0.53670249632910405</v>
          </cell>
          <cell r="BX274">
            <v>0.50696952944468343</v>
          </cell>
          <cell r="CV274">
            <v>0.47216105785690921</v>
          </cell>
          <cell r="DT274">
            <v>0.4316209086426267</v>
          </cell>
          <cell r="ER274">
            <v>0.38484283041849981</v>
          </cell>
        </row>
        <row r="275">
          <cell r="AB275">
            <v>0.33064131985060985</v>
          </cell>
          <cell r="AZ275">
            <v>0.33833049815953675</v>
          </cell>
          <cell r="BX275">
            <v>0.34288548823401299</v>
          </cell>
          <cell r="CV275">
            <v>0.34773546590586785</v>
          </cell>
          <cell r="DT275">
            <v>0.35174229100342602</v>
          </cell>
          <cell r="ER275">
            <v>0.35504350665465467</v>
          </cell>
        </row>
        <row r="276">
          <cell r="AB276">
            <v>0.12341559828392414</v>
          </cell>
          <cell r="AZ276">
            <v>0.1350690489209761</v>
          </cell>
          <cell r="BX276">
            <v>0.14396059247643006</v>
          </cell>
          <cell r="CV276">
            <v>0.15420594273080707</v>
          </cell>
          <cell r="DT276">
            <v>0.1657234347287552</v>
          </cell>
          <cell r="ER276">
            <v>0.17811730727993083</v>
          </cell>
        </row>
        <row r="277">
          <cell r="AB277">
            <v>1.1604573176566987E-2</v>
          </cell>
          <cell r="AZ277">
            <v>1.5831506661858338E-2</v>
          </cell>
          <cell r="BX277">
            <v>1.6348029319576667E-2</v>
          </cell>
          <cell r="CV277">
            <v>1.6931497019854559E-2</v>
          </cell>
          <cell r="DT277">
            <v>1.7574583676813516E-2</v>
          </cell>
          <cell r="ER277">
            <v>1.8240406309913353E-2</v>
          </cell>
        </row>
        <row r="278">
          <cell r="AB278">
            <v>1.2483691455157273E-2</v>
          </cell>
          <cell r="AZ278">
            <v>1.2316356137423696E-2</v>
          </cell>
          <cell r="BX278">
            <v>1.1982927771566995E-2</v>
          </cell>
          <cell r="CV278">
            <v>1.1697461222129156E-2</v>
          </cell>
          <cell r="DT278">
            <v>1.144942181907741E-2</v>
          </cell>
          <cell r="ER278">
            <v>1.1231169822540982E-2</v>
          </cell>
        </row>
        <row r="279">
          <cell r="AB279">
            <v>0.58896617765259018</v>
          </cell>
          <cell r="AZ279">
            <v>0.54340433657491394</v>
          </cell>
          <cell r="BX279">
            <v>0.5062266418674779</v>
          </cell>
          <cell r="CV279">
            <v>0.46446779881535843</v>
          </cell>
          <cell r="DT279">
            <v>0.41754999297343504</v>
          </cell>
          <cell r="ER279">
            <v>0.3649814463604078</v>
          </cell>
        </row>
        <row r="280">
          <cell r="AB280">
            <v>0.36125263349842363</v>
          </cell>
          <cell r="AZ280">
            <v>0.36450503043210913</v>
          </cell>
          <cell r="BX280">
            <v>0.36146091340081798</v>
          </cell>
          <cell r="CV280">
            <v>0.35990593662596515</v>
          </cell>
          <cell r="DT280">
            <v>0.35832506493305949</v>
          </cell>
          <cell r="ER280">
            <v>0.35672086511689932</v>
          </cell>
        </row>
        <row r="281">
          <cell r="AB281">
            <v>0.13012623805284476</v>
          </cell>
          <cell r="AZ281">
            <v>0.14087337472973385</v>
          </cell>
          <cell r="BX281">
            <v>0.1457525245273858</v>
          </cell>
          <cell r="CV281">
            <v>0.15150352473616868</v>
          </cell>
          <cell r="DT281">
            <v>0.15797344710270442</v>
          </cell>
          <cell r="ER281">
            <v>0.16481100694319911</v>
          </cell>
        </row>
        <row r="282">
          <cell r="AB282">
            <v>1.505585130759246E-2</v>
          </cell>
          <cell r="AZ282">
            <v>2.5763438089351016E-2</v>
          </cell>
          <cell r="BX282">
            <v>2.6417551873951523E-2</v>
          </cell>
          <cell r="CV282">
            <v>2.7304390913181053E-2</v>
          </cell>
          <cell r="DT282">
            <v>2.8385028404996945E-2</v>
          </cell>
          <cell r="ER282">
            <v>2.9555459401486878E-2</v>
          </cell>
        </row>
        <row r="283">
          <cell r="AB283">
            <v>1.2692792509752441E-2</v>
          </cell>
          <cell r="AZ283">
            <v>1.2305953801792011E-2</v>
          </cell>
          <cell r="BX283">
            <v>1.1818219864257231E-2</v>
          </cell>
          <cell r="CV283">
            <v>1.1420792383899744E-2</v>
          </cell>
          <cell r="DT283">
            <v>1.1088473750002848E-2</v>
          </cell>
          <cell r="ER283">
            <v>1.0804940537409555E-2</v>
          </cell>
        </row>
        <row r="284">
          <cell r="AB284">
            <v>0.56780066291009823</v>
          </cell>
          <cell r="AZ284">
            <v>0.52943916401054203</v>
          </cell>
          <cell r="BX284">
            <v>0.50773748330186985</v>
          </cell>
          <cell r="CV284">
            <v>0.47972848497335308</v>
          </cell>
          <cell r="DT284">
            <v>0.44476054946217741</v>
          </cell>
          <cell r="ER284">
            <v>0.40240963838277649</v>
          </cell>
        </row>
        <row r="285">
          <cell r="AB285">
            <v>0.35734888329149844</v>
          </cell>
          <cell r="AZ285">
            <v>0.36114986296266971</v>
          </cell>
          <cell r="BX285">
            <v>0.35906198634032155</v>
          </cell>
          <cell r="CV285">
            <v>0.35831972446050114</v>
          </cell>
          <cell r="DT285">
            <v>0.35745811830689833</v>
          </cell>
          <cell r="ER285">
            <v>0.35649741985854572</v>
          </cell>
        </row>
        <row r="286">
          <cell r="AB286">
            <v>0.11951770441031677</v>
          </cell>
          <cell r="AZ286">
            <v>0.13243155571748577</v>
          </cell>
          <cell r="BX286">
            <v>0.1433234781830173</v>
          </cell>
          <cell r="CV286">
            <v>0.15494926374720633</v>
          </cell>
          <cell r="DT286">
            <v>0.16733203305235422</v>
          </cell>
          <cell r="ER286">
            <v>0.18010901105372337</v>
          </cell>
        </row>
        <row r="287">
          <cell r="AB287">
            <v>1.3457359981105792E-2</v>
          </cell>
          <cell r="AZ287">
            <v>2.1397282091482825E-2</v>
          </cell>
          <cell r="BX287">
            <v>2.2265695391044539E-2</v>
          </cell>
          <cell r="CV287">
            <v>2.3253011291880239E-2</v>
          </cell>
          <cell r="DT287">
            <v>2.43554943066643E-2</v>
          </cell>
          <cell r="ER287">
            <v>2.5507172737179642E-2</v>
          </cell>
        </row>
        <row r="288">
          <cell r="AB288">
            <v>1.6173258861578242E-2</v>
          </cell>
          <cell r="AZ288">
            <v>1.5620402947011692E-2</v>
          </cell>
          <cell r="BX288">
            <v>1.4953267812718501E-2</v>
          </cell>
          <cell r="CV288">
            <v>1.4410742470028179E-2</v>
          </cell>
          <cell r="DT288">
            <v>1.3957898046344563E-2</v>
          </cell>
          <cell r="ER288">
            <v>1.357214375273838E-2</v>
          </cell>
        </row>
        <row r="289">
          <cell r="AB289">
            <v>0.57880320613590408</v>
          </cell>
          <cell r="AZ289">
            <v>0.53676984220283974</v>
          </cell>
          <cell r="BX289">
            <v>0.50693912572850275</v>
          </cell>
          <cell r="CV289">
            <v>0.47163188490551478</v>
          </cell>
          <cell r="DT289">
            <v>0.4302986156043323</v>
          </cell>
          <cell r="ER289">
            <v>0.3825236411862914</v>
          </cell>
        </row>
        <row r="290">
          <cell r="AB290">
            <v>0.33003431353950224</v>
          </cell>
          <cell r="AZ290">
            <v>0.33434929170074851</v>
          </cell>
          <cell r="BX290">
            <v>0.33751587303278147</v>
          </cell>
          <cell r="CV290">
            <v>0.3424754202683839</v>
          </cell>
          <cell r="DT290">
            <v>0.34790602242969271</v>
          </cell>
          <cell r="ER290">
            <v>0.35379885200321914</v>
          </cell>
        </row>
        <row r="291">
          <cell r="AB291">
            <v>0.12404321260840218</v>
          </cell>
          <cell r="AZ291">
            <v>0.13562400576891531</v>
          </cell>
          <cell r="BX291">
            <v>0.14413945451288745</v>
          </cell>
          <cell r="CV291">
            <v>0.1539218170906973</v>
          </cell>
          <cell r="DT291">
            <v>0.16486264910699508</v>
          </cell>
          <cell r="ER291">
            <v>0.17655604922091211</v>
          </cell>
        </row>
        <row r="292">
          <cell r="AB292">
            <v>1.1693542518665972E-2</v>
          </cell>
          <cell r="AZ292">
            <v>1.6164194204241009E-2</v>
          </cell>
          <cell r="BX292">
            <v>1.6566304360217176E-2</v>
          </cell>
          <cell r="CV292">
            <v>1.7062617847665926E-2</v>
          </cell>
          <cell r="DT292">
            <v>1.7634457444992205E-2</v>
          </cell>
          <cell r="ER292">
            <v>1.8237901102869644E-2</v>
          </cell>
        </row>
        <row r="293">
          <cell r="AB293">
            <v>1.2491196866317963E-2</v>
          </cell>
          <cell r="AZ293">
            <v>1.2113194648131285E-2</v>
          </cell>
          <cell r="BX293">
            <v>1.1635274297565426E-2</v>
          </cell>
          <cell r="CV293">
            <v>1.1245805563684864E-2</v>
          </cell>
          <cell r="DT293">
            <v>1.0920113680338437E-2</v>
          </cell>
          <cell r="ER293">
            <v>1.064221274714139E-2</v>
          </cell>
        </row>
        <row r="294">
          <cell r="AB294">
            <v>0.5788190368091255</v>
          </cell>
          <cell r="AZ294">
            <v>0.53641709740448751</v>
          </cell>
          <cell r="BX294">
            <v>0.50701450451507801</v>
          </cell>
          <cell r="CV294">
            <v>0.47275290689375499</v>
          </cell>
          <cell r="DT294">
            <v>0.43291556539400222</v>
          </cell>
          <cell r="ER294">
            <v>0.38694756636093786</v>
          </cell>
        </row>
        <row r="295">
          <cell r="AB295">
            <v>0.32461789364722027</v>
          </cell>
          <cell r="AZ295">
            <v>0.33431576804056906</v>
          </cell>
          <cell r="BX295">
            <v>0.34086612184978288</v>
          </cell>
          <cell r="CV295">
            <v>0.34696501545578778</v>
          </cell>
          <cell r="DT295">
            <v>0.35162698540393977</v>
          </cell>
          <cell r="ER295">
            <v>0.35509118066979029</v>
          </cell>
        </row>
        <row r="296">
          <cell r="AB296">
            <v>0.12285962839571767</v>
          </cell>
          <cell r="AZ296">
            <v>0.13460237916161874</v>
          </cell>
          <cell r="BX296">
            <v>0.14381609620914426</v>
          </cell>
          <cell r="CV296">
            <v>0.15442900459090247</v>
          </cell>
          <cell r="DT296">
            <v>0.16638651872561358</v>
          </cell>
          <cell r="ER296">
            <v>0.17930642252381584</v>
          </cell>
        </row>
        <row r="297">
          <cell r="AB297">
            <v>1.1305781305242487E-2</v>
          </cell>
          <cell r="AZ297">
            <v>1.496158284131952E-2</v>
          </cell>
          <cell r="BX297">
            <v>1.5382881459488105E-2</v>
          </cell>
          <cell r="CV297">
            <v>1.5863937083035348E-2</v>
          </cell>
          <cell r="DT297">
            <v>1.6395290976619563E-2</v>
          </cell>
          <cell r="ER297">
            <v>1.6944006147992813E-2</v>
          </cell>
        </row>
        <row r="298">
          <cell r="AB298">
            <v>1.2441275145264514E-2</v>
          </cell>
          <cell r="AZ298">
            <v>1.2274066638160046E-2</v>
          </cell>
          <cell r="BX298">
            <v>1.1941853043635041E-2</v>
          </cell>
          <cell r="CV298">
            <v>1.1657659346356652E-2</v>
          </cell>
          <cell r="DT298">
            <v>1.1410854992271074E-2</v>
          </cell>
          <cell r="ER298">
            <v>1.119376532878422E-2</v>
          </cell>
        </row>
        <row r="299">
          <cell r="AB299">
            <v>0.53316252605086334</v>
          </cell>
          <cell r="AZ299">
            <v>0.50473717707587584</v>
          </cell>
          <cell r="BX299">
            <v>0.51061037248180474</v>
          </cell>
          <cell r="CV299">
            <v>0.5107976058625695</v>
          </cell>
          <cell r="DT299">
            <v>0.50388942765225009</v>
          </cell>
          <cell r="ER299">
            <v>0.48901092175336591</v>
          </cell>
        </row>
        <row r="300">
          <cell r="AB300">
            <v>0.31373948652618483</v>
          </cell>
          <cell r="AZ300">
            <v>0.32224610432396389</v>
          </cell>
          <cell r="BX300">
            <v>0.33033250707311823</v>
          </cell>
          <cell r="CV300">
            <v>0.33877288976829201</v>
          </cell>
          <cell r="DT300">
            <v>0.34649756422503769</v>
          </cell>
          <cell r="ER300">
            <v>0.35360604674060891</v>
          </cell>
        </row>
        <row r="301">
          <cell r="AB301">
            <v>0.12330275359834163</v>
          </cell>
          <cell r="AZ301">
            <v>0.13550143149630925</v>
          </cell>
          <cell r="BX301">
            <v>0.1442208815471652</v>
          </cell>
          <cell r="CV301">
            <v>0.15365899464523874</v>
          </cell>
          <cell r="DT301">
            <v>0.16378651178121414</v>
          </cell>
          <cell r="ER301">
            <v>0.17425341116351062</v>
          </cell>
        </row>
        <row r="302">
          <cell r="AB302">
            <v>1.1608220442605729E-2</v>
          </cell>
          <cell r="AZ302">
            <v>1.5824232952614543E-2</v>
          </cell>
          <cell r="BX302">
            <v>1.6666757209161758E-2</v>
          </cell>
          <cell r="CV302">
            <v>1.7545066102425025E-2</v>
          </cell>
          <cell r="DT302">
            <v>1.8470287797967447E-2</v>
          </cell>
          <cell r="ER302">
            <v>1.9412907796459201E-2</v>
          </cell>
        </row>
        <row r="303">
          <cell r="AB303">
            <v>1.1271654710972761E-2</v>
          </cell>
          <cell r="AZ303">
            <v>1.0945278348338087E-2</v>
          </cell>
          <cell r="BX303">
            <v>1.0525354182828107E-2</v>
          </cell>
          <cell r="CV303">
            <v>1.0182964088383097E-2</v>
          </cell>
          <cell r="DT303">
            <v>9.8965041647556765E-3</v>
          </cell>
          <cell r="ER303">
            <v>9.6519724449099474E-3</v>
          </cell>
        </row>
      </sheetData>
      <sheetData sheetId="25">
        <row r="275">
          <cell r="AB275">
            <v>0.618225950720104</v>
          </cell>
          <cell r="AZ275">
            <v>0.62235000697346388</v>
          </cell>
          <cell r="BX275">
            <v>0.63938680370174483</v>
          </cell>
          <cell r="CV275">
            <v>0.65573793316109341</v>
          </cell>
          <cell r="DT275">
            <v>0.67159223837760995</v>
          </cell>
          <cell r="ER275">
            <v>0.68709007785980847</v>
          </cell>
        </row>
        <row r="276">
          <cell r="AB276">
            <v>0.31712621556672466</v>
          </cell>
          <cell r="AZ276">
            <v>0.33776061014583386</v>
          </cell>
          <cell r="BX276">
            <v>0.3406890470454606</v>
          </cell>
          <cell r="CV276">
            <v>0.34304547649760819</v>
          </cell>
          <cell r="DT276">
            <v>0.34495326515574665</v>
          </cell>
          <cell r="ER276">
            <v>0.34650070517362264</v>
          </cell>
        </row>
        <row r="277">
          <cell r="AB277">
            <v>9.6135249015774429E-2</v>
          </cell>
          <cell r="AZ277">
            <v>9.5755436464725813E-2</v>
          </cell>
          <cell r="BX277">
            <v>9.5210632619212102E-2</v>
          </cell>
          <cell r="CV277">
            <v>9.4960401789499091E-2</v>
          </cell>
          <cell r="DT277">
            <v>9.4920647695418595E-2</v>
          </cell>
          <cell r="ER277">
            <v>9.503730926103833E-2</v>
          </cell>
        </row>
        <row r="278">
          <cell r="AB278">
            <v>2.4283452525580052E-2</v>
          </cell>
          <cell r="AZ278">
            <v>2.7200239586749643E-2</v>
          </cell>
          <cell r="BX278">
            <v>2.6324288742839153E-2</v>
          </cell>
          <cell r="CV278">
            <v>2.5662680883626037E-2</v>
          </cell>
          <cell r="DT278">
            <v>2.5143153524329991E-2</v>
          </cell>
          <cell r="ER278">
            <v>2.472299857771228E-2</v>
          </cell>
        </row>
        <row r="279">
          <cell r="AB279">
            <v>1.3746646800476913E-2</v>
          </cell>
          <cell r="AZ279">
            <v>1.4015690087353715E-2</v>
          </cell>
          <cell r="BX279">
            <v>1.4006414229817491E-2</v>
          </cell>
          <cell r="CV279">
            <v>1.3983044972119619E-2</v>
          </cell>
          <cell r="DT279">
            <v>1.3952003756028867E-2</v>
          </cell>
          <cell r="ER279">
            <v>1.3916850601498755E-2</v>
          </cell>
        </row>
        <row r="280">
          <cell r="AB280">
            <v>0.62909754344794544</v>
          </cell>
          <cell r="AZ280">
            <v>0.63200876539843209</v>
          </cell>
          <cell r="BX280">
            <v>0.64334502789012649</v>
          </cell>
          <cell r="CV280">
            <v>0.65403647577730972</v>
          </cell>
          <cell r="DT280">
            <v>0.6642091010367549</v>
          </cell>
          <cell r="ER280">
            <v>0.67395521175501405</v>
          </cell>
        </row>
        <row r="281">
          <cell r="AB281">
            <v>0.35875109639419001</v>
          </cell>
          <cell r="AZ281">
            <v>0.37510331785481626</v>
          </cell>
          <cell r="BX281">
            <v>0.37009910644029431</v>
          </cell>
          <cell r="CV281">
            <v>0.36580839963601997</v>
          </cell>
          <cell r="DT281">
            <v>0.36206313041550903</v>
          </cell>
          <cell r="ER281">
            <v>0.35874734585223172</v>
          </cell>
        </row>
        <row r="282">
          <cell r="AB282">
            <v>9.5009446572872525E-2</v>
          </cell>
          <cell r="AZ282">
            <v>9.4504641972228867E-2</v>
          </cell>
          <cell r="BX282">
            <v>9.2150703023193836E-2</v>
          </cell>
          <cell r="CV282">
            <v>9.0175903658389331E-2</v>
          </cell>
          <cell r="DT282">
            <v>8.8483994722471523E-2</v>
          </cell>
          <cell r="ER282">
            <v>8.7010240405268127E-2</v>
          </cell>
        </row>
        <row r="283">
          <cell r="AB283">
            <v>2.7843556653630683E-2</v>
          </cell>
          <cell r="AZ283">
            <v>3.5038990114971275E-2</v>
          </cell>
          <cell r="BX283">
            <v>3.2344085757918244E-2</v>
          </cell>
          <cell r="CV283">
            <v>3.0295472724111663E-2</v>
          </cell>
          <cell r="DT283">
            <v>2.8674948119191499E-2</v>
          </cell>
          <cell r="ER283">
            <v>2.735405449362404E-2</v>
          </cell>
        </row>
        <row r="284">
          <cell r="AB284">
            <v>1.3559268879434101E-2</v>
          </cell>
          <cell r="AZ284">
            <v>1.3614518502892166E-2</v>
          </cell>
          <cell r="BX284">
            <v>1.3452135565958333E-2</v>
          </cell>
          <cell r="CV284">
            <v>1.3312534328456083E-2</v>
          </cell>
          <cell r="DT284">
            <v>1.3190398276095722E-2</v>
          </cell>
          <cell r="ER284">
            <v>1.3082048718870219E-2</v>
          </cell>
        </row>
        <row r="285">
          <cell r="AB285">
            <v>0.60590574372224437</v>
          </cell>
          <cell r="AZ285">
            <v>0.6118820206216391</v>
          </cell>
          <cell r="BX285">
            <v>0.6352950223523911</v>
          </cell>
          <cell r="CV285">
            <v>0.65741156129111955</v>
          </cell>
          <cell r="DT285">
            <v>0.67848672734058946</v>
          </cell>
          <cell r="ER285">
            <v>0.69870747923649656</v>
          </cell>
        </row>
        <row r="286">
          <cell r="AB286">
            <v>0.35344282576546249</v>
          </cell>
          <cell r="AZ286">
            <v>0.37031656419590747</v>
          </cell>
          <cell r="BX286">
            <v>0.36630093833918653</v>
          </cell>
          <cell r="CV286">
            <v>0.36284164293169219</v>
          </cell>
          <cell r="DT286">
            <v>0.35980977337794634</v>
          </cell>
          <cell r="ER286">
            <v>0.35711593917799506</v>
          </cell>
        </row>
        <row r="287">
          <cell r="AB287">
            <v>9.6789174512625475E-2</v>
          </cell>
          <cell r="AZ287">
            <v>9.6323799110383301E-2</v>
          </cell>
          <cell r="BX287">
            <v>9.6298578382233602E-2</v>
          </cell>
          <cell r="CV287">
            <v>9.6276415086047909E-2</v>
          </cell>
          <cell r="DT287">
            <v>9.6256648432641437E-2</v>
          </cell>
          <cell r="ER287">
            <v>9.623881102546171E-2</v>
          </cell>
        </row>
        <row r="288">
          <cell r="AB288">
            <v>2.6102095903084779E-2</v>
          </cell>
          <cell r="AZ288">
            <v>3.1529219102646305E-2</v>
          </cell>
          <cell r="BX288">
            <v>2.9824548300095302E-2</v>
          </cell>
          <cell r="CV288">
            <v>2.8471158588978421E-2</v>
          </cell>
          <cell r="DT288">
            <v>2.7363248328617952E-2</v>
          </cell>
          <cell r="ER288">
            <v>2.6434622420334192E-2</v>
          </cell>
        </row>
        <row r="289">
          <cell r="AB289">
            <v>1.7344657849904289E-2</v>
          </cell>
          <cell r="AZ289">
            <v>1.7347555412409666E-2</v>
          </cell>
          <cell r="BX289">
            <v>1.7084774149418516E-2</v>
          </cell>
          <cell r="CV289">
            <v>1.6860225772589377E-2</v>
          </cell>
          <cell r="DT289">
            <v>1.666479693848457E-2</v>
          </cell>
          <cell r="ER289">
            <v>1.6492223989547899E-2</v>
          </cell>
        </row>
        <row r="290">
          <cell r="AB290">
            <v>0.61796161772628988</v>
          </cell>
          <cell r="AZ290">
            <v>0.62244706651255688</v>
          </cell>
          <cell r="BX290">
            <v>0.63954879957904354</v>
          </cell>
          <cell r="CV290">
            <v>0.65562090015588914</v>
          </cell>
          <cell r="DT290">
            <v>0.6708984192022196</v>
          </cell>
          <cell r="ER290">
            <v>0.68555633580297903</v>
          </cell>
        </row>
        <row r="291">
          <cell r="AB291">
            <v>0.31630081598890614</v>
          </cell>
          <cell r="AZ291">
            <v>0.3320806985595845</v>
          </cell>
          <cell r="BX291">
            <v>0.33218745418405843</v>
          </cell>
          <cell r="CV291">
            <v>0.33320740060849219</v>
          </cell>
          <cell r="DT291">
            <v>0.33498208293097731</v>
          </cell>
          <cell r="ER291">
            <v>0.337413298618502</v>
          </cell>
        </row>
        <row r="292">
          <cell r="AB292">
            <v>9.6029958050377964E-2</v>
          </cell>
          <cell r="AZ292">
            <v>9.563584687037037E-2</v>
          </cell>
          <cell r="BX292">
            <v>9.4905205168060489E-2</v>
          </cell>
          <cell r="CV292">
            <v>9.4457371319452491E-2</v>
          </cell>
          <cell r="DT292">
            <v>9.420573322087826E-2</v>
          </cell>
          <cell r="ER292">
            <v>9.409547527080632E-2</v>
          </cell>
        </row>
        <row r="293">
          <cell r="AB293">
            <v>2.4559536726508121E-2</v>
          </cell>
          <cell r="AZ293">
            <v>2.7634191632499402E-2</v>
          </cell>
          <cell r="BX293">
            <v>2.6574727490084164E-2</v>
          </cell>
          <cell r="CV293">
            <v>2.5774915452341788E-2</v>
          </cell>
          <cell r="DT293">
            <v>2.5143937410106138E-2</v>
          </cell>
          <cell r="ER293">
            <v>2.4629686519892127E-2</v>
          </cell>
        </row>
        <row r="294">
          <cell r="AB294">
            <v>1.3734966002965931E-2</v>
          </cell>
          <cell r="AZ294">
            <v>1.378843114078475E-2</v>
          </cell>
          <cell r="BX294">
            <v>1.3621898501600381E-2</v>
          </cell>
          <cell r="CV294">
            <v>1.3478770303271211E-2</v>
          </cell>
          <cell r="DT294">
            <v>1.3353579279594565E-2</v>
          </cell>
          <cell r="ER294">
            <v>1.324254359610443E-2</v>
          </cell>
        </row>
        <row r="295">
          <cell r="AB295">
            <v>0.61797896395232532</v>
          </cell>
          <cell r="AZ295">
            <v>0.62193868722149948</v>
          </cell>
          <cell r="BX295">
            <v>0.63914716931159987</v>
          </cell>
          <cell r="CV295">
            <v>0.65586882774145105</v>
          </cell>
          <cell r="DT295">
            <v>0.67227155654207016</v>
          </cell>
          <cell r="ER295">
            <v>0.68848199620291151</v>
          </cell>
        </row>
        <row r="296">
          <cell r="AB296">
            <v>0.30893563607138719</v>
          </cell>
          <cell r="AZ296">
            <v>0.33203287099077133</v>
          </cell>
          <cell r="BX296">
            <v>0.33749182895936952</v>
          </cell>
          <cell r="CV296">
            <v>0.34160447189059956</v>
          </cell>
          <cell r="DT296">
            <v>0.34465356425579269</v>
          </cell>
          <cell r="ER296">
            <v>0.34684878016547116</v>
          </cell>
        </row>
        <row r="297">
          <cell r="AB297">
            <v>9.6228520638134737E-2</v>
          </cell>
          <cell r="AZ297">
            <v>9.585600076522359E-2</v>
          </cell>
          <cell r="BX297">
            <v>9.5457376576130501E-2</v>
          </cell>
          <cell r="CV297">
            <v>9.5355321840677715E-2</v>
          </cell>
          <cell r="DT297">
            <v>9.5471363617253877E-2</v>
          </cell>
          <cell r="ER297">
            <v>9.5754646890474041E-2</v>
          </cell>
        </row>
        <row r="298">
          <cell r="AB298">
            <v>2.4043847046247735E-2</v>
          </cell>
          <cell r="AZ298">
            <v>2.6566997616322474E-2</v>
          </cell>
          <cell r="BX298">
            <v>2.5781557641948498E-2</v>
          </cell>
          <cell r="CV298">
            <v>2.5200476941410851E-2</v>
          </cell>
          <cell r="DT298">
            <v>2.475292489265455E-2</v>
          </cell>
          <cell r="ER298">
            <v>2.4397593472377355E-2</v>
          </cell>
        </row>
        <row r="299">
          <cell r="AB299">
            <v>1.381481495609225E-2</v>
          </cell>
          <cell r="AZ299">
            <v>1.407684853824008E-2</v>
          </cell>
          <cell r="BX299">
            <v>1.4061502438751186E-2</v>
          </cell>
          <cell r="CV299">
            <v>1.4033462881924095E-2</v>
          </cell>
          <cell r="DT299">
            <v>1.3998703484704226E-2</v>
          </cell>
          <cell r="ER299">
            <v>1.3960510670199613E-2</v>
          </cell>
        </row>
        <row r="300">
          <cell r="AB300">
            <v>0.56795151758201945</v>
          </cell>
          <cell r="AZ300">
            <v>0.57628127281691077</v>
          </cell>
          <cell r="BX300">
            <v>0.61998780792119657</v>
          </cell>
          <cell r="CV300">
            <v>0.66428287354761728</v>
          </cell>
          <cell r="DT300">
            <v>0.70951218714373909</v>
          </cell>
          <cell r="ER300">
            <v>0.75597923120750876</v>
          </cell>
        </row>
        <row r="301">
          <cell r="AB301">
            <v>0.29414331434304192</v>
          </cell>
          <cell r="AZ301">
            <v>0.31481331116745431</v>
          </cell>
          <cell r="BX301">
            <v>0.32081418990443061</v>
          </cell>
          <cell r="CV301">
            <v>0.32628240821259047</v>
          </cell>
          <cell r="DT301">
            <v>0.33132123564026777</v>
          </cell>
          <cell r="ER301">
            <v>0.33600559905679228</v>
          </cell>
        </row>
        <row r="302">
          <cell r="AB302">
            <v>9.6154180269287098E-2</v>
          </cell>
          <cell r="AZ302">
            <v>9.5662260829570633E-2</v>
          </cell>
          <cell r="BX302">
            <v>9.4766159163515037E-2</v>
          </cell>
          <cell r="CV302">
            <v>9.3992057107659649E-2</v>
          </cell>
          <cell r="DT302">
            <v>9.3311961146455388E-2</v>
          </cell>
          <cell r="ER302">
            <v>9.2706401390844684E-2</v>
          </cell>
        </row>
        <row r="303">
          <cell r="AB303">
            <v>2.397440929057355E-2</v>
          </cell>
          <cell r="AZ303">
            <v>2.6972877927947166E-2</v>
          </cell>
          <cell r="BX303">
            <v>2.6381609387879257E-2</v>
          </cell>
          <cell r="CV303">
            <v>2.5882772341217868E-2</v>
          </cell>
          <cell r="DT303">
            <v>2.5453344491922901E-2</v>
          </cell>
          <cell r="ER303">
            <v>2.5077735507580717E-2</v>
          </cell>
        </row>
        <row r="304">
          <cell r="AB304">
            <v>1.2200728020794194E-2</v>
          </cell>
          <cell r="AZ304">
            <v>1.2267643394029146E-2</v>
          </cell>
          <cell r="BX304">
            <v>1.2135644329640833E-2</v>
          </cell>
          <cell r="CV304">
            <v>1.2021914661319574E-2</v>
          </cell>
          <cell r="DT304">
            <v>1.1922223619803851E-2</v>
          </cell>
          <cell r="ER304">
            <v>1.1833636828801839E-2</v>
          </cell>
        </row>
      </sheetData>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refreshError="1"/>
      <sheetData sheetId="1">
        <row r="58">
          <cell r="E58">
            <v>0.61601513240857508</v>
          </cell>
          <cell r="K58">
            <v>0.73520249221183798</v>
          </cell>
        </row>
        <row r="71">
          <cell r="E71">
            <v>0.61601513240857508</v>
          </cell>
          <cell r="K71">
            <v>0.73520249221183798</v>
          </cell>
        </row>
        <row r="72">
          <cell r="E72">
            <v>0.61601513240857508</v>
          </cell>
          <cell r="K72">
            <v>0.73520249221183798</v>
          </cell>
        </row>
      </sheetData>
      <sheetData sheetId="2">
        <row r="281">
          <cell r="F281">
            <v>1</v>
          </cell>
          <cell r="G281">
            <v>0.92071948194199627</v>
          </cell>
          <cell r="H281">
            <v>0.92071948194199627</v>
          </cell>
          <cell r="I281">
            <v>0.92071948194199627</v>
          </cell>
          <cell r="J281">
            <v>0.89739540433279175</v>
          </cell>
          <cell r="K281">
            <v>0.72589279866372591</v>
          </cell>
          <cell r="L281">
            <v>0.20463766087884991</v>
          </cell>
          <cell r="O281">
            <v>1</v>
          </cell>
          <cell r="P281">
            <v>0.8227152433169207</v>
          </cell>
          <cell r="Q281">
            <v>0.76362197544012123</v>
          </cell>
          <cell r="R281">
            <v>0.76362197544012123</v>
          </cell>
          <cell r="S281">
            <v>0.76362197544012123</v>
          </cell>
          <cell r="T281">
            <v>0.51845398072969595</v>
          </cell>
          <cell r="U281">
            <v>-0.11896508268309867</v>
          </cell>
        </row>
        <row r="282">
          <cell r="F282">
            <v>1</v>
          </cell>
          <cell r="G282">
            <v>0.89158212557304151</v>
          </cell>
          <cell r="H282">
            <v>0.86426964617612989</v>
          </cell>
          <cell r="I282">
            <v>0.86426964617612989</v>
          </cell>
          <cell r="J282">
            <v>0.74228651477637597</v>
          </cell>
          <cell r="K282">
            <v>0.60945214362916977</v>
          </cell>
          <cell r="L282">
            <v>0.34849886946781783</v>
          </cell>
          <cell r="O282">
            <v>1</v>
          </cell>
          <cell r="P282">
            <v>0.85673448676215336</v>
          </cell>
          <cell r="Q282">
            <v>0.72597686299328357</v>
          </cell>
          <cell r="R282">
            <v>0.72597686299328357</v>
          </cell>
          <cell r="S282">
            <v>0.71925360277816774</v>
          </cell>
          <cell r="T282">
            <v>0.52399401253761579</v>
          </cell>
          <cell r="U282">
            <v>0.22594993881915493</v>
          </cell>
        </row>
        <row r="283">
          <cell r="F283">
            <v>1</v>
          </cell>
          <cell r="G283">
            <v>0.77215919866142324</v>
          </cell>
          <cell r="H283">
            <v>0.70851987376562153</v>
          </cell>
          <cell r="I283">
            <v>0.62360920643282103</v>
          </cell>
          <cell r="J283">
            <v>0.47545958577836245</v>
          </cell>
          <cell r="K283">
            <v>0.29633911570959631</v>
          </cell>
          <cell r="L283">
            <v>0.1151005440444169</v>
          </cell>
          <cell r="O283">
            <v>1</v>
          </cell>
          <cell r="P283">
            <v>0.74197922523254389</v>
          </cell>
          <cell r="Q283">
            <v>0.59514879135294763</v>
          </cell>
          <cell r="R283">
            <v>0.58893194849560715</v>
          </cell>
          <cell r="S283">
            <v>0.46070622763438945</v>
          </cell>
          <cell r="T283">
            <v>0.25478607949076737</v>
          </cell>
          <cell r="U283">
            <v>7.4625667866876882E-2</v>
          </cell>
        </row>
        <row r="284">
          <cell r="F284">
            <v>1</v>
          </cell>
          <cell r="G284">
            <v>0.72390338405981014</v>
          </cell>
          <cell r="H284">
            <v>0.6179596632344132</v>
          </cell>
          <cell r="I284">
            <v>0.49828834720276732</v>
          </cell>
          <cell r="J284">
            <v>0.34490838608278152</v>
          </cell>
          <cell r="K284">
            <v>0.17151753957881924</v>
          </cell>
          <cell r="L284">
            <v>4.4399249295192171E-2</v>
          </cell>
          <cell r="O284">
            <v>1</v>
          </cell>
          <cell r="P284">
            <v>0.6956094973407575</v>
          </cell>
          <cell r="Q284">
            <v>0.51907922458713773</v>
          </cell>
          <cell r="R284">
            <v>0.4705798506558681</v>
          </cell>
          <cell r="S284">
            <v>0.33420598970894733</v>
          </cell>
          <cell r="T284">
            <v>0.14746713868180295</v>
          </cell>
          <cell r="U284">
            <v>2.878634205380539E-2</v>
          </cell>
        </row>
        <row r="285">
          <cell r="F285">
            <v>1</v>
          </cell>
          <cell r="G285">
            <v>0.66455889915398003</v>
          </cell>
          <cell r="H285">
            <v>0.46300159616578379</v>
          </cell>
          <cell r="I285">
            <v>0.347086414936568</v>
          </cell>
          <cell r="J285">
            <v>0.18744608958999393</v>
          </cell>
          <cell r="K285">
            <v>5.6430754039737921E-2</v>
          </cell>
          <cell r="L285">
            <v>9.6805241518838295E-3</v>
          </cell>
          <cell r="O285">
            <v>1</v>
          </cell>
          <cell r="P285">
            <v>0.63858450170697567</v>
          </cell>
          <cell r="Q285">
            <v>0.38891617660354483</v>
          </cell>
          <cell r="R285">
            <v>0.32778585777175845</v>
          </cell>
          <cell r="S285">
            <v>0.18162969767125453</v>
          </cell>
          <cell r="T285">
            <v>4.8517964123853313E-2</v>
          </cell>
          <cell r="U285">
            <v>6.2763871894209724E-3</v>
          </cell>
        </row>
      </sheetData>
      <sheetData sheetId="3">
        <row r="270">
          <cell r="F270">
            <v>1</v>
          </cell>
          <cell r="G270">
            <v>0.2762351611424454</v>
          </cell>
          <cell r="H270">
            <v>0.24311961026916923</v>
          </cell>
          <cell r="I270">
            <v>0.15346441597172963</v>
          </cell>
          <cell r="J270">
            <v>7.7893940179428883E-2</v>
          </cell>
          <cell r="K270">
            <v>0</v>
          </cell>
          <cell r="L270">
            <v>0</v>
          </cell>
          <cell r="Q270">
            <v>1</v>
          </cell>
          <cell r="R270">
            <v>1.0162992335205845E-2</v>
          </cell>
          <cell r="S270">
            <v>0</v>
          </cell>
          <cell r="T270">
            <v>0</v>
          </cell>
          <cell r="U270">
            <v>0</v>
          </cell>
          <cell r="V270">
            <v>0</v>
          </cell>
          <cell r="W270">
            <v>0</v>
          </cell>
        </row>
        <row r="271">
          <cell r="F271">
            <v>1</v>
          </cell>
          <cell r="G271">
            <v>0.70830953303142752</v>
          </cell>
          <cell r="H271">
            <v>0.70830953303142752</v>
          </cell>
          <cell r="I271">
            <v>0.70830953303142752</v>
          </cell>
          <cell r="J271">
            <v>0.70830953303142752</v>
          </cell>
          <cell r="K271">
            <v>0.70830953303142752</v>
          </cell>
          <cell r="L271">
            <v>0.70830953303142752</v>
          </cell>
          <cell r="Q271">
            <v>1</v>
          </cell>
          <cell r="R271">
            <v>0.64315223686920198</v>
          </cell>
          <cell r="S271">
            <v>0.64315223686920198</v>
          </cell>
          <cell r="T271">
            <v>0.64315223686920198</v>
          </cell>
          <cell r="U271">
            <v>0.64315223686920198</v>
          </cell>
          <cell r="V271">
            <v>0.64315223686920198</v>
          </cell>
          <cell r="W271">
            <v>0.64315223686920198</v>
          </cell>
        </row>
        <row r="272">
          <cell r="F272">
            <v>1</v>
          </cell>
          <cell r="G272">
            <v>0.59383264783406831</v>
          </cell>
          <cell r="H272">
            <v>0.54514743195766735</v>
          </cell>
          <cell r="I272">
            <v>0.42671691678342333</v>
          </cell>
          <cell r="J272">
            <v>0.36313707625470831</v>
          </cell>
          <cell r="K272">
            <v>0.29228268869686552</v>
          </cell>
          <cell r="L272">
            <v>0.29228268869686552</v>
          </cell>
          <cell r="Q272">
            <v>1</v>
          </cell>
          <cell r="R272">
            <v>0.53920606453774234</v>
          </cell>
          <cell r="S272">
            <v>0.49672861670175089</v>
          </cell>
          <cell r="T272">
            <v>0.39985780721326175</v>
          </cell>
          <cell r="U272">
            <v>0.38516072348714508</v>
          </cell>
          <cell r="V272">
            <v>0.38516072348714508</v>
          </cell>
          <cell r="W272">
            <v>0.33967802952603177</v>
          </cell>
        </row>
        <row r="273">
          <cell r="F273">
            <v>1</v>
          </cell>
          <cell r="G273">
            <v>0.71486692843710631</v>
          </cell>
          <cell r="H273">
            <v>0.63892325709019337</v>
          </cell>
          <cell r="I273">
            <v>0.4749439028694924</v>
          </cell>
          <cell r="J273">
            <v>0.37500408345043362</v>
          </cell>
          <cell r="K273">
            <v>0.19876888677482282</v>
          </cell>
          <cell r="L273">
            <v>0.11445950156086394</v>
          </cell>
          <cell r="Q273">
            <v>1</v>
          </cell>
          <cell r="R273">
            <v>0.6491064183767532</v>
          </cell>
          <cell r="S273">
            <v>0.58217547596855257</v>
          </cell>
          <cell r="T273">
            <v>0.4450492119746236</v>
          </cell>
          <cell r="U273">
            <v>0.39774744452448363</v>
          </cell>
          <cell r="V273">
            <v>0.29217927466994847</v>
          </cell>
          <cell r="W273">
            <v>0.12856584450694028</v>
          </cell>
        </row>
        <row r="274">
          <cell r="F274">
            <v>1</v>
          </cell>
          <cell r="G274">
            <v>0.83709308449168707</v>
          </cell>
          <cell r="H274">
            <v>0.72973773371762851</v>
          </cell>
          <cell r="I274">
            <v>0.58531672950801383</v>
          </cell>
          <cell r="J274">
            <v>0.53205707566471772</v>
          </cell>
          <cell r="K274">
            <v>0.25308946573783064</v>
          </cell>
          <cell r="L274">
            <v>0.1263076361004026</v>
          </cell>
          <cell r="Q274">
            <v>1</v>
          </cell>
          <cell r="R274">
            <v>0.76008900720905714</v>
          </cell>
          <cell r="S274">
            <v>0.66492400729639023</v>
          </cell>
          <cell r="T274">
            <v>0.54847477280845447</v>
          </cell>
          <cell r="U274">
            <v>0.54847477280845447</v>
          </cell>
          <cell r="V274">
            <v>0.37202752264571581</v>
          </cell>
          <cell r="W274">
            <v>0.14187417978828551</v>
          </cell>
        </row>
      </sheetData>
      <sheetData sheetId="4">
        <row r="77">
          <cell r="E77">
            <v>0.98875569645333861</v>
          </cell>
          <cell r="N77">
            <v>0.98322014051721573</v>
          </cell>
        </row>
        <row r="89">
          <cell r="E89">
            <v>22241.681468059269</v>
          </cell>
          <cell r="F89">
            <v>22117.161253084527</v>
          </cell>
        </row>
        <row r="159">
          <cell r="E159">
            <v>1799.7352103545115</v>
          </cell>
          <cell r="F159">
            <v>3345.0596818335207</v>
          </cell>
          <cell r="N159">
            <v>1789.6593797293501</v>
          </cell>
          <cell r="O159">
            <v>3328.9719784061517</v>
          </cell>
        </row>
        <row r="160">
          <cell r="E160">
            <v>-1177.4334974875437</v>
          </cell>
          <cell r="F160">
            <v>-2628.322665885607</v>
          </cell>
          <cell r="N160">
            <v>-1170.8416275142165</v>
          </cell>
          <cell r="O160">
            <v>-2615.6820317618467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refreshError="1"/>
      <sheetData sheetId="1">
        <row r="94">
          <cell r="F94">
            <v>6058.0737240754315</v>
          </cell>
          <cell r="G94">
            <v>1473.129918128639</v>
          </cell>
          <cell r="H94">
            <v>1001.9186328783987</v>
          </cell>
          <cell r="I94">
            <v>948.09326127983695</v>
          </cell>
          <cell r="J94">
            <v>789.77060584463709</v>
          </cell>
          <cell r="K94">
            <v>1025.0551260681775</v>
          </cell>
          <cell r="L94">
            <v>597.65497004952601</v>
          </cell>
          <cell r="M94">
            <v>145.00220847251873</v>
          </cell>
          <cell r="N94">
            <v>13.594725054892939</v>
          </cell>
          <cell r="O94">
            <v>7.1976014473298093</v>
          </cell>
          <cell r="S94">
            <v>6239.835498372564</v>
          </cell>
          <cell r="T94">
            <v>1441.4738067519206</v>
          </cell>
          <cell r="U94">
            <v>1002.8686173505979</v>
          </cell>
          <cell r="V94">
            <v>938.0480647350671</v>
          </cell>
          <cell r="W94">
            <v>814.41976068445479</v>
          </cell>
          <cell r="X94">
            <v>1120.3031408220365</v>
          </cell>
          <cell r="Y94">
            <v>662.52861314253289</v>
          </cell>
          <cell r="Z94">
            <v>149.05923639244131</v>
          </cell>
          <cell r="AA94">
            <v>13.975092910613046</v>
          </cell>
          <cell r="AB94">
            <v>7.3989836906480315</v>
          </cell>
          <cell r="AF94">
            <v>6276.2286086442409</v>
          </cell>
          <cell r="AG94">
            <v>1384.3114388016461</v>
          </cell>
          <cell r="AH94">
            <v>983.5540648376334</v>
          </cell>
          <cell r="AI94">
            <v>910.24707828189787</v>
          </cell>
          <cell r="AJ94">
            <v>819.99397147751597</v>
          </cell>
          <cell r="AK94">
            <v>1182.5855963624092</v>
          </cell>
          <cell r="AL94">
            <v>706.96990911521959</v>
          </cell>
          <cell r="AM94">
            <v>149.67489701702911</v>
          </cell>
          <cell r="AN94">
            <v>14.032814355041813</v>
          </cell>
          <cell r="AO94">
            <v>7.4295437755548557</v>
          </cell>
          <cell r="AS94">
            <v>6195.7891546243563</v>
          </cell>
          <cell r="AT94">
            <v>1309.8397894062571</v>
          </cell>
          <cell r="AU94">
            <v>949.17718521615302</v>
          </cell>
          <cell r="AV94">
            <v>869.79452506028736</v>
          </cell>
          <cell r="AW94">
            <v>810.19758137876806</v>
          </cell>
          <cell r="AX94">
            <v>1215.6614424763395</v>
          </cell>
          <cell r="AY94">
            <v>733.0156214138301</v>
          </cell>
          <cell r="AZ94">
            <v>147.53707957251174</v>
          </cell>
          <cell r="BA94">
            <v>13.832382646573897</v>
          </cell>
          <cell r="BB94">
            <v>7.3234270612311461</v>
          </cell>
          <cell r="BF94">
            <v>6056.3985681725553</v>
          </cell>
          <cell r="BG94">
            <v>1231.0320332427525</v>
          </cell>
          <cell r="BH94">
            <v>908.88792333420383</v>
          </cell>
          <cell r="BI94">
            <v>825.18983746172421</v>
          </cell>
          <cell r="BJ94">
            <v>792.59024587414763</v>
          </cell>
          <cell r="BK94">
            <v>1230.2612134066762</v>
          </cell>
          <cell r="BL94">
            <v>747.05780374038522</v>
          </cell>
          <cell r="BM94">
            <v>144.02693429637074</v>
          </cell>
          <cell r="BN94">
            <v>13.503287935296365</v>
          </cell>
          <cell r="BO94">
            <v>7.1491909100301898</v>
          </cell>
          <cell r="BS94">
            <v>5925.0371854842888</v>
          </cell>
          <cell r="BT94">
            <v>1160.8657715240722</v>
          </cell>
          <cell r="BU94">
            <v>872.49363530772803</v>
          </cell>
          <cell r="BV94">
            <v>785.23595684843872</v>
          </cell>
          <cell r="BW94">
            <v>775.9455699074208</v>
          </cell>
          <cell r="BX94">
            <v>1240.5324177298965</v>
          </cell>
          <cell r="BY94">
            <v>757.75264169665354</v>
          </cell>
          <cell r="BZ94">
            <v>140.73485303484989</v>
          </cell>
          <cell r="CA94">
            <v>13.194637880375144</v>
          </cell>
          <cell r="CB94">
            <v>6.9857789930514169</v>
          </cell>
        </row>
        <row r="95">
          <cell r="F95">
            <v>3774.7038577078624</v>
          </cell>
          <cell r="G95">
            <v>1168.4148301108207</v>
          </cell>
          <cell r="H95">
            <v>702.45691115899115</v>
          </cell>
          <cell r="I95">
            <v>608.21590562747053</v>
          </cell>
          <cell r="J95">
            <v>464.41502609633386</v>
          </cell>
          <cell r="K95">
            <v>485.26830140918099</v>
          </cell>
          <cell r="L95">
            <v>189.7110883361002</v>
          </cell>
          <cell r="M95">
            <v>57.592230479121682</v>
          </cell>
          <cell r="N95">
            <v>5.26485342283799</v>
          </cell>
          <cell r="O95">
            <v>2.9668869639498014</v>
          </cell>
          <cell r="S95">
            <v>4112.782141465008</v>
          </cell>
          <cell r="T95">
            <v>1189.7874074574302</v>
          </cell>
          <cell r="U95">
            <v>767.20967070183951</v>
          </cell>
          <cell r="V95">
            <v>662.02119932225207</v>
          </cell>
          <cell r="W95">
            <v>524.18109540259411</v>
          </cell>
          <cell r="X95">
            <v>563.68237812859627</v>
          </cell>
          <cell r="Y95">
            <v>195.01902943717889</v>
          </cell>
          <cell r="Z95">
            <v>59.20360791596049</v>
          </cell>
          <cell r="AA95">
            <v>5.4121591608385389</v>
          </cell>
          <cell r="AB95">
            <v>3.0498977220258068</v>
          </cell>
          <cell r="AF95">
            <v>4331.1103538376528</v>
          </cell>
          <cell r="AG95">
            <v>1184.8984316641793</v>
          </cell>
          <cell r="AH95">
            <v>809.43896681669446</v>
          </cell>
          <cell r="AI95">
            <v>696.6180485797538</v>
          </cell>
          <cell r="AJ95">
            <v>566.85604826390545</v>
          </cell>
          <cell r="AK95">
            <v>622.16640462763814</v>
          </cell>
          <cell r="AL95">
            <v>195.82451818363734</v>
          </cell>
          <cell r="AM95">
            <v>59.44813707838977</v>
          </cell>
          <cell r="AN95">
            <v>5.4345130475883536</v>
          </cell>
          <cell r="AO95">
            <v>3.0624947403784821</v>
          </cell>
          <cell r="AS95">
            <v>4443.74065630103</v>
          </cell>
          <cell r="AT95">
            <v>1159.4785500048874</v>
          </cell>
          <cell r="AU95">
            <v>831.72937308500912</v>
          </cell>
          <cell r="AV95">
            <v>714.2817655139695</v>
          </cell>
          <cell r="AW95">
            <v>593.86743775137461</v>
          </cell>
          <cell r="AX95">
            <v>661.94729534456053</v>
          </cell>
          <cell r="AY95">
            <v>193.02754234212691</v>
          </cell>
          <cell r="AZ95">
            <v>58.59903501102184</v>
          </cell>
          <cell r="BA95">
            <v>5.3568915023116599</v>
          </cell>
          <cell r="BB95">
            <v>3.01875290517295</v>
          </cell>
          <cell r="BF95">
            <v>4490.0036190693763</v>
          </cell>
          <cell r="BG95">
            <v>1124.492552637478</v>
          </cell>
          <cell r="BH95">
            <v>841.42683984566406</v>
          </cell>
          <cell r="BI95">
            <v>721.33994495249306</v>
          </cell>
          <cell r="BJ95">
            <v>610.31816484633282</v>
          </cell>
          <cell r="BK95">
            <v>688.58895483939602</v>
          </cell>
          <cell r="BL95">
            <v>188.435105526375</v>
          </cell>
          <cell r="BM95">
            <v>57.204869378040975</v>
          </cell>
          <cell r="BN95">
            <v>5.2294424064225309</v>
          </cell>
          <cell r="BO95">
            <v>2.946931900713377</v>
          </cell>
          <cell r="BS95">
            <v>4521.4438835660767</v>
          </cell>
          <cell r="BT95">
            <v>1092.261795121226</v>
          </cell>
          <cell r="BU95">
            <v>848.20380379783819</v>
          </cell>
          <cell r="BV95">
            <v>726.06875148146673</v>
          </cell>
          <cell r="BW95">
            <v>623.34283256156243</v>
          </cell>
          <cell r="BX95">
            <v>710.24294152649429</v>
          </cell>
          <cell r="BY95">
            <v>184.12796892760815</v>
          </cell>
          <cell r="BZ95">
            <v>55.897314791343483</v>
          </cell>
          <cell r="CA95">
            <v>5.1099109490705299</v>
          </cell>
          <cell r="CB95">
            <v>2.879572699209072</v>
          </cell>
        </row>
        <row r="96">
          <cell r="F96">
            <v>1337.2811920193237</v>
          </cell>
          <cell r="G96">
            <v>224.98173281381804</v>
          </cell>
          <cell r="H96">
            <v>212.48969458268454</v>
          </cell>
          <cell r="I96">
            <v>222.33541712840173</v>
          </cell>
          <cell r="J96">
            <v>168.19424329272479</v>
          </cell>
          <cell r="K96">
            <v>281.96734770905169</v>
          </cell>
          <cell r="L96">
            <v>142.40901061996357</v>
          </cell>
          <cell r="M96">
            <v>41.666891781908724</v>
          </cell>
          <cell r="N96">
            <v>2.7565985204822918</v>
          </cell>
          <cell r="O96">
            <v>2.0989885157638581</v>
          </cell>
          <cell r="S96">
            <v>1373.9712651007251</v>
          </cell>
          <cell r="T96">
            <v>204.10460077949145</v>
          </cell>
          <cell r="U96">
            <v>201.92196773650849</v>
          </cell>
          <cell r="V96">
            <v>228.55615682871132</v>
          </cell>
          <cell r="W96">
            <v>172.90016293489469</v>
          </cell>
          <cell r="X96">
            <v>311.46398670230303</v>
          </cell>
          <cell r="Y96">
            <v>146.39348325813887</v>
          </cell>
          <cell r="Z96">
            <v>42.832692945051939</v>
          </cell>
          <cell r="AA96">
            <v>2.8337256020586636</v>
          </cell>
          <cell r="AB96">
            <v>2.1577162765459623</v>
          </cell>
          <cell r="AF96">
            <v>1379.0175489657588</v>
          </cell>
          <cell r="AG96">
            <v>181.41370185475284</v>
          </cell>
          <cell r="AH96">
            <v>188.45387071483611</v>
          </cell>
          <cell r="AI96">
            <v>229.50016425604099</v>
          </cell>
          <cell r="AJ96">
            <v>173.61429393999106</v>
          </cell>
          <cell r="AK96">
            <v>331.46489837795167</v>
          </cell>
          <cell r="AL96">
            <v>146.99813350001321</v>
          </cell>
          <cell r="AM96">
            <v>43.009605178936596</v>
          </cell>
          <cell r="AN96">
            <v>2.8454297628761838</v>
          </cell>
          <cell r="AO96">
            <v>2.1666283103296595</v>
          </cell>
          <cell r="AS96">
            <v>1358.7761304050691</v>
          </cell>
          <cell r="AT96">
            <v>158.42694217138842</v>
          </cell>
          <cell r="AU96">
            <v>173.3672895070481</v>
          </cell>
          <cell r="AV96">
            <v>226.22219671142093</v>
          </cell>
          <cell r="AW96">
            <v>171.13454834738005</v>
          </cell>
          <cell r="AX96">
            <v>342.94941470699985</v>
          </cell>
          <cell r="AY96">
            <v>144.89854846357207</v>
          </cell>
          <cell r="AZ96">
            <v>42.395295858764662</v>
          </cell>
          <cell r="BA96">
            <v>2.8047882825380777</v>
          </cell>
          <cell r="BB96">
            <v>2.1356822005282212</v>
          </cell>
          <cell r="BF96">
            <v>1325.9741094734204</v>
          </cell>
          <cell r="BG96">
            <v>136.8926254013721</v>
          </cell>
          <cell r="BH96">
            <v>158.44635445054814</v>
          </cell>
          <cell r="BI96">
            <v>220.84000548569207</v>
          </cell>
          <cell r="BJ96">
            <v>167.06298119824964</v>
          </cell>
          <cell r="BK96">
            <v>348.91711663845251</v>
          </cell>
          <cell r="BL96">
            <v>141.45117810160744</v>
          </cell>
          <cell r="BM96">
            <v>41.386643336155231</v>
          </cell>
          <cell r="BN96">
            <v>2.7380578418308796</v>
          </cell>
          <cell r="BO96">
            <v>2.0848708735774384</v>
          </cell>
          <cell r="BS96">
            <v>1295.247185885446</v>
          </cell>
          <cell r="BT96">
            <v>118.0927333515792</v>
          </cell>
          <cell r="BU96">
            <v>145.30112945626783</v>
          </cell>
          <cell r="BV96">
            <v>215.79217712354989</v>
          </cell>
          <cell r="BW96">
            <v>163.24435579610895</v>
          </cell>
          <cell r="BX96">
            <v>353.40346474351026</v>
          </cell>
          <cell r="BY96">
            <v>138.21797192997479</v>
          </cell>
          <cell r="BZ96">
            <v>40.440652270874061</v>
          </cell>
          <cell r="CA96">
            <v>2.6754729582597041</v>
          </cell>
          <cell r="CB96">
            <v>2.0372161458758029</v>
          </cell>
        </row>
        <row r="97">
          <cell r="F97">
            <v>581.42906397312345</v>
          </cell>
          <cell r="G97">
            <v>96.123891004931096</v>
          </cell>
          <cell r="H97">
            <v>110.5280622011738</v>
          </cell>
          <cell r="I97">
            <v>139.99868567067693</v>
          </cell>
          <cell r="J97">
            <v>129.06991835682859</v>
          </cell>
          <cell r="K97">
            <v>155.62254836193472</v>
          </cell>
          <cell r="L97">
            <v>96.001246335039625</v>
          </cell>
          <cell r="M97">
            <v>23.456361615817197</v>
          </cell>
          <cell r="N97">
            <v>2.7221189552995204</v>
          </cell>
          <cell r="O97">
            <v>1.395372937077318</v>
          </cell>
          <cell r="S97">
            <v>501.1842986225991</v>
          </cell>
          <cell r="T97">
            <v>98.81334872896646</v>
          </cell>
          <cell r="U97">
            <v>113.62053533664393</v>
          </cell>
          <cell r="V97">
            <v>143.91571964210124</v>
          </cell>
          <cell r="W97">
            <v>132.68117550878449</v>
          </cell>
          <cell r="X97">
            <v>159.97672358674541</v>
          </cell>
          <cell r="Y97">
            <v>98.687272574442986</v>
          </cell>
          <cell r="Z97">
            <v>24.112648957766247</v>
          </cell>
          <cell r="AA97">
            <v>2.7982813304753007</v>
          </cell>
          <cell r="AB97">
            <v>1.4344141835801256</v>
          </cell>
          <cell r="AF97">
            <v>419.66363348616613</v>
          </cell>
          <cell r="AG97">
            <v>99.221478338834586</v>
          </cell>
          <cell r="AH97">
            <v>114.08982319457438</v>
          </cell>
          <cell r="AI97">
            <v>144.5101359559591</v>
          </cell>
          <cell r="AJ97">
            <v>133.22918969000384</v>
          </cell>
          <cell r="AK97">
            <v>160.63747680101534</v>
          </cell>
          <cell r="AL97">
            <v>99.094881450903927</v>
          </cell>
          <cell r="AM97">
            <v>24.212241635664586</v>
          </cell>
          <cell r="AN97">
            <v>2.8098390955181665</v>
          </cell>
          <cell r="AO97">
            <v>1.440338756612658</v>
          </cell>
          <cell r="AS97">
            <v>341.2258419858382</v>
          </cell>
          <cell r="AT97">
            <v>97.80429074431477</v>
          </cell>
          <cell r="AU97">
            <v>112.46026994865156</v>
          </cell>
          <cell r="AV97">
            <v>142.44608716946766</v>
          </cell>
          <cell r="AW97">
            <v>131.32626747983653</v>
          </cell>
          <cell r="AX97">
            <v>158.34308003180027</v>
          </cell>
          <cell r="AY97">
            <v>97.679502048945679</v>
          </cell>
          <cell r="AZ97">
            <v>23.866416426687124</v>
          </cell>
          <cell r="BA97">
            <v>2.7697059592715303</v>
          </cell>
          <cell r="BB97">
            <v>1.4197662933521644</v>
          </cell>
          <cell r="BF97">
            <v>270.00727168771851</v>
          </cell>
          <cell r="BG97">
            <v>95.47736879264535</v>
          </cell>
          <cell r="BH97">
            <v>109.78465859415279</v>
          </cell>
          <cell r="BI97">
            <v>139.05706482043215</v>
          </cell>
          <cell r="BJ97">
            <v>128.2018035907366</v>
          </cell>
          <cell r="BK97">
            <v>154.5758425617779</v>
          </cell>
          <cell r="BL97">
            <v>95.355549021771949</v>
          </cell>
          <cell r="BM97">
            <v>23.298595854927903</v>
          </cell>
          <cell r="BN97">
            <v>2.7038101836644342</v>
          </cell>
          <cell r="BO97">
            <v>1.3859877614585263</v>
          </cell>
          <cell r="BS97">
            <v>208.17379878274971</v>
          </cell>
          <cell r="BT97">
            <v>93.295004374231809</v>
          </cell>
          <cell r="BU97">
            <v>107.27526672848573</v>
          </cell>
          <cell r="BV97">
            <v>135.87858185393765</v>
          </cell>
          <cell r="BW97">
            <v>125.27144367329387</v>
          </cell>
          <cell r="BX97">
            <v>151.04264068347999</v>
          </cell>
          <cell r="BY97">
            <v>93.175969086600617</v>
          </cell>
          <cell r="BZ97">
            <v>22.766050527843976</v>
          </cell>
          <cell r="CA97">
            <v>2.6420081125182509</v>
          </cell>
          <cell r="CB97">
            <v>1.3543076846695152</v>
          </cell>
        </row>
        <row r="98">
          <cell r="F98">
            <v>301.01032782282687</v>
          </cell>
          <cell r="G98">
            <v>33.945094600538852</v>
          </cell>
          <cell r="H98">
            <v>56.274179430286836</v>
          </cell>
          <cell r="I98">
            <v>82.660107625366606</v>
          </cell>
          <cell r="J98">
            <v>84.917493611659751</v>
          </cell>
          <cell r="K98">
            <v>107.66075352851051</v>
          </cell>
          <cell r="L98">
            <v>64.372008737330148</v>
          </cell>
          <cell r="M98">
            <v>18.175628739972154</v>
          </cell>
          <cell r="N98">
            <v>2.826708390473994</v>
          </cell>
          <cell r="O98">
            <v>0.73003349699108988</v>
          </cell>
          <cell r="S98">
            <v>225.67989466023138</v>
          </cell>
          <cell r="T98">
            <v>34.894847007688568</v>
          </cell>
          <cell r="U98">
            <v>57.848679015668509</v>
          </cell>
          <cell r="V98">
            <v>84.972861120865787</v>
          </cell>
          <cell r="W98">
            <v>87.293406682926147</v>
          </cell>
          <cell r="X98">
            <v>110.67300201455929</v>
          </cell>
          <cell r="Y98">
            <v>66.173078110410401</v>
          </cell>
          <cell r="Z98">
            <v>18.684166051486208</v>
          </cell>
          <cell r="AA98">
            <v>2.9057970814838683</v>
          </cell>
          <cell r="AB98">
            <v>0.7504591602342322</v>
          </cell>
          <cell r="AF98">
            <v>154.07306171341659</v>
          </cell>
          <cell r="AG98">
            <v>35.038973489371919</v>
          </cell>
          <cell r="AH98">
            <v>58.087611903802987</v>
          </cell>
          <cell r="AI98">
            <v>85.323825247724415</v>
          </cell>
          <cell r="AJ98">
            <v>87.65395537874339</v>
          </cell>
          <cell r="AK98">
            <v>111.13011565068379</v>
          </cell>
          <cell r="AL98">
            <v>66.446393334520977</v>
          </cell>
          <cell r="AM98">
            <v>18.761337420530893</v>
          </cell>
          <cell r="AN98">
            <v>2.9177989197423293</v>
          </cell>
          <cell r="AO98">
            <v>0.75355878804998877</v>
          </cell>
          <cell r="AS98">
            <v>89.006694756319433</v>
          </cell>
          <cell r="AT98">
            <v>34.538509281569333</v>
          </cell>
          <cell r="AU98">
            <v>57.257942316496191</v>
          </cell>
          <cell r="AV98">
            <v>84.105138843505372</v>
          </cell>
          <cell r="AW98">
            <v>86.401987556321529</v>
          </cell>
          <cell r="AX98">
            <v>109.54283612296021</v>
          </cell>
          <cell r="AY98">
            <v>65.497334663849969</v>
          </cell>
          <cell r="AZ98">
            <v>18.493367873068806</v>
          </cell>
          <cell r="BA98">
            <v>2.8761237854710866</v>
          </cell>
          <cell r="BB98">
            <v>0.74279565305094242</v>
          </cell>
          <cell r="BF98">
            <v>32.131477979615816</v>
          </cell>
          <cell r="BG98">
            <v>33.71678239399008</v>
          </cell>
          <cell r="BH98">
            <v>55.895683443498626</v>
          </cell>
          <cell r="BI98">
            <v>82.104141828611787</v>
          </cell>
          <cell r="BJ98">
            <v>84.3463448029962</v>
          </cell>
          <cell r="BK98">
            <v>106.93663522847174</v>
          </cell>
          <cell r="BL98">
            <v>63.939047346951135</v>
          </cell>
          <cell r="BM98">
            <v>18.053380799529876</v>
          </cell>
          <cell r="BN98">
            <v>2.8076961579999447</v>
          </cell>
          <cell r="BO98">
            <v>0.72512334545037493</v>
          </cell>
          <cell r="BS98">
            <v>0</v>
          </cell>
          <cell r="BT98">
            <v>32.946104408929145</v>
          </cell>
          <cell r="BU98">
            <v>54.618053443504373</v>
          </cell>
          <cell r="BV98">
            <v>80.227454609462697</v>
          </cell>
          <cell r="BW98">
            <v>82.418406653369715</v>
          </cell>
          <cell r="BX98">
            <v>104.49234177235105</v>
          </cell>
          <cell r="BY98">
            <v>62.477566960114231</v>
          </cell>
          <cell r="BZ98">
            <v>17.640727451546127</v>
          </cell>
          <cell r="CA98">
            <v>2.7435195235742222</v>
          </cell>
          <cell r="CB98">
            <v>0.70854891102593376</v>
          </cell>
        </row>
        <row r="99">
          <cell r="F99">
            <v>106.75437481160236</v>
          </cell>
          <cell r="G99">
            <v>8.9225862251625738</v>
          </cell>
          <cell r="H99">
            <v>15.735129595077371</v>
          </cell>
          <cell r="I99">
            <v>20.072957555488518</v>
          </cell>
          <cell r="J99">
            <v>17.868928283605918</v>
          </cell>
          <cell r="K99">
            <v>26.122157980798157</v>
          </cell>
          <cell r="L99">
            <v>14.521370543170931</v>
          </cell>
          <cell r="M99">
            <v>3.496921057877683</v>
          </cell>
          <cell r="N99">
            <v>1.4323570421218228E-2</v>
          </cell>
          <cell r="O99">
            <v>0</v>
          </cell>
          <cell r="S99">
            <v>109.74126365796525</v>
          </cell>
          <cell r="T99">
            <v>9.1722319499741509</v>
          </cell>
          <cell r="U99">
            <v>16.175383993705569</v>
          </cell>
          <cell r="V99">
            <v>20.634580375553856</v>
          </cell>
          <cell r="W99">
            <v>18.368884399511717</v>
          </cell>
          <cell r="X99">
            <v>26.853031843845645</v>
          </cell>
          <cell r="Y99">
            <v>14.927665084128572</v>
          </cell>
          <cell r="Z99">
            <v>3.5947616805483631</v>
          </cell>
          <cell r="AA99">
            <v>1.4724330697382389E-2</v>
          </cell>
          <cell r="AB99">
            <v>0</v>
          </cell>
          <cell r="AF99">
            <v>110.19452892727629</v>
          </cell>
          <cell r="AG99">
            <v>9.2101160971619045</v>
          </cell>
          <cell r="AH99">
            <v>16.242193319001544</v>
          </cell>
          <cell r="AI99">
            <v>20.719807557374875</v>
          </cell>
          <cell r="AJ99">
            <v>18.444753558083082</v>
          </cell>
          <cell r="AK99">
            <v>26.963943148352346</v>
          </cell>
          <cell r="AL99">
            <v>14.989320945461014</v>
          </cell>
          <cell r="AM99">
            <v>3.6096091551165541</v>
          </cell>
          <cell r="AN99">
            <v>1.4785146724977761E-2</v>
          </cell>
          <cell r="AO99">
            <v>0</v>
          </cell>
          <cell r="AS99">
            <v>108.62061245279692</v>
          </cell>
          <cell r="AT99">
            <v>9.0785673388133148</v>
          </cell>
          <cell r="AU99">
            <v>16.010204890035833</v>
          </cell>
          <cell r="AV99">
            <v>20.423865038448941</v>
          </cell>
          <cell r="AW99">
            <v>18.181305800963145</v>
          </cell>
          <cell r="AX99">
            <v>26.578815186453937</v>
          </cell>
          <cell r="AY99">
            <v>14.775227383766227</v>
          </cell>
          <cell r="AZ99">
            <v>3.5580528449169897</v>
          </cell>
          <cell r="BA99">
            <v>1.4573969398529958E-2</v>
          </cell>
          <cell r="BB99">
            <v>0</v>
          </cell>
          <cell r="BF99">
            <v>106.03635274806732</v>
          </cell>
          <cell r="BG99">
            <v>8.86257356727603</v>
          </cell>
          <cell r="BH99">
            <v>15.629296272164025</v>
          </cell>
          <cell r="BI99">
            <v>19.937948321153353</v>
          </cell>
          <cell r="BJ99">
            <v>17.748743187847573</v>
          </cell>
          <cell r="BK99">
            <v>25.946462269868633</v>
          </cell>
          <cell r="BL99">
            <v>14.423700874258857</v>
          </cell>
          <cell r="BM99">
            <v>3.4734010243574867</v>
          </cell>
          <cell r="BN99">
            <v>1.4227231141360304E-2</v>
          </cell>
          <cell r="BO99">
            <v>0</v>
          </cell>
          <cell r="BS99">
            <v>103.61263740879882</v>
          </cell>
          <cell r="BT99">
            <v>8.6599981773865089</v>
          </cell>
          <cell r="BU99">
            <v>15.272051194083891</v>
          </cell>
          <cell r="BV99">
            <v>19.482218659323745</v>
          </cell>
          <cell r="BW99">
            <v>17.343053063637718</v>
          </cell>
          <cell r="BX99">
            <v>25.353393600743008</v>
          </cell>
          <cell r="BY99">
            <v>14.094012572540098</v>
          </cell>
          <cell r="BZ99">
            <v>3.3940081074569233</v>
          </cell>
          <cell r="CA99">
            <v>1.3902033626932764E-2</v>
          </cell>
          <cell r="CB99">
            <v>0</v>
          </cell>
        </row>
        <row r="100">
          <cell r="F100">
            <v>20.556274070216478</v>
          </cell>
          <cell r="G100">
            <v>1.8645438122311226</v>
          </cell>
          <cell r="H100">
            <v>2.3836907454303597</v>
          </cell>
          <cell r="I100">
            <v>5.3344539574674013</v>
          </cell>
          <cell r="J100">
            <v>3.5574812418217219</v>
          </cell>
          <cell r="K100">
            <v>2.877704777176882</v>
          </cell>
          <cell r="L100">
            <v>3.9528177412305938</v>
          </cell>
          <cell r="M100">
            <v>0.57493120131988662</v>
          </cell>
          <cell r="N100">
            <v>6.6809170727463278E-3</v>
          </cell>
          <cell r="O100">
            <v>3.9696764657625467E-3</v>
          </cell>
          <cell r="S100">
            <v>21.131419640142433</v>
          </cell>
          <cell r="T100">
            <v>1.9167120266592099</v>
          </cell>
          <cell r="U100">
            <v>2.4503842117474943</v>
          </cell>
          <cell r="V100">
            <v>5.4837070541682591</v>
          </cell>
          <cell r="W100">
            <v>3.6570162825270294</v>
          </cell>
          <cell r="X100">
            <v>2.9582203000043421</v>
          </cell>
          <cell r="Y100">
            <v>4.0634139321953491</v>
          </cell>
          <cell r="Z100">
            <v>0.59101724552818213</v>
          </cell>
          <cell r="AA100">
            <v>6.8678429642920168E-3</v>
          </cell>
          <cell r="AB100">
            <v>4.0807443482749062E-3</v>
          </cell>
          <cell r="AF100">
            <v>21.218698921379492</v>
          </cell>
          <cell r="AG100">
            <v>1.924628638551553</v>
          </cell>
          <cell r="AH100">
            <v>2.4605050543788947</v>
          </cell>
          <cell r="AI100">
            <v>5.5063564557869364</v>
          </cell>
          <cell r="AJ100">
            <v>3.6721208878042275</v>
          </cell>
          <cell r="AK100">
            <v>2.9704386623255741</v>
          </cell>
          <cell r="AL100">
            <v>4.0801970851216645</v>
          </cell>
          <cell r="AM100">
            <v>0.59345832905531137</v>
          </cell>
          <cell r="AN100">
            <v>6.8962092741651935E-3</v>
          </cell>
          <cell r="AO100">
            <v>4.0975990811653092E-3</v>
          </cell>
          <cell r="AS100">
            <v>20.915630700801888</v>
          </cell>
          <cell r="AT100">
            <v>1.897139027670143</v>
          </cell>
          <cell r="AU100">
            <v>2.4253614816595768</v>
          </cell>
          <cell r="AV100">
            <v>5.4277087658835796</v>
          </cell>
          <cell r="AW100">
            <v>3.6196717179782989</v>
          </cell>
          <cell r="AX100">
            <v>2.9280116707809198</v>
          </cell>
          <cell r="AY100">
            <v>4.0219193332776149</v>
          </cell>
          <cell r="AZ100">
            <v>0.58498192056107845</v>
          </cell>
          <cell r="BA100">
            <v>6.7977102153305271E-3</v>
          </cell>
          <cell r="BB100">
            <v>4.0390727753455901E-3</v>
          </cell>
          <cell r="BF100">
            <v>20.418014084594933</v>
          </cell>
          <cell r="BG100">
            <v>1.852003027856034</v>
          </cell>
          <cell r="BH100">
            <v>2.3676582170128238</v>
          </cell>
          <cell r="BI100">
            <v>5.2985748129814443</v>
          </cell>
          <cell r="BJ100">
            <v>3.5335538849640016</v>
          </cell>
          <cell r="BK100">
            <v>2.8583495467612696</v>
          </cell>
          <cell r="BL100">
            <v>3.926231380190635</v>
          </cell>
          <cell r="BM100">
            <v>0.57106425639804237</v>
          </cell>
          <cell r="BN100">
            <v>6.6359817165012507E-3</v>
          </cell>
          <cell r="BO100">
            <v>3.9429767141828716E-3</v>
          </cell>
          <cell r="BS100">
            <v>19.951311367538921</v>
          </cell>
          <cell r="BT100">
            <v>1.8096710536730747</v>
          </cell>
          <cell r="BU100">
            <v>2.313539705860773</v>
          </cell>
          <cell r="BV100">
            <v>5.1774631685532659</v>
          </cell>
          <cell r="BW100">
            <v>3.4527860300617581</v>
          </cell>
          <cell r="BX100">
            <v>2.7930151075625136</v>
          </cell>
          <cell r="BY100">
            <v>3.836487938672096</v>
          </cell>
          <cell r="BZ100">
            <v>0.55801121221018368</v>
          </cell>
          <cell r="CA100">
            <v>6.4843004273908754E-3</v>
          </cell>
          <cell r="CB100">
            <v>3.8528505178655648E-3</v>
          </cell>
        </row>
        <row r="101">
          <cell r="F101">
            <v>6.8257568846397012</v>
          </cell>
          <cell r="G101">
            <v>0.68239334879726721</v>
          </cell>
          <cell r="H101">
            <v>2.1194473733314725</v>
          </cell>
          <cell r="I101">
            <v>1.346101288764868</v>
          </cell>
          <cell r="J101">
            <v>1.2366149055104929</v>
          </cell>
          <cell r="K101">
            <v>1.2654646073888272</v>
          </cell>
          <cell r="L101">
            <v>0.13070062895822396</v>
          </cell>
          <cell r="M101">
            <v>3.9243596501391413E-2</v>
          </cell>
          <cell r="N101">
            <v>3.4412783051789666E-3</v>
          </cell>
          <cell r="O101">
            <v>2.3498570819788654E-3</v>
          </cell>
          <cell r="S101">
            <v>7.0167352603989608</v>
          </cell>
          <cell r="T101">
            <v>0.70148608467766371</v>
          </cell>
          <cell r="U101">
            <v>2.1787475540596994</v>
          </cell>
          <cell r="V101">
            <v>1.3837639600378913</v>
          </cell>
          <cell r="W101">
            <v>1.2712142488632485</v>
          </cell>
          <cell r="X101">
            <v>1.3008711387646812</v>
          </cell>
          <cell r="Y101">
            <v>0.13435751188725503</v>
          </cell>
          <cell r="Z101">
            <v>4.0341596099890603E-2</v>
          </cell>
          <cell r="AA101">
            <v>3.5375620950012505E-3</v>
          </cell>
          <cell r="AB101">
            <v>2.415603913629522E-3</v>
          </cell>
          <cell r="AF101">
            <v>7.0457165413818519</v>
          </cell>
          <cell r="AG101">
            <v>0.70438343858530927</v>
          </cell>
          <cell r="AH101">
            <v>2.1877464535067621</v>
          </cell>
          <cell r="AI101">
            <v>1.3894793320238048</v>
          </cell>
          <cell r="AJ101">
            <v>1.2764647558253233</v>
          </cell>
          <cell r="AK101">
            <v>1.3062441378299088</v>
          </cell>
          <cell r="AL101">
            <v>0.13491244985479428</v>
          </cell>
          <cell r="AM101">
            <v>4.0508219335409788E-2</v>
          </cell>
          <cell r="AN101">
            <v>3.5521733176375491E-3</v>
          </cell>
          <cell r="AO101">
            <v>2.4255811029014864E-3</v>
          </cell>
          <cell r="AS101">
            <v>6.9450820593713036</v>
          </cell>
          <cell r="AT101">
            <v>0.69432267868069086</v>
          </cell>
          <cell r="AU101">
            <v>2.1564987117297583</v>
          </cell>
          <cell r="AV101">
            <v>1.3696332976252716</v>
          </cell>
          <cell r="AW101">
            <v>1.2582329168416324</v>
          </cell>
          <cell r="AX101">
            <v>1.2875869577662831</v>
          </cell>
          <cell r="AY101">
            <v>0.13298548551721839</v>
          </cell>
          <cell r="AZ101">
            <v>3.9929637491243078E-2</v>
          </cell>
          <cell r="BA101">
            <v>3.5014373676837585E-3</v>
          </cell>
          <cell r="BB101">
            <v>2.3909363515222052E-3</v>
          </cell>
          <cell r="BF101">
            <v>6.7798473464859086</v>
          </cell>
          <cell r="BG101">
            <v>0.67780362138505856</v>
          </cell>
          <cell r="BH101">
            <v>2.1051921263756541</v>
          </cell>
          <cell r="BI101">
            <v>1.3370475106242357</v>
          </cell>
          <cell r="BJ101">
            <v>1.2282975247209955</v>
          </cell>
          <cell r="BK101">
            <v>1.256953185629003</v>
          </cell>
          <cell r="BL101">
            <v>0.12982154615271338</v>
          </cell>
          <cell r="BM101">
            <v>3.8979646961241947E-2</v>
          </cell>
          <cell r="BN101">
            <v>3.4181325207158606E-3</v>
          </cell>
          <cell r="BO101">
            <v>2.3340521162901755E-3</v>
          </cell>
          <cell r="BS101">
            <v>6.6248776631112021</v>
          </cell>
          <cell r="BT101">
            <v>0.66231079282591476</v>
          </cell>
          <cell r="BU101">
            <v>2.0570729076683989</v>
          </cell>
          <cell r="BV101">
            <v>1.3064860807292438</v>
          </cell>
          <cell r="BW101">
            <v>1.2002218367640078</v>
          </cell>
          <cell r="BX101">
            <v>1.228222503765684</v>
          </cell>
          <cell r="BY101">
            <v>0.12685416313148229</v>
          </cell>
          <cell r="BZ101">
            <v>3.8088673575126929E-2</v>
          </cell>
          <cell r="CA101">
            <v>3.3400028981156291E-3</v>
          </cell>
          <cell r="CB101">
            <v>2.280701753227941E-3</v>
          </cell>
        </row>
        <row r="102">
          <cell r="F102">
            <v>456.40711641359866</v>
          </cell>
          <cell r="G102">
            <v>264.58075636385939</v>
          </cell>
          <cell r="H102">
            <v>112.03768064902533</v>
          </cell>
          <cell r="I102">
            <v>64.576086638203179</v>
          </cell>
          <cell r="J102">
            <v>35.601339942965041</v>
          </cell>
          <cell r="K102">
            <v>18.080673506987011</v>
          </cell>
          <cell r="L102">
            <v>2.8273738024853832</v>
          </cell>
          <cell r="M102">
            <v>0.73010600150970106</v>
          </cell>
          <cell r="N102">
            <v>0</v>
          </cell>
          <cell r="O102">
            <v>0</v>
          </cell>
          <cell r="S102">
            <v>439.54315697441405</v>
          </cell>
          <cell r="T102">
            <v>265.72938362047375</v>
          </cell>
          <cell r="U102">
            <v>115.17239151491269</v>
          </cell>
          <cell r="V102">
            <v>66.382865922535146</v>
          </cell>
          <cell r="W102">
            <v>36.597432565669052</v>
          </cell>
          <cell r="X102">
            <v>18.58655405874946</v>
          </cell>
          <cell r="Y102">
            <v>2.9064811111089952</v>
          </cell>
          <cell r="Z102">
            <v>0.75053369336233433</v>
          </cell>
          <cell r="AA102">
            <v>0</v>
          </cell>
          <cell r="AB102">
            <v>0</v>
          </cell>
          <cell r="AF102">
            <v>415.69241482511757</v>
          </cell>
          <cell r="AG102">
            <v>261.41018001400835</v>
          </cell>
          <cell r="AH102">
            <v>115.64808901753949</v>
          </cell>
          <cell r="AI102">
            <v>66.65704763502022</v>
          </cell>
          <cell r="AJ102">
            <v>36.748591250880409</v>
          </cell>
          <cell r="AK102">
            <v>18.663322260155091</v>
          </cell>
          <cell r="AL102">
            <v>2.9184857746208017</v>
          </cell>
          <cell r="AM102">
            <v>0.75363362902290021</v>
          </cell>
          <cell r="AN102">
            <v>0</v>
          </cell>
          <cell r="AO102">
            <v>0</v>
          </cell>
          <cell r="AS102">
            <v>387.51150200433386</v>
          </cell>
          <cell r="AT102">
            <v>252.98202674450451</v>
          </cell>
          <cell r="AU102">
            <v>113.99627894748701</v>
          </cell>
          <cell r="AV102">
            <v>65.704980173647854</v>
          </cell>
          <cell r="AW102">
            <v>36.22370844819752</v>
          </cell>
          <cell r="AX102">
            <v>18.396752670360286</v>
          </cell>
          <cell r="AY102">
            <v>2.8768008299513537</v>
          </cell>
          <cell r="AZ102">
            <v>0.74286942506479225</v>
          </cell>
          <cell r="BA102">
            <v>0</v>
          </cell>
          <cell r="BB102">
            <v>0</v>
          </cell>
          <cell r="BF102">
            <v>358.9172982776962</v>
          </cell>
          <cell r="BG102">
            <v>242.87422659528033</v>
          </cell>
          <cell r="BH102">
            <v>111.28412345949317</v>
          </cell>
          <cell r="BI102">
            <v>64.141752634891304</v>
          </cell>
          <cell r="BJ102">
            <v>35.361887952209884</v>
          </cell>
          <cell r="BK102">
            <v>17.959064228449236</v>
          </cell>
          <cell r="BL102">
            <v>2.8083570944991463</v>
          </cell>
          <cell r="BM102">
            <v>0.72519536230893311</v>
          </cell>
          <cell r="BN102">
            <v>0</v>
          </cell>
          <cell r="BO102">
            <v>0</v>
          </cell>
          <cell r="BS102">
            <v>333.62264791510358</v>
          </cell>
          <cell r="BT102">
            <v>233.71582150405678</v>
          </cell>
          <cell r="BU102">
            <v>108.74045772547217</v>
          </cell>
          <cell r="BV102">
            <v>62.675638932186786</v>
          </cell>
          <cell r="BW102">
            <v>34.55360713120789</v>
          </cell>
          <cell r="BX102">
            <v>17.548566712066169</v>
          </cell>
          <cell r="BY102">
            <v>2.7441653527834249</v>
          </cell>
          <cell r="BZ102">
            <v>0.70861928176634237</v>
          </cell>
          <cell r="CA102">
            <v>0</v>
          </cell>
          <cell r="CB102">
            <v>0</v>
          </cell>
        </row>
        <row r="110">
          <cell r="F110">
            <v>79.068111154296915</v>
          </cell>
          <cell r="G110">
            <v>19.690728033204692</v>
          </cell>
          <cell r="H110">
            <v>20.069487515162947</v>
          </cell>
          <cell r="I110">
            <v>12.384092487432227</v>
          </cell>
          <cell r="J110">
            <v>13.306568648585234</v>
          </cell>
          <cell r="K110">
            <v>9.4628903999963878</v>
          </cell>
          <cell r="L110">
            <v>4.1059051651122038</v>
          </cell>
          <cell r="M110">
            <v>3.4115334382011524E-2</v>
          </cell>
          <cell r="N110">
            <v>1.4323570421218228E-2</v>
          </cell>
          <cell r="O110">
            <v>0</v>
          </cell>
          <cell r="S110">
            <v>81.280363904842588</v>
          </cell>
          <cell r="T110">
            <v>20.241656424129541</v>
          </cell>
          <cell r="U110">
            <v>20.631013246703688</v>
          </cell>
          <cell r="V110">
            <v>12.730587961630045</v>
          </cell>
          <cell r="W110">
            <v>13.678874154096954</v>
          </cell>
          <cell r="X110">
            <v>9.727653336784547</v>
          </cell>
          <cell r="Y110">
            <v>4.2207846008593606</v>
          </cell>
          <cell r="Z110">
            <v>3.506984994107315E-2</v>
          </cell>
          <cell r="AA110">
            <v>1.4724330697382389E-2</v>
          </cell>
          <cell r="AB110">
            <v>0</v>
          </cell>
          <cell r="AF110">
            <v>81.616076879224337</v>
          </cell>
          <cell r="AG110">
            <v>20.325260708831237</v>
          </cell>
          <cell r="AH110">
            <v>20.716225695182253</v>
          </cell>
          <cell r="AI110">
            <v>12.783169216743898</v>
          </cell>
          <cell r="AJ110">
            <v>13.735372123690714</v>
          </cell>
          <cell r="AK110">
            <v>9.7678315456231513</v>
          </cell>
          <cell r="AL110">
            <v>4.2382177431892609</v>
          </cell>
          <cell r="AM110">
            <v>3.5214699238852169E-2</v>
          </cell>
          <cell r="AN110">
            <v>1.4785146724977761E-2</v>
          </cell>
          <cell r="AO110">
            <v>0</v>
          </cell>
          <cell r="AS110">
            <v>80.45034851473028</v>
          </cell>
          <cell r="AT110">
            <v>20.034953531250487</v>
          </cell>
          <cell r="AU110">
            <v>20.420334336254637</v>
          </cell>
          <cell r="AV110">
            <v>12.60058628071112</v>
          </cell>
          <cell r="AW110">
            <v>13.53918880425524</v>
          </cell>
          <cell r="AX110">
            <v>9.6283168969445256</v>
          </cell>
          <cell r="AY110">
            <v>4.1776829707883669</v>
          </cell>
          <cell r="AZ110">
            <v>3.4711725127383852E-2</v>
          </cell>
          <cell r="BA110">
            <v>1.4573969398529958E-2</v>
          </cell>
          <cell r="BB110">
            <v>0</v>
          </cell>
          <cell r="BF110">
            <v>78.53630486129002</v>
          </cell>
          <cell r="BG110">
            <v>19.558289646488831</v>
          </cell>
          <cell r="BH110">
            <v>19.934501620063479</v>
          </cell>
          <cell r="BI110">
            <v>12.300797993332781</v>
          </cell>
          <cell r="BJ110">
            <v>13.217069647757498</v>
          </cell>
          <cell r="BK110">
            <v>9.3992436960181927</v>
          </cell>
          <cell r="BL110">
            <v>4.0782891493326545</v>
          </cell>
          <cell r="BM110">
            <v>3.3885877155229116E-2</v>
          </cell>
          <cell r="BN110">
            <v>1.4227231141360304E-2</v>
          </cell>
          <cell r="BO110">
            <v>0</v>
          </cell>
          <cell r="BS110">
            <v>76.74116911917308</v>
          </cell>
          <cell r="BT110">
            <v>19.111237994885176</v>
          </cell>
          <cell r="BU110">
            <v>19.478850740859688</v>
          </cell>
          <cell r="BV110">
            <v>12.019633732124003</v>
          </cell>
          <cell r="BW110">
            <v>12.914961798748765</v>
          </cell>
          <cell r="BX110">
            <v>9.1844014222775279</v>
          </cell>
          <cell r="BY110">
            <v>3.9850700625474396</v>
          </cell>
          <cell r="BZ110">
            <v>3.3111334103556739E-2</v>
          </cell>
          <cell r="CA110">
            <v>1.3902033626932764E-2</v>
          </cell>
          <cell r="CB110">
            <v>0</v>
          </cell>
        </row>
        <row r="118">
          <cell r="F118">
            <v>1932.6385014796383</v>
          </cell>
          <cell r="G118">
            <v>489.89867080709672</v>
          </cell>
          <cell r="H118">
            <v>336.47585145089863</v>
          </cell>
          <cell r="I118">
            <v>321.32947113405874</v>
          </cell>
          <cell r="J118">
            <v>257.28469785537339</v>
          </cell>
          <cell r="K118">
            <v>311.22030011721222</v>
          </cell>
          <cell r="L118">
            <v>128.49790382382369</v>
          </cell>
          <cell r="M118">
            <v>31.299414673491349</v>
          </cell>
          <cell r="N118">
            <v>3.5877715855591199</v>
          </cell>
          <cell r="O118">
            <v>0.6693223959773914</v>
          </cell>
          <cell r="S118">
            <v>1991.6551714105849</v>
          </cell>
          <cell r="T118">
            <v>468.58564535242425</v>
          </cell>
          <cell r="U118">
            <v>324.69587344412577</v>
          </cell>
          <cell r="V118">
            <v>324.58219478619083</v>
          </cell>
          <cell r="W118">
            <v>269.69677201779615</v>
          </cell>
          <cell r="X118">
            <v>352.47322855370913</v>
          </cell>
          <cell r="Y118">
            <v>132.09315653725795</v>
          </cell>
          <cell r="Z118">
            <v>32.175143398903522</v>
          </cell>
          <cell r="AA118">
            <v>3.6881541221166714</v>
          </cell>
          <cell r="AB118">
            <v>0.68804941866563141</v>
          </cell>
          <cell r="AF118">
            <v>2004.1627104046852</v>
          </cell>
          <cell r="AG118">
            <v>440.18986809319961</v>
          </cell>
          <cell r="AH118">
            <v>307.68036802494925</v>
          </cell>
          <cell r="AI118">
            <v>320.95326205627362</v>
          </cell>
          <cell r="AJ118">
            <v>275.32616434542894</v>
          </cell>
          <cell r="AK118">
            <v>382.11689470307579</v>
          </cell>
          <cell r="AL118">
            <v>132.6387420187466</v>
          </cell>
          <cell r="AM118">
            <v>32.308036665772399</v>
          </cell>
          <cell r="AN118">
            <v>3.7033873362760428</v>
          </cell>
          <cell r="AO118">
            <v>0.69089127499802061</v>
          </cell>
          <cell r="AS118">
            <v>1979.2475647496822</v>
          </cell>
          <cell r="AT118">
            <v>407.6161534607815</v>
          </cell>
          <cell r="AU118">
            <v>287.37704043005414</v>
          </cell>
          <cell r="AV118">
            <v>312.06220737229239</v>
          </cell>
          <cell r="AW118">
            <v>275.30697543415999</v>
          </cell>
          <cell r="AX118">
            <v>401.08802327486075</v>
          </cell>
          <cell r="AY118">
            <v>130.74425321562919</v>
          </cell>
          <cell r="AZ118">
            <v>31.846578627325659</v>
          </cell>
          <cell r="BA118">
            <v>3.6504915854916282</v>
          </cell>
          <cell r="BB118">
            <v>0.68102322464761622</v>
          </cell>
          <cell r="BF118">
            <v>1935.3899692670316</v>
          </cell>
          <cell r="BG118">
            <v>375.0221593313459</v>
          </cell>
          <cell r="BH118">
            <v>266.6830004296458</v>
          </cell>
          <cell r="BI118">
            <v>300.88636586895387</v>
          </cell>
          <cell r="BJ118">
            <v>272.16557187900952</v>
          </cell>
          <cell r="BK118">
            <v>412.82369493516421</v>
          </cell>
          <cell r="BL118">
            <v>127.63363638535725</v>
          </cell>
          <cell r="BM118">
            <v>31.08889711530265</v>
          </cell>
          <cell r="BN118">
            <v>3.5636404980800185</v>
          </cell>
          <cell r="BO118">
            <v>0.66482058283129741</v>
          </cell>
          <cell r="BS118">
            <v>1894.0028993983676</v>
          </cell>
          <cell r="BT118">
            <v>346.25304669793974</v>
          </cell>
          <cell r="BU118">
            <v>248.36393432182123</v>
          </cell>
          <cell r="BV118">
            <v>290.69973166492451</v>
          </cell>
          <cell r="BW118">
            <v>268.95135301168938</v>
          </cell>
          <cell r="BX118">
            <v>422.15748315169952</v>
          </cell>
          <cell r="BY118">
            <v>124.71626329304816</v>
          </cell>
          <cell r="BZ118">
            <v>30.378285755457735</v>
          </cell>
          <cell r="CA118">
            <v>3.4821849414243093</v>
          </cell>
          <cell r="CB118">
            <v>0.6496245127788125</v>
          </cell>
        </row>
        <row r="126">
          <cell r="F126">
            <v>3108.0128020198927</v>
          </cell>
          <cell r="G126">
            <v>671.96235736620349</v>
          </cell>
          <cell r="H126">
            <v>461.22634116113187</v>
          </cell>
          <cell r="I126">
            <v>477.63846771317429</v>
          </cell>
          <cell r="J126">
            <v>412.18425245990704</v>
          </cell>
          <cell r="K126">
            <v>608.97410867055748</v>
          </cell>
          <cell r="L126">
            <v>340.97917364405964</v>
          </cell>
          <cell r="M126">
            <v>80.827431190159388</v>
          </cell>
          <cell r="N126">
            <v>9.3190224243489812</v>
          </cell>
          <cell r="O126">
            <v>5.7975664004227321</v>
          </cell>
          <cell r="S126">
            <v>3220.4855142865258</v>
          </cell>
          <cell r="T126">
            <v>658.93509726453397</v>
          </cell>
          <cell r="U126">
            <v>466.2731916788012</v>
          </cell>
          <cell r="V126">
            <v>466.36830402677992</v>
          </cell>
          <cell r="W126">
            <v>420.2223342497237</v>
          </cell>
          <cell r="X126">
            <v>670.57357260968354</v>
          </cell>
          <cell r="Y126">
            <v>377.53265579304366</v>
          </cell>
          <cell r="Z126">
            <v>83.088908091018084</v>
          </cell>
          <cell r="AA126">
            <v>9.5797600680044841</v>
          </cell>
          <cell r="AB126">
            <v>5.9597769557093985</v>
          </cell>
          <cell r="AF126">
            <v>3255.8845546539601</v>
          </cell>
          <cell r="AG126">
            <v>634.08997014099498</v>
          </cell>
          <cell r="AH126">
            <v>461.39327893639728</v>
          </cell>
          <cell r="AI126">
            <v>446.95871085843919</v>
          </cell>
          <cell r="AJ126">
            <v>418.9313951925879</v>
          </cell>
          <cell r="AK126">
            <v>711.93799486522983</v>
          </cell>
          <cell r="AL126">
            <v>402.48843234470462</v>
          </cell>
          <cell r="AM126">
            <v>83.432090910745913</v>
          </cell>
          <cell r="AN126">
            <v>9.6193274320243916</v>
          </cell>
          <cell r="AO126">
            <v>5.9843926728682852</v>
          </cell>
          <cell r="AS126">
            <v>3228.5312178880449</v>
          </cell>
          <cell r="AT126">
            <v>601.14256916709883</v>
          </cell>
          <cell r="AU126">
            <v>448.90496406090739</v>
          </cell>
          <cell r="AV126">
            <v>422.08411000579946</v>
          </cell>
          <cell r="AW126">
            <v>410.32478271394154</v>
          </cell>
          <cell r="AX126">
            <v>735.21738469527338</v>
          </cell>
          <cell r="AY126">
            <v>417.01614278891191</v>
          </cell>
          <cell r="AZ126">
            <v>82.240424285705515</v>
          </cell>
          <cell r="BA126">
            <v>9.4819338784055329</v>
          </cell>
          <cell r="BB126">
            <v>5.8989171568941918</v>
          </cell>
          <cell r="BF126">
            <v>3168.3999808091303</v>
          </cell>
          <cell r="BG126">
            <v>566.03107274431432</v>
          </cell>
          <cell r="BH126">
            <v>433.08731149866225</v>
          </cell>
          <cell r="BI126">
            <v>395.93622866954541</v>
          </cell>
          <cell r="BJ126">
            <v>398.27780917091678</v>
          </cell>
          <cell r="BK126">
            <v>746.85945582277736</v>
          </cell>
          <cell r="BL126">
            <v>424.75597228003141</v>
          </cell>
          <cell r="BM126">
            <v>80.283791840148524</v>
          </cell>
          <cell r="BN126">
            <v>9.2563433657804772</v>
          </cell>
          <cell r="BO126">
            <v>5.7585723957492991</v>
          </cell>
          <cell r="BS126">
            <v>3110.6929519870159</v>
          </cell>
          <cell r="BT126">
            <v>534.73679780459645</v>
          </cell>
          <cell r="BU126">
            <v>418.6562041539687</v>
          </cell>
          <cell r="BV126">
            <v>372.67893923321759</v>
          </cell>
          <cell r="BW126">
            <v>387.15885481319481</v>
          </cell>
          <cell r="BX126">
            <v>755.48785700227768</v>
          </cell>
          <cell r="BY126">
            <v>430.62650262274963</v>
          </cell>
          <cell r="BZ126">
            <v>78.448713088996797</v>
          </cell>
          <cell r="CA126">
            <v>9.0447674220616179</v>
          </cell>
          <cell r="CB126">
            <v>5.6269464025295344</v>
          </cell>
        </row>
        <row r="134">
          <cell r="F134">
            <v>510.43030984597709</v>
          </cell>
          <cell r="G134">
            <v>26.585299474694438</v>
          </cell>
          <cell r="H134">
            <v>68.56925381454775</v>
          </cell>
          <cell r="I134">
            <v>83.310400411463405</v>
          </cell>
          <cell r="J134">
            <v>69.896237648598543</v>
          </cell>
          <cell r="K134">
            <v>96.26056104603731</v>
          </cell>
          <cell r="L134">
            <v>83.246273209831983</v>
          </cell>
          <cell r="M134">
            <v>32.111141272976283</v>
          </cell>
          <cell r="N134">
            <v>0.67360747456361858</v>
          </cell>
          <cell r="O134">
            <v>0.73071265092968585</v>
          </cell>
          <cell r="S134">
            <v>551.9965970658227</v>
          </cell>
          <cell r="T134">
            <v>27.329131609146241</v>
          </cell>
          <cell r="U134">
            <v>70.48775822978638</v>
          </cell>
          <cell r="V134">
            <v>85.641348498735439</v>
          </cell>
          <cell r="W134">
            <v>71.851869846377468</v>
          </cell>
          <cell r="X134">
            <v>98.953842671642349</v>
          </cell>
          <cell r="Y134">
            <v>85.575427077207749</v>
          </cell>
          <cell r="Z134">
            <v>33.009581359216313</v>
          </cell>
          <cell r="AA134">
            <v>0.69245438979450691</v>
          </cell>
          <cell r="AB134">
            <v>0.75115731627300186</v>
          </cell>
          <cell r="AF134">
            <v>577.90830229621008</v>
          </cell>
          <cell r="AG134">
            <v>27.442009352539689</v>
          </cell>
          <cell r="AH134">
            <v>70.778894413681016</v>
          </cell>
          <cell r="AI134">
            <v>85.995073684663922</v>
          </cell>
          <cell r="AJ134">
            <v>72.148640232017698</v>
          </cell>
          <cell r="AK134">
            <v>99.362552564829997</v>
          </cell>
          <cell r="AL134">
            <v>85.928879987331428</v>
          </cell>
          <cell r="AM134">
            <v>33.14592111224907</v>
          </cell>
          <cell r="AN134">
            <v>0.6953144400164003</v>
          </cell>
          <cell r="AO134">
            <v>0.75425982768854927</v>
          </cell>
          <cell r="AS134">
            <v>590.13443381491595</v>
          </cell>
          <cell r="AT134">
            <v>27.05005313626253</v>
          </cell>
          <cell r="AU134">
            <v>69.767954314861342</v>
          </cell>
          <cell r="AV134">
            <v>84.766799790179689</v>
          </cell>
          <cell r="AW134">
            <v>71.118135954011294</v>
          </cell>
          <cell r="AX134">
            <v>97.943349996875654</v>
          </cell>
          <cell r="AY134">
            <v>84.701551542242484</v>
          </cell>
          <cell r="AZ134">
            <v>32.672495509288403</v>
          </cell>
          <cell r="BA134">
            <v>0.68538321327820662</v>
          </cell>
          <cell r="BB134">
            <v>0.74348667968933735</v>
          </cell>
          <cell r="BF134">
            <v>593.93315029149551</v>
          </cell>
          <cell r="BG134">
            <v>26.406488708182952</v>
          </cell>
          <cell r="BH134">
            <v>68.108062062866679</v>
          </cell>
          <cell r="BI134">
            <v>82.750060793317203</v>
          </cell>
          <cell r="BJ134">
            <v>69.426120701369427</v>
          </cell>
          <cell r="BK134">
            <v>95.613119601119536</v>
          </cell>
          <cell r="BL134">
            <v>82.68636490652159</v>
          </cell>
          <cell r="BM134">
            <v>31.895164101455425</v>
          </cell>
          <cell r="BN134">
            <v>0.6690768402945092</v>
          </cell>
          <cell r="BO134">
            <v>0.72579793144959315</v>
          </cell>
          <cell r="BS134">
            <v>596.09343878059099</v>
          </cell>
          <cell r="BT134">
            <v>25.802905030702966</v>
          </cell>
          <cell r="BU134">
            <v>66.55128883867043</v>
          </cell>
          <cell r="BV134">
            <v>80.85860954596356</v>
          </cell>
          <cell r="BW134">
            <v>67.839220083525589</v>
          </cell>
          <cell r="BX134">
            <v>93.427652272163613</v>
          </cell>
          <cell r="BY134">
            <v>80.79636958153678</v>
          </cell>
          <cell r="BZ134">
            <v>31.166123574525454</v>
          </cell>
          <cell r="CA134">
            <v>0.65378348326228464</v>
          </cell>
          <cell r="CB134">
            <v>0.70920807774306993</v>
          </cell>
        </row>
      </sheetData>
      <sheetData sheetId="2">
        <row r="45">
          <cell r="E45">
            <v>0.83435011813030913</v>
          </cell>
          <cell r="F45">
            <v>0.69882115838360792</v>
          </cell>
          <cell r="G45">
            <v>0.55940391536170686</v>
          </cell>
          <cell r="H45">
            <v>0.40740454255674685</v>
          </cell>
          <cell r="I45">
            <v>0.23669385301886656</v>
          </cell>
          <cell r="J45">
            <v>8.0698556691940232E-2</v>
          </cell>
          <cell r="M45">
            <v>0.99103097875670121</v>
          </cell>
          <cell r="N45">
            <v>0.99103097875670121</v>
          </cell>
          <cell r="O45">
            <v>0.98665891139815209</v>
          </cell>
          <cell r="P45">
            <v>0.95130741166111454</v>
          </cell>
          <cell r="Q45">
            <v>0.8225080819841919</v>
          </cell>
          <cell r="R45">
            <v>0.35169104400885726</v>
          </cell>
          <cell r="U45">
            <v>1</v>
          </cell>
          <cell r="V45">
            <v>0.93721685129690835</v>
          </cell>
          <cell r="W45">
            <v>0.93507619990030988</v>
          </cell>
          <cell r="X45">
            <v>0.79541260235251421</v>
          </cell>
          <cell r="Y45">
            <v>0.58100920735661254</v>
          </cell>
          <cell r="Z45">
            <v>0.32189617802985221</v>
          </cell>
          <cell r="AC45">
            <v>0.862031536543028</v>
          </cell>
          <cell r="AD45">
            <v>0.7561280604654419</v>
          </cell>
          <cell r="AE45">
            <v>0.62122593911354873</v>
          </cell>
          <cell r="AF45">
            <v>0.46160515692568782</v>
          </cell>
          <cell r="AG45">
            <v>0.28390459271026358</v>
          </cell>
          <cell r="AH45">
            <v>0.10769835041232222</v>
          </cell>
          <cell r="AK45">
            <v>0.81858993071598252</v>
          </cell>
          <cell r="AL45">
            <v>0.67151122668042851</v>
          </cell>
          <cell r="AM45">
            <v>0.51569510592652201</v>
          </cell>
          <cell r="AN45">
            <v>0.35548591683534131</v>
          </cell>
          <cell r="AO45">
            <v>0.17868577916613126</v>
          </cell>
          <cell r="AP45">
            <v>4.8264312017692393E-2</v>
          </cell>
          <cell r="AS45">
            <v>0.74145348216006979</v>
          </cell>
          <cell r="AT45">
            <v>0.514392490151795</v>
          </cell>
          <cell r="AU45">
            <v>0.34539945517690401</v>
          </cell>
          <cell r="AV45">
            <v>0.18408696596257015</v>
          </cell>
          <cell r="AW45">
            <v>5.0827935730649573E-2</v>
          </cell>
          <cell r="AX45">
            <v>9.069325735992402E-3</v>
          </cell>
        </row>
        <row r="46">
          <cell r="E46">
            <v>0.83528021884710069</v>
          </cell>
          <cell r="F46">
            <v>0.69078204984604508</v>
          </cell>
          <cell r="G46">
            <v>0.56855281085272302</v>
          </cell>
          <cell r="H46">
            <v>0.42029329001624816</v>
          </cell>
          <cell r="I46">
            <v>0.23828975711345121</v>
          </cell>
          <cell r="J46">
            <v>8.3913332548565034E-2</v>
          </cell>
          <cell r="M46">
            <v>0.98789525836150538</v>
          </cell>
          <cell r="N46">
            <v>0.98789525836150538</v>
          </cell>
          <cell r="O46">
            <v>0.98995934890270332</v>
          </cell>
          <cell r="P46">
            <v>0.96524285071820159</v>
          </cell>
          <cell r="Q46">
            <v>0.8432340533602235</v>
          </cell>
          <cell r="R46">
            <v>0.37650479130590436</v>
          </cell>
          <cell r="U46">
            <v>1</v>
          </cell>
          <cell r="V46">
            <v>0.91526680853053732</v>
          </cell>
          <cell r="W46">
            <v>0.95781618688933634</v>
          </cell>
          <cell r="X46">
            <v>0.81494163616323467</v>
          </cell>
          <cell r="Y46">
            <v>0.57137634782169489</v>
          </cell>
          <cell r="Z46">
            <v>0.32805476964557889</v>
          </cell>
          <cell r="AC46">
            <v>0.84356733608642642</v>
          </cell>
          <cell r="AD46">
            <v>0.73013989462711448</v>
          </cell>
          <cell r="AE46">
            <v>0.61206811474111944</v>
          </cell>
          <cell r="AF46">
            <v>0.44919635569386052</v>
          </cell>
          <cell r="AG46">
            <v>0.26421802330105959</v>
          </cell>
          <cell r="AH46">
            <v>0.11072098038664269</v>
          </cell>
          <cell r="AK46">
            <v>0.83374948357610723</v>
          </cell>
          <cell r="AL46">
            <v>0.67788354166325415</v>
          </cell>
          <cell r="AM46">
            <v>0.54010981871089658</v>
          </cell>
          <cell r="AN46">
            <v>0.38475906205143756</v>
          </cell>
          <cell r="AO46">
            <v>0.19034770580964361</v>
          </cell>
          <cell r="AP46">
            <v>5.0503805130962559E-2</v>
          </cell>
          <cell r="AS46">
            <v>0.72020297888249085</v>
          </cell>
          <cell r="AT46">
            <v>0.48483171590506013</v>
          </cell>
          <cell r="AU46">
            <v>0.32490961614769726</v>
          </cell>
          <cell r="AV46">
            <v>0.17629771129291866</v>
          </cell>
          <cell r="AW46">
            <v>5.2355224284789739E-2</v>
          </cell>
          <cell r="AX46">
            <v>9.069325735992402E-3</v>
          </cell>
        </row>
        <row r="47">
          <cell r="E47">
            <v>0.83608247645531075</v>
          </cell>
          <cell r="F47">
            <v>0.68384792338957368</v>
          </cell>
          <cell r="G47">
            <v>0.57644418313303547</v>
          </cell>
          <cell r="H47">
            <v>0.43141046853574605</v>
          </cell>
          <cell r="I47">
            <v>0.23966630287751739</v>
          </cell>
          <cell r="J47">
            <v>8.668623481936899E-2</v>
          </cell>
          <cell r="M47">
            <v>0.98519054531392958</v>
          </cell>
          <cell r="N47">
            <v>0.98519054531392958</v>
          </cell>
          <cell r="O47">
            <v>0.99280613855746491</v>
          </cell>
          <cell r="P47">
            <v>0.97726285221423637</v>
          </cell>
          <cell r="Q47">
            <v>0.86111122292238229</v>
          </cell>
          <cell r="R47">
            <v>0.39790786862631727</v>
          </cell>
          <cell r="U47">
            <v>1.0000000000000002</v>
          </cell>
          <cell r="V47">
            <v>0.89633381719750638</v>
          </cell>
          <cell r="W47">
            <v>0.97743054396184637</v>
          </cell>
          <cell r="X47">
            <v>0.83178638821298045</v>
          </cell>
          <cell r="Y47">
            <v>0.56306753275340182</v>
          </cell>
          <cell r="Z47">
            <v>0.33336685777794783</v>
          </cell>
          <cell r="AC47">
            <v>0.82764105517039255</v>
          </cell>
          <cell r="AD47">
            <v>0.70772382355994323</v>
          </cell>
          <cell r="AE47">
            <v>0.60416904086148859</v>
          </cell>
          <cell r="AF47">
            <v>0.43849315439826092</v>
          </cell>
          <cell r="AG47">
            <v>0.24723738905042347</v>
          </cell>
          <cell r="AH47">
            <v>0.11332814738471546</v>
          </cell>
          <cell r="AK47">
            <v>0.8468253434260522</v>
          </cell>
          <cell r="AL47">
            <v>0.68337997671011519</v>
          </cell>
          <cell r="AM47">
            <v>0.56116870914063122</v>
          </cell>
          <cell r="AN47">
            <v>0.41000858937882939</v>
          </cell>
          <cell r="AO47">
            <v>0.200406691043437</v>
          </cell>
          <cell r="AP47">
            <v>5.2435478073708998E-2</v>
          </cell>
          <cell r="AS47">
            <v>0.70187337476010847</v>
          </cell>
          <cell r="AT47">
            <v>0.45933409439388162</v>
          </cell>
          <cell r="AU47">
            <v>0.30723612234706066</v>
          </cell>
          <cell r="AV47">
            <v>0.16957909608469585</v>
          </cell>
          <cell r="AW47">
            <v>5.3672585770885545E-2</v>
          </cell>
          <cell r="AX47">
            <v>9.069325735992402E-3</v>
          </cell>
        </row>
        <row r="48">
          <cell r="E48">
            <v>0.83678782579866129</v>
          </cell>
          <cell r="F48">
            <v>0.67775140091010011</v>
          </cell>
          <cell r="G48">
            <v>0.58338232145555191</v>
          </cell>
          <cell r="H48">
            <v>0.44118475361374404</v>
          </cell>
          <cell r="I48">
            <v>0.24087656955600023</v>
          </cell>
          <cell r="J48">
            <v>8.9124185891282709E-2</v>
          </cell>
          <cell r="M48">
            <v>0.98281254658567119</v>
          </cell>
          <cell r="N48">
            <v>0.98281254658567119</v>
          </cell>
          <cell r="O48">
            <v>0.99530905182758411</v>
          </cell>
          <cell r="P48">
            <v>0.98783090426576636</v>
          </cell>
          <cell r="Q48">
            <v>0.87682892965721482</v>
          </cell>
          <cell r="R48">
            <v>0.41672557303838936</v>
          </cell>
          <cell r="U48">
            <v>1.0000000000000002</v>
          </cell>
          <cell r="V48">
            <v>0.87968782609969809</v>
          </cell>
          <cell r="W48">
            <v>0.99467559560081376</v>
          </cell>
          <cell r="X48">
            <v>0.84659638773881718</v>
          </cell>
          <cell r="Y48">
            <v>0.55576237641400994</v>
          </cell>
          <cell r="Z48">
            <v>0.33803727515715609</v>
          </cell>
          <cell r="AC48">
            <v>0.81363858056475635</v>
          </cell>
          <cell r="AD48">
            <v>0.6880154894214815</v>
          </cell>
          <cell r="AE48">
            <v>0.59722413125009144</v>
          </cell>
          <cell r="AF48">
            <v>0.42908284039395617</v>
          </cell>
          <cell r="AG48">
            <v>0.23230792113913279</v>
          </cell>
          <cell r="AH48">
            <v>0.11562038308466556</v>
          </cell>
          <cell r="AK48">
            <v>0.85832171200456819</v>
          </cell>
          <cell r="AL48">
            <v>0.68821247292005683</v>
          </cell>
          <cell r="AM48">
            <v>0.57968380252745977</v>
          </cell>
          <cell r="AN48">
            <v>0.43220811399290143</v>
          </cell>
          <cell r="AO48">
            <v>0.20925060670945167</v>
          </cell>
          <cell r="AP48">
            <v>5.4133815649807557E-2</v>
          </cell>
          <cell r="AS48">
            <v>0.68575788504796653</v>
          </cell>
          <cell r="AT48">
            <v>0.43691644399598106</v>
          </cell>
          <cell r="AU48">
            <v>0.29169748847258598</v>
          </cell>
          <cell r="AV48">
            <v>0.16367205229122186</v>
          </cell>
          <cell r="AW48">
            <v>5.4830817303579957E-2</v>
          </cell>
          <cell r="AX48">
            <v>9.069325735992402E-3</v>
          </cell>
        </row>
        <row r="49">
          <cell r="E49">
            <v>0.83741717575056063</v>
          </cell>
          <cell r="F49">
            <v>0.67231176143870908</v>
          </cell>
          <cell r="G49">
            <v>0.58957289504962984</v>
          </cell>
          <cell r="H49">
            <v>0.44990588719340691</v>
          </cell>
          <cell r="I49">
            <v>0.24195643343206238</v>
          </cell>
          <cell r="J49">
            <v>9.1299454648964218E-2</v>
          </cell>
          <cell r="M49">
            <v>0.98069077047663455</v>
          </cell>
          <cell r="N49">
            <v>0.98069077047663455</v>
          </cell>
          <cell r="O49">
            <v>0.99754228329084027</v>
          </cell>
          <cell r="P49">
            <v>0.9972602786786009</v>
          </cell>
          <cell r="Q49">
            <v>0.89085309806509172</v>
          </cell>
          <cell r="R49">
            <v>0.43351572316504255</v>
          </cell>
          <cell r="U49">
            <v>1.0000000000000002</v>
          </cell>
          <cell r="V49">
            <v>0.86483539333644166</v>
          </cell>
          <cell r="W49">
            <v>1</v>
          </cell>
          <cell r="X49">
            <v>0.85981065181530769</v>
          </cell>
          <cell r="Y49">
            <v>0.54924432995355144</v>
          </cell>
          <cell r="Z49">
            <v>0.34220446830855511</v>
          </cell>
          <cell r="AC49">
            <v>0.80114483288836846</v>
          </cell>
          <cell r="AD49">
            <v>0.67043067239572718</v>
          </cell>
          <cell r="AE49">
            <v>0.59102751595430703</v>
          </cell>
          <cell r="AF49">
            <v>0.42068646103697882</v>
          </cell>
          <cell r="AG49">
            <v>0.21898706105692151</v>
          </cell>
          <cell r="AH49">
            <v>0.11766563688847946</v>
          </cell>
          <cell r="AK49">
            <v>0.86857937947121155</v>
          </cell>
          <cell r="AL49">
            <v>0.69252428136781574</v>
          </cell>
          <cell r="AM49">
            <v>0.59620394710866731</v>
          </cell>
          <cell r="AN49">
            <v>0.45201570278526687</v>
          </cell>
          <cell r="AO49">
            <v>0.217141615542845</v>
          </cell>
          <cell r="AP49">
            <v>5.5649162168383837E-2</v>
          </cell>
          <cell r="AS49">
            <v>0.67137879365051578</v>
          </cell>
          <cell r="AT49">
            <v>0.41691423185441367</v>
          </cell>
          <cell r="AU49">
            <v>0.27783309833219472</v>
          </cell>
          <cell r="AV49">
            <v>0.15840147571475507</v>
          </cell>
          <cell r="AW49">
            <v>5.5864252673246351E-2</v>
          </cell>
          <cell r="AX49">
            <v>9.069325735992402E-3</v>
          </cell>
        </row>
        <row r="50">
          <cell r="E50">
            <v>0.83798532239236112</v>
          </cell>
          <cell r="F50">
            <v>0.66740111849840222</v>
          </cell>
          <cell r="G50">
            <v>0.59516144492983625</v>
          </cell>
          <cell r="H50">
            <v>0.45777890401183452</v>
          </cell>
          <cell r="I50">
            <v>0.24293128221521548</v>
          </cell>
          <cell r="J50">
            <v>9.3263181882057317E-2</v>
          </cell>
          <cell r="M50">
            <v>0.97877533381478388</v>
          </cell>
          <cell r="N50">
            <v>0.97877533381478388</v>
          </cell>
          <cell r="O50">
            <v>0.99955833644597802</v>
          </cell>
          <cell r="P50">
            <v>1</v>
          </cell>
          <cell r="Q50">
            <v>0.90351343777106186</v>
          </cell>
          <cell r="R50">
            <v>0.44867305714274025</v>
          </cell>
          <cell r="U50">
            <v>1.0000000000000002</v>
          </cell>
          <cell r="V50">
            <v>0.85142733670348691</v>
          </cell>
          <cell r="W50">
            <v>1</v>
          </cell>
          <cell r="X50">
            <v>0.87173984913433045</v>
          </cell>
          <cell r="Y50">
            <v>0.54336015343707778</v>
          </cell>
          <cell r="Z50">
            <v>0.3459664083667956</v>
          </cell>
          <cell r="AC50">
            <v>0.78986608286316873</v>
          </cell>
          <cell r="AD50">
            <v>0.6545559516466285</v>
          </cell>
          <cell r="AE50">
            <v>0.58543351191854698</v>
          </cell>
          <cell r="AF50">
            <v>0.41310661659502079</v>
          </cell>
          <cell r="AG50">
            <v>0.20696163402897955</v>
          </cell>
          <cell r="AH50">
            <v>0.11951199292101741</v>
          </cell>
          <cell r="AK50">
            <v>0.87783950463097793</v>
          </cell>
          <cell r="AL50">
            <v>0.6964167731083627</v>
          </cell>
          <cell r="AM50">
            <v>0.6111175331628933</v>
          </cell>
          <cell r="AN50">
            <v>0.46989703418219037</v>
          </cell>
          <cell r="AO50">
            <v>0.2242652359635367</v>
          </cell>
          <cell r="AP50">
            <v>5.7017143580148658E-2</v>
          </cell>
          <cell r="AS50">
            <v>0.65839804666713875</v>
          </cell>
          <cell r="AT50">
            <v>0.39885720392818802</v>
          </cell>
          <cell r="AU50">
            <v>0.2653169987041506</v>
          </cell>
          <cell r="AV50">
            <v>0.15364345456414477</v>
          </cell>
          <cell r="AW50">
            <v>5.6797188050490749E-2</v>
          </cell>
          <cell r="AX50">
            <v>9.069325735992402E-3</v>
          </cell>
        </row>
        <row r="57">
          <cell r="E57">
            <v>0.83109919571045576</v>
          </cell>
          <cell r="F57">
            <v>0.69597855227882033</v>
          </cell>
          <cell r="G57">
            <v>0.54691689008042887</v>
          </cell>
          <cell r="H57">
            <v>0.39731903485254688</v>
          </cell>
          <cell r="I57">
            <v>0.23056300268096513</v>
          </cell>
          <cell r="J57">
            <v>7.7747989276139406E-2</v>
          </cell>
          <cell r="M57">
            <v>0.99047619047619051</v>
          </cell>
          <cell r="N57">
            <v>0.99047619047619051</v>
          </cell>
          <cell r="O57">
            <v>0.98095238095238102</v>
          </cell>
          <cell r="P57">
            <v>0.94285714285714295</v>
          </cell>
          <cell r="Q57">
            <v>0.80952380952380953</v>
          </cell>
          <cell r="R57">
            <v>0.35238095238095235</v>
          </cell>
          <cell r="U57">
            <v>1</v>
          </cell>
          <cell r="V57">
            <v>0.93333333333333335</v>
          </cell>
          <cell r="W57">
            <v>0.8666666666666667</v>
          </cell>
          <cell r="X57">
            <v>0.73333333333333328</v>
          </cell>
          <cell r="Y57">
            <v>0.6</v>
          </cell>
          <cell r="Z57">
            <v>0.33333333333333331</v>
          </cell>
          <cell r="AC57">
            <v>0.86605504587155979</v>
          </cell>
          <cell r="AD57">
            <v>0.76513761467889907</v>
          </cell>
          <cell r="AE57">
            <v>0.62385321100917424</v>
          </cell>
          <cell r="AF57">
            <v>0.46972477064220181</v>
          </cell>
          <cell r="AG57">
            <v>0.29174311926605506</v>
          </cell>
          <cell r="AH57">
            <v>0.11009174311926605</v>
          </cell>
          <cell r="AK57">
            <v>0.8119312436804853</v>
          </cell>
          <cell r="AL57">
            <v>0.66734074823053591</v>
          </cell>
          <cell r="AM57">
            <v>0.49848331648129424</v>
          </cell>
          <cell r="AN57">
            <v>0.34074823053589481</v>
          </cell>
          <cell r="AO57">
            <v>0.16885743174924167</v>
          </cell>
          <cell r="AP57">
            <v>4.2467138523761383E-2</v>
          </cell>
          <cell r="AS57">
            <v>0.74537037037037046</v>
          </cell>
          <cell r="AT57">
            <v>0.5</v>
          </cell>
          <cell r="AU57">
            <v>0.34722222222222221</v>
          </cell>
          <cell r="AV57">
            <v>0.18518518518518517</v>
          </cell>
          <cell r="AW57">
            <v>5.5555555555555552E-2</v>
          </cell>
          <cell r="AX57">
            <v>9.2592592592592587E-3</v>
          </cell>
        </row>
        <row r="58">
          <cell r="E58">
            <v>0.83109919571045576</v>
          </cell>
          <cell r="F58">
            <v>0.69597855227882033</v>
          </cell>
          <cell r="G58">
            <v>0.54691689008042887</v>
          </cell>
          <cell r="H58">
            <v>0.39731903485254688</v>
          </cell>
          <cell r="I58">
            <v>0.23056300268096513</v>
          </cell>
          <cell r="J58">
            <v>7.7747989276139406E-2</v>
          </cell>
          <cell r="M58">
            <v>0.99047619047619051</v>
          </cell>
          <cell r="N58">
            <v>0.99047619047619051</v>
          </cell>
          <cell r="O58">
            <v>0.98095238095238102</v>
          </cell>
          <cell r="P58">
            <v>0.94285714285714295</v>
          </cell>
          <cell r="Q58">
            <v>0.80952380952380953</v>
          </cell>
          <cell r="R58">
            <v>0.35238095238095235</v>
          </cell>
          <cell r="U58">
            <v>1</v>
          </cell>
          <cell r="V58">
            <v>0.93333333333333335</v>
          </cell>
          <cell r="W58">
            <v>0.8666666666666667</v>
          </cell>
          <cell r="X58">
            <v>0.73333333333333328</v>
          </cell>
          <cell r="Y58">
            <v>0.6</v>
          </cell>
          <cell r="Z58">
            <v>0.33333333333333331</v>
          </cell>
          <cell r="AC58">
            <v>0.86605504587155979</v>
          </cell>
          <cell r="AD58">
            <v>0.76513761467889907</v>
          </cell>
          <cell r="AE58">
            <v>0.62385321100917424</v>
          </cell>
          <cell r="AF58">
            <v>0.46972477064220181</v>
          </cell>
          <cell r="AG58">
            <v>0.29174311926605506</v>
          </cell>
          <cell r="AH58">
            <v>0.11009174311926605</v>
          </cell>
          <cell r="AK58">
            <v>0.8119312436804853</v>
          </cell>
          <cell r="AL58">
            <v>0.66734074823053591</v>
          </cell>
          <cell r="AM58">
            <v>0.49848331648129424</v>
          </cell>
          <cell r="AN58">
            <v>0.34074823053589481</v>
          </cell>
          <cell r="AO58">
            <v>0.16885743174924167</v>
          </cell>
          <cell r="AP58">
            <v>4.2467138523761383E-2</v>
          </cell>
          <cell r="AS58">
            <v>0.74537037037037046</v>
          </cell>
          <cell r="AT58">
            <v>0.5</v>
          </cell>
          <cell r="AU58">
            <v>0.34722222222222221</v>
          </cell>
          <cell r="AV58">
            <v>0.18518518518518517</v>
          </cell>
          <cell r="AW58">
            <v>5.5555555555555552E-2</v>
          </cell>
          <cell r="AX58">
            <v>9.2592592592592587E-3</v>
          </cell>
        </row>
        <row r="59">
          <cell r="E59">
            <v>0.83109919571045576</v>
          </cell>
          <cell r="F59">
            <v>0.69597855227882033</v>
          </cell>
          <cell r="G59">
            <v>0.54691689008042887</v>
          </cell>
          <cell r="H59">
            <v>0.39731903485254688</v>
          </cell>
          <cell r="I59">
            <v>0.23056300268096513</v>
          </cell>
          <cell r="J59">
            <v>7.7747989276139406E-2</v>
          </cell>
          <cell r="M59">
            <v>0.99047619047619051</v>
          </cell>
          <cell r="N59">
            <v>0.99047619047619051</v>
          </cell>
          <cell r="O59">
            <v>0.98095238095238102</v>
          </cell>
          <cell r="P59">
            <v>0.94285714285714295</v>
          </cell>
          <cell r="Q59">
            <v>0.80952380952380953</v>
          </cell>
          <cell r="R59">
            <v>0.35238095238095235</v>
          </cell>
          <cell r="U59">
            <v>1</v>
          </cell>
          <cell r="V59">
            <v>0.93333333333333335</v>
          </cell>
          <cell r="W59">
            <v>0.8666666666666667</v>
          </cell>
          <cell r="X59">
            <v>0.73333333333333328</v>
          </cell>
          <cell r="Y59">
            <v>0.6</v>
          </cell>
          <cell r="Z59">
            <v>0.33333333333333331</v>
          </cell>
          <cell r="AC59">
            <v>0.86605504587155979</v>
          </cell>
          <cell r="AD59">
            <v>0.76513761467889907</v>
          </cell>
          <cell r="AE59">
            <v>0.62385321100917424</v>
          </cell>
          <cell r="AF59">
            <v>0.46972477064220181</v>
          </cell>
          <cell r="AG59">
            <v>0.29174311926605506</v>
          </cell>
          <cell r="AH59">
            <v>0.11009174311926605</v>
          </cell>
          <cell r="AK59">
            <v>0.8119312436804853</v>
          </cell>
          <cell r="AL59">
            <v>0.66734074823053591</v>
          </cell>
          <cell r="AM59">
            <v>0.49848331648129424</v>
          </cell>
          <cell r="AN59">
            <v>0.34074823053589481</v>
          </cell>
          <cell r="AO59">
            <v>0.16885743174924167</v>
          </cell>
          <cell r="AP59">
            <v>4.2467138523761383E-2</v>
          </cell>
          <cell r="AS59">
            <v>0.74537037037037046</v>
          </cell>
          <cell r="AT59">
            <v>0.5</v>
          </cell>
          <cell r="AU59">
            <v>0.34722222222222221</v>
          </cell>
          <cell r="AV59">
            <v>0.18518518518518517</v>
          </cell>
          <cell r="AW59">
            <v>5.5555555555555552E-2</v>
          </cell>
          <cell r="AX59">
            <v>9.2592592592592587E-3</v>
          </cell>
        </row>
        <row r="60">
          <cell r="E60">
            <v>0.83109919571045576</v>
          </cell>
          <cell r="F60">
            <v>0.69597855227882033</v>
          </cell>
          <cell r="G60">
            <v>0.54691689008042887</v>
          </cell>
          <cell r="H60">
            <v>0.39731903485254688</v>
          </cell>
          <cell r="I60">
            <v>0.23056300268096513</v>
          </cell>
          <cell r="J60">
            <v>7.7747989276139406E-2</v>
          </cell>
          <cell r="M60">
            <v>0.99047619047619051</v>
          </cell>
          <cell r="N60">
            <v>0.99047619047619051</v>
          </cell>
          <cell r="O60">
            <v>0.98095238095238102</v>
          </cell>
          <cell r="P60">
            <v>0.94285714285714295</v>
          </cell>
          <cell r="Q60">
            <v>0.80952380952380953</v>
          </cell>
          <cell r="R60">
            <v>0.35238095238095235</v>
          </cell>
          <cell r="U60">
            <v>1</v>
          </cell>
          <cell r="V60">
            <v>0.93333333333333335</v>
          </cell>
          <cell r="W60">
            <v>0.8666666666666667</v>
          </cell>
          <cell r="X60">
            <v>0.73333333333333328</v>
          </cell>
          <cell r="Y60">
            <v>0.6</v>
          </cell>
          <cell r="Z60">
            <v>0.33333333333333331</v>
          </cell>
          <cell r="AC60">
            <v>0.86605504587155979</v>
          </cell>
          <cell r="AD60">
            <v>0.76513761467889907</v>
          </cell>
          <cell r="AE60">
            <v>0.62385321100917424</v>
          </cell>
          <cell r="AF60">
            <v>0.46972477064220181</v>
          </cell>
          <cell r="AG60">
            <v>0.29174311926605506</v>
          </cell>
          <cell r="AH60">
            <v>0.11009174311926605</v>
          </cell>
          <cell r="AK60">
            <v>0.8119312436804853</v>
          </cell>
          <cell r="AL60">
            <v>0.66734074823053591</v>
          </cell>
          <cell r="AM60">
            <v>0.49848331648129424</v>
          </cell>
          <cell r="AN60">
            <v>0.34074823053589481</v>
          </cell>
          <cell r="AO60">
            <v>0.16885743174924167</v>
          </cell>
          <cell r="AP60">
            <v>4.2467138523761383E-2</v>
          </cell>
          <cell r="AS60">
            <v>0.74537037037037046</v>
          </cell>
          <cell r="AT60">
            <v>0.5</v>
          </cell>
          <cell r="AU60">
            <v>0.34722222222222221</v>
          </cell>
          <cell r="AV60">
            <v>0.18518518518518517</v>
          </cell>
          <cell r="AW60">
            <v>5.5555555555555552E-2</v>
          </cell>
          <cell r="AX60">
            <v>9.2592592592592587E-3</v>
          </cell>
        </row>
        <row r="61">
          <cell r="E61">
            <v>0.83109919571045576</v>
          </cell>
          <cell r="F61">
            <v>0.69597855227882033</v>
          </cell>
          <cell r="G61">
            <v>0.54691689008042887</v>
          </cell>
          <cell r="H61">
            <v>0.39731903485254688</v>
          </cell>
          <cell r="I61">
            <v>0.23056300268096513</v>
          </cell>
          <cell r="J61">
            <v>7.7747989276139406E-2</v>
          </cell>
          <cell r="M61">
            <v>0.99047619047619051</v>
          </cell>
          <cell r="N61">
            <v>0.99047619047619051</v>
          </cell>
          <cell r="O61">
            <v>0.98095238095238102</v>
          </cell>
          <cell r="P61">
            <v>0.94285714285714295</v>
          </cell>
          <cell r="Q61">
            <v>0.80952380952380953</v>
          </cell>
          <cell r="R61">
            <v>0.35238095238095235</v>
          </cell>
          <cell r="U61">
            <v>1</v>
          </cell>
          <cell r="V61">
            <v>0.93333333333333335</v>
          </cell>
          <cell r="W61">
            <v>0.8666666666666667</v>
          </cell>
          <cell r="X61">
            <v>0.73333333333333328</v>
          </cell>
          <cell r="Y61">
            <v>0.6</v>
          </cell>
          <cell r="Z61">
            <v>0.33333333333333331</v>
          </cell>
          <cell r="AC61">
            <v>0.86605504587155979</v>
          </cell>
          <cell r="AD61">
            <v>0.76513761467889907</v>
          </cell>
          <cell r="AE61">
            <v>0.62385321100917424</v>
          </cell>
          <cell r="AF61">
            <v>0.46972477064220181</v>
          </cell>
          <cell r="AG61">
            <v>0.29174311926605506</v>
          </cell>
          <cell r="AH61">
            <v>0.11009174311926605</v>
          </cell>
          <cell r="AK61">
            <v>0.8119312436804853</v>
          </cell>
          <cell r="AL61">
            <v>0.66734074823053591</v>
          </cell>
          <cell r="AM61">
            <v>0.49848331648129424</v>
          </cell>
          <cell r="AN61">
            <v>0.34074823053589481</v>
          </cell>
          <cell r="AO61">
            <v>0.16885743174924167</v>
          </cell>
          <cell r="AP61">
            <v>4.2467138523761383E-2</v>
          </cell>
          <cell r="AS61">
            <v>0.74537037037037046</v>
          </cell>
          <cell r="AT61">
            <v>0.5</v>
          </cell>
          <cell r="AU61">
            <v>0.34722222222222221</v>
          </cell>
          <cell r="AV61">
            <v>0.18518518518518517</v>
          </cell>
          <cell r="AW61">
            <v>5.5555555555555552E-2</v>
          </cell>
          <cell r="AX61">
            <v>9.2592592592592587E-3</v>
          </cell>
        </row>
        <row r="62">
          <cell r="E62">
            <v>0.83109919571045576</v>
          </cell>
          <cell r="F62">
            <v>0.69597855227882033</v>
          </cell>
          <cell r="G62">
            <v>0.54691689008042887</v>
          </cell>
          <cell r="H62">
            <v>0.39731903485254688</v>
          </cell>
          <cell r="I62">
            <v>0.23056300268096513</v>
          </cell>
          <cell r="J62">
            <v>7.7747989276139406E-2</v>
          </cell>
          <cell r="M62">
            <v>0.99047619047619051</v>
          </cell>
          <cell r="N62">
            <v>0.99047619047619051</v>
          </cell>
          <cell r="O62">
            <v>0.98095238095238102</v>
          </cell>
          <cell r="P62">
            <v>0.94285714285714295</v>
          </cell>
          <cell r="Q62">
            <v>0.80952380952380953</v>
          </cell>
          <cell r="R62">
            <v>0.35238095238095235</v>
          </cell>
          <cell r="U62">
            <v>1</v>
          </cell>
          <cell r="V62">
            <v>0.93333333333333335</v>
          </cell>
          <cell r="W62">
            <v>0.8666666666666667</v>
          </cell>
          <cell r="X62">
            <v>0.73333333333333328</v>
          </cell>
          <cell r="Y62">
            <v>0.6</v>
          </cell>
          <cell r="Z62">
            <v>0.33333333333333331</v>
          </cell>
          <cell r="AC62">
            <v>0.86605504587155979</v>
          </cell>
          <cell r="AD62">
            <v>0.76513761467889907</v>
          </cell>
          <cell r="AE62">
            <v>0.62385321100917424</v>
          </cell>
          <cell r="AF62">
            <v>0.46972477064220181</v>
          </cell>
          <cell r="AG62">
            <v>0.29174311926605506</v>
          </cell>
          <cell r="AH62">
            <v>0.11009174311926605</v>
          </cell>
          <cell r="AK62">
            <v>0.8119312436804853</v>
          </cell>
          <cell r="AL62">
            <v>0.66734074823053591</v>
          </cell>
          <cell r="AM62">
            <v>0.49848331648129424</v>
          </cell>
          <cell r="AN62">
            <v>0.34074823053589481</v>
          </cell>
          <cell r="AO62">
            <v>0.16885743174924167</v>
          </cell>
          <cell r="AP62">
            <v>4.2467138523761383E-2</v>
          </cell>
          <cell r="AS62">
            <v>0.74537037037037046</v>
          </cell>
          <cell r="AT62">
            <v>0.5</v>
          </cell>
          <cell r="AU62">
            <v>0.34722222222222221</v>
          </cell>
          <cell r="AV62">
            <v>0.18518518518518517</v>
          </cell>
          <cell r="AW62">
            <v>5.5555555555555552E-2</v>
          </cell>
          <cell r="AX62">
            <v>9.2592592592592587E-3</v>
          </cell>
        </row>
      </sheetData>
      <sheetData sheetId="3">
        <row r="45">
          <cell r="E45">
            <v>0.63036553197324841</v>
          </cell>
          <cell r="F45">
            <v>0.5644924183240998</v>
          </cell>
          <cell r="G45">
            <v>0.42150125840962999</v>
          </cell>
          <cell r="H45">
            <v>0.31870909858843677</v>
          </cell>
          <cell r="I45">
            <v>0.17907040676746577</v>
          </cell>
          <cell r="J45">
            <v>5.0336334787475984E-2</v>
          </cell>
          <cell r="M45">
            <v>0.46413433840959983</v>
          </cell>
          <cell r="N45">
            <v>0.45600708377909022</v>
          </cell>
          <cell r="O45">
            <v>0.4356994280144228</v>
          </cell>
          <cell r="P45">
            <v>0.42650953068254233</v>
          </cell>
          <cell r="Q45">
            <v>0.35077051712416779</v>
          </cell>
          <cell r="R45">
            <v>0.11898997021792362</v>
          </cell>
          <cell r="U45">
            <v>0.75737505770486335</v>
          </cell>
          <cell r="V45">
            <v>0.75737505770486335</v>
          </cell>
          <cell r="W45">
            <v>0.77538904216552218</v>
          </cell>
          <cell r="X45">
            <v>0.81141701108684017</v>
          </cell>
          <cell r="Y45">
            <v>0.6668025628222044</v>
          </cell>
          <cell r="Z45">
            <v>0.29992059361683399</v>
          </cell>
          <cell r="AC45">
            <v>0.58152469230634896</v>
          </cell>
          <cell r="AD45">
            <v>0.52878669630920028</v>
          </cell>
          <cell r="AE45">
            <v>0.37529844533719031</v>
          </cell>
          <cell r="AF45">
            <v>0.26574433573943229</v>
          </cell>
          <cell r="AG45">
            <v>0.16669724014554371</v>
          </cell>
          <cell r="AH45">
            <v>5.1786919094435668E-2</v>
          </cell>
          <cell r="AK45">
            <v>0.68424285162775966</v>
          </cell>
          <cell r="AL45">
            <v>0.59725658525113623</v>
          </cell>
          <cell r="AM45">
            <v>0.42540526631706183</v>
          </cell>
          <cell r="AN45">
            <v>0.30161019998245886</v>
          </cell>
          <cell r="AO45">
            <v>0.13130710502798343</v>
          </cell>
          <cell r="AP45">
            <v>2.6131187458817609E-2</v>
          </cell>
          <cell r="AS45">
            <v>0.80538500825185944</v>
          </cell>
          <cell r="AT45">
            <v>0.69434258499606816</v>
          </cell>
          <cell r="AU45">
            <v>0.52484097752142578</v>
          </cell>
          <cell r="AV45">
            <v>0.3934899538019006</v>
          </cell>
          <cell r="AW45">
            <v>0.14388017918567264</v>
          </cell>
          <cell r="AX45">
            <v>5.3128278252360106E-3</v>
          </cell>
        </row>
        <row r="46">
          <cell r="E46">
            <v>0.6416069760238432</v>
          </cell>
          <cell r="F46">
            <v>0.57805943085486722</v>
          </cell>
          <cell r="G46">
            <v>0.44114738131926057</v>
          </cell>
          <cell r="H46">
            <v>0.34517400060673431</v>
          </cell>
          <cell r="I46">
            <v>0.18405531867879821</v>
          </cell>
          <cell r="J46">
            <v>4.4523286172489074E-2</v>
          </cell>
          <cell r="M46">
            <v>0.48973554539514375</v>
          </cell>
          <cell r="N46">
            <v>0.48180382289528029</v>
          </cell>
          <cell r="O46">
            <v>0.45743322654478707</v>
          </cell>
          <cell r="P46">
            <v>0.45671836561638218</v>
          </cell>
          <cell r="Q46">
            <v>0.37612727644124905</v>
          </cell>
          <cell r="R46">
            <v>0.12037270814914297</v>
          </cell>
          <cell r="U46">
            <v>0.80652295158624232</v>
          </cell>
          <cell r="V46">
            <v>0.80652295158624232</v>
          </cell>
          <cell r="W46">
            <v>0.8443325131452043</v>
          </cell>
          <cell r="X46">
            <v>0.91995163626312881</v>
          </cell>
          <cell r="Y46">
            <v>0.73827513487137308</v>
          </cell>
          <cell r="Z46">
            <v>0.31050692185582673</v>
          </cell>
          <cell r="AC46">
            <v>0.58318229321590886</v>
          </cell>
          <cell r="AD46">
            <v>0.52831529253573595</v>
          </cell>
          <cell r="AE46">
            <v>0.36679364211596566</v>
          </cell>
          <cell r="AF46">
            <v>0.24980488389331196</v>
          </cell>
          <cell r="AG46">
            <v>0.14585512538825429</v>
          </cell>
          <cell r="AH46">
            <v>3.5257454051633608E-2</v>
          </cell>
          <cell r="AK46">
            <v>0.69448203626023364</v>
          </cell>
          <cell r="AL46">
            <v>0.61559756378211183</v>
          </cell>
          <cell r="AM46">
            <v>0.46060350219970919</v>
          </cell>
          <cell r="AN46">
            <v>0.35477797719806692</v>
          </cell>
          <cell r="AO46">
            <v>0.14904796602663156</v>
          </cell>
          <cell r="AP46">
            <v>2.7234397440767426E-2</v>
          </cell>
          <cell r="AS46">
            <v>0.80224088226261125</v>
          </cell>
          <cell r="AT46">
            <v>0.68737025338490687</v>
          </cell>
          <cell r="AU46">
            <v>0.54175475292920705</v>
          </cell>
          <cell r="AV46">
            <v>0.41711534683764567</v>
          </cell>
          <cell r="AW46">
            <v>0.14603048040059477</v>
          </cell>
          <cell r="AX46">
            <v>0</v>
          </cell>
        </row>
        <row r="47">
          <cell r="E47">
            <v>0.65130327434298518</v>
          </cell>
          <cell r="F47">
            <v>0.58976164635367589</v>
          </cell>
          <cell r="G47">
            <v>0.45809312847495909</v>
          </cell>
          <cell r="H47">
            <v>0.3680012800737974</v>
          </cell>
          <cell r="I47">
            <v>0.18835505034755717</v>
          </cell>
          <cell r="J47">
            <v>3.9509245871180376E-2</v>
          </cell>
          <cell r="M47">
            <v>0.51181784542214104</v>
          </cell>
          <cell r="N47">
            <v>0.50405477900073059</v>
          </cell>
          <cell r="O47">
            <v>0.47617969658992282</v>
          </cell>
          <cell r="P47">
            <v>0.48277497134015795</v>
          </cell>
          <cell r="Q47">
            <v>0.39799872833288547</v>
          </cell>
          <cell r="R47">
            <v>0.12156538761433916</v>
          </cell>
          <cell r="U47">
            <v>0.84891542702681322</v>
          </cell>
          <cell r="V47">
            <v>0.84891542702681322</v>
          </cell>
          <cell r="W47">
            <v>0.90379964732897899</v>
          </cell>
          <cell r="X47">
            <v>1</v>
          </cell>
          <cell r="Y47">
            <v>0.7999237431023104</v>
          </cell>
          <cell r="Z47">
            <v>0.31963815057053979</v>
          </cell>
          <cell r="AC47">
            <v>0.58461205551698303</v>
          </cell>
          <cell r="AD47">
            <v>0.52790868359868959</v>
          </cell>
          <cell r="AE47">
            <v>0.35945783109316098</v>
          </cell>
          <cell r="AF47">
            <v>0.23605632281450584</v>
          </cell>
          <cell r="AG47">
            <v>0.12787777644812592</v>
          </cell>
          <cell r="AH47">
            <v>2.0999977575347606E-2</v>
          </cell>
          <cell r="AK47">
            <v>0.70331383654268853</v>
          </cell>
          <cell r="AL47">
            <v>0.63141755972755376</v>
          </cell>
          <cell r="AM47">
            <v>0.49096371160782565</v>
          </cell>
          <cell r="AN47">
            <v>0.40063779970200464</v>
          </cell>
          <cell r="AO47">
            <v>0.16435033108819358</v>
          </cell>
          <cell r="AP47">
            <v>2.8185970303248101E-2</v>
          </cell>
          <cell r="AS47">
            <v>0.79952891897679979</v>
          </cell>
          <cell r="AT47">
            <v>0.6813562744888213</v>
          </cell>
          <cell r="AU47">
            <v>0.55634371599468968</v>
          </cell>
          <cell r="AV47">
            <v>0.43749341016745841</v>
          </cell>
          <cell r="AW47">
            <v>0.14788522094478632</v>
          </cell>
          <cell r="AX47">
            <v>0</v>
          </cell>
        </row>
        <row r="48">
          <cell r="E48">
            <v>0.65982831365996542</v>
          </cell>
          <cell r="F48">
            <v>0.60005029919206598</v>
          </cell>
          <cell r="G48">
            <v>0.47299192345868413</v>
          </cell>
          <cell r="H48">
            <v>0.38807115092051303</v>
          </cell>
          <cell r="I48">
            <v>0.1921353983032581</v>
          </cell>
          <cell r="J48">
            <v>3.510087379983079E-2</v>
          </cell>
          <cell r="M48">
            <v>0.53123272620895268</v>
          </cell>
          <cell r="N48">
            <v>0.52361794314811316</v>
          </cell>
          <cell r="O48">
            <v>0.49266169713582947</v>
          </cell>
          <cell r="P48">
            <v>0.50568408376130858</v>
          </cell>
          <cell r="Q48">
            <v>0.41722823026843842</v>
          </cell>
          <cell r="R48">
            <v>0.12261399802201194</v>
          </cell>
          <cell r="U48">
            <v>0.88618712680130629</v>
          </cell>
          <cell r="V48">
            <v>0.88618712680130629</v>
          </cell>
          <cell r="W48">
            <v>0.9560834818706615</v>
          </cell>
          <cell r="X48">
            <v>1</v>
          </cell>
          <cell r="Y48">
            <v>0.85412554173801414</v>
          </cell>
          <cell r="Z48">
            <v>0.32766637755398476</v>
          </cell>
          <cell r="AC48">
            <v>0.58586911047026669</v>
          </cell>
          <cell r="AD48">
            <v>0.52755119076370594</v>
          </cell>
          <cell r="AE48">
            <v>0.35300814531277547</v>
          </cell>
          <cell r="AF48">
            <v>0.22396851158067244</v>
          </cell>
          <cell r="AG48">
            <v>0.1120719914479768</v>
          </cell>
          <cell r="AH48">
            <v>8.4647250985021016E-3</v>
          </cell>
          <cell r="AK48">
            <v>0.71107880438603621</v>
          </cell>
          <cell r="AL48">
            <v>0.64532658799694098</v>
          </cell>
          <cell r="AM48">
            <v>0.51765657628227446</v>
          </cell>
          <cell r="AN48">
            <v>0.44095801026565751</v>
          </cell>
          <cell r="AO48">
            <v>0.17780425541053674</v>
          </cell>
          <cell r="AP48">
            <v>2.9022598447166113E-2</v>
          </cell>
          <cell r="AS48">
            <v>0.79714454579883054</v>
          </cell>
          <cell r="AT48">
            <v>0.67606875085318752</v>
          </cell>
          <cell r="AU48">
            <v>0.56917041332120255</v>
          </cell>
          <cell r="AV48">
            <v>0.4554099165880176</v>
          </cell>
          <cell r="AW48">
            <v>0.14951591912893925</v>
          </cell>
          <cell r="AX48">
            <v>0</v>
          </cell>
        </row>
        <row r="49">
          <cell r="E49">
            <v>0.66743480416663381</v>
          </cell>
          <cell r="F49">
            <v>0.60923037886463027</v>
          </cell>
          <cell r="G49">
            <v>0.48628541553428983</v>
          </cell>
          <cell r="H49">
            <v>0.40597855009948602</v>
          </cell>
          <cell r="I49">
            <v>0.19550842448739164</v>
          </cell>
          <cell r="J49">
            <v>3.1167491317500989E-2</v>
          </cell>
          <cell r="M49">
            <v>0.5485557086494951</v>
          </cell>
          <cell r="N49">
            <v>0.54107323183764056</v>
          </cell>
          <cell r="O49">
            <v>0.50736780886409205</v>
          </cell>
          <cell r="P49">
            <v>0.52612480428685449</v>
          </cell>
          <cell r="Q49">
            <v>0.43438580790323084</v>
          </cell>
          <cell r="R49">
            <v>0.12354962363200409</v>
          </cell>
          <cell r="U49">
            <v>0.91944290662362171</v>
          </cell>
          <cell r="V49">
            <v>0.91944290662362171</v>
          </cell>
          <cell r="W49">
            <v>1</v>
          </cell>
          <cell r="X49">
            <v>1</v>
          </cell>
          <cell r="Y49">
            <v>0.9024872502811806</v>
          </cell>
          <cell r="Z49">
            <v>0.33482958584715006</v>
          </cell>
          <cell r="AC49">
            <v>0.58699072131720631</v>
          </cell>
          <cell r="AD49">
            <v>0.52723221676788079</v>
          </cell>
          <cell r="AE49">
            <v>0.34725339488461265</v>
          </cell>
          <cell r="AF49">
            <v>0.2131831277275546</v>
          </cell>
          <cell r="AG49">
            <v>9.7969234958090734E-2</v>
          </cell>
          <cell r="AH49">
            <v>0</v>
          </cell>
          <cell r="AK49">
            <v>0.71800711896487512</v>
          </cell>
          <cell r="AL49">
            <v>0.65773695791480713</v>
          </cell>
          <cell r="AM49">
            <v>0.54147336048613903</v>
          </cell>
          <cell r="AN49">
            <v>0.476933832484849</v>
          </cell>
          <cell r="AO49">
            <v>0.18980855754102693</v>
          </cell>
          <cell r="AP49">
            <v>2.9769082281164216E-2</v>
          </cell>
          <cell r="AS49">
            <v>0.79501708206896216</v>
          </cell>
          <cell r="AT49">
            <v>0.67135094289444619</v>
          </cell>
          <cell r="AU49">
            <v>0.5806150703859152</v>
          </cell>
          <cell r="AV49">
            <v>0.47139597025104302</v>
          </cell>
          <cell r="AW49">
            <v>0.150970914208234</v>
          </cell>
          <cell r="AX49">
            <v>0</v>
          </cell>
        </row>
        <row r="50">
          <cell r="E50">
            <v>0.67430157522812284</v>
          </cell>
          <cell r="F50">
            <v>0.617517709977772</v>
          </cell>
          <cell r="G50">
            <v>0.49828613605196859</v>
          </cell>
          <cell r="H50">
            <v>0.4221444823859859</v>
          </cell>
          <cell r="I50">
            <v>0.19855342908846862</v>
          </cell>
          <cell r="J50">
            <v>2.7616624202140505E-2</v>
          </cell>
          <cell r="M50">
            <v>0.56419405782210208</v>
          </cell>
          <cell r="N50">
            <v>0.55683102068101142</v>
          </cell>
          <cell r="O50">
            <v>0.52064377395655237</v>
          </cell>
          <cell r="P50">
            <v>0.54457769633447528</v>
          </cell>
          <cell r="Q50">
            <v>0.44987483763179731</v>
          </cell>
          <cell r="R50">
            <v>0.12439426109752774</v>
          </cell>
          <cell r="U50">
            <v>0.94946461325836118</v>
          </cell>
          <cell r="V50">
            <v>0.94946461325836118</v>
          </cell>
          <cell r="W50">
            <v>1</v>
          </cell>
          <cell r="X50">
            <v>1</v>
          </cell>
          <cell r="Y50">
            <v>0.9461458574163969</v>
          </cell>
          <cell r="Z50">
            <v>0.34129618320526212</v>
          </cell>
          <cell r="AC50">
            <v>0.58800325724284319</v>
          </cell>
          <cell r="AD50">
            <v>0.52694426250014315</v>
          </cell>
          <cell r="AE50">
            <v>0.34205828504104452</v>
          </cell>
          <cell r="AF50">
            <v>0.20344660578425955</v>
          </cell>
          <cell r="AG50">
            <v>8.5237949739621066E-2</v>
          </cell>
          <cell r="AH50">
            <v>0</v>
          </cell>
          <cell r="AK50">
            <v>0.72426166565932737</v>
          </cell>
          <cell r="AL50">
            <v>0.66894043853963248</v>
          </cell>
          <cell r="AM50">
            <v>0.56297399923740743</v>
          </cell>
          <cell r="AN50">
            <v>0.50941106159746685</v>
          </cell>
          <cell r="AO50">
            <v>0.20064545984318027</v>
          </cell>
          <cell r="AP50">
            <v>3.0442971716071663E-2</v>
          </cell>
          <cell r="AS50">
            <v>0.79309651089861477</v>
          </cell>
          <cell r="AT50">
            <v>0.66709193446784676</v>
          </cell>
          <cell r="AU50">
            <v>0.59094675223995008</v>
          </cell>
          <cell r="AV50">
            <v>0.48582740490338899</v>
          </cell>
          <cell r="AW50">
            <v>0.15228441326490824</v>
          </cell>
          <cell r="AX50">
            <v>0</v>
          </cell>
        </row>
        <row r="57">
          <cell r="E57">
            <v>0.63710593090646994</v>
          </cell>
          <cell r="F57">
            <v>0.5669658284213539</v>
          </cell>
          <cell r="G57">
            <v>0.41499560637026939</v>
          </cell>
          <cell r="H57">
            <v>0.30540169623727575</v>
          </cell>
          <cell r="I57">
            <v>0.17242775194257673</v>
          </cell>
          <cell r="J57">
            <v>5.698883326915672E-2</v>
          </cell>
          <cell r="M57">
            <v>0.46561797752808992</v>
          </cell>
          <cell r="N57">
            <v>0.45268414481897629</v>
          </cell>
          <cell r="O57">
            <v>0.42681647940074913</v>
          </cell>
          <cell r="P57">
            <v>0.41388264669163549</v>
          </cell>
          <cell r="Q57">
            <v>0.33627965043695385</v>
          </cell>
          <cell r="R57">
            <v>0.11640449438202248</v>
          </cell>
          <cell r="U57">
            <v>0.69075194468452894</v>
          </cell>
          <cell r="V57">
            <v>0.69075194468452894</v>
          </cell>
          <cell r="W57">
            <v>0.69075194468452894</v>
          </cell>
          <cell r="X57">
            <v>0.69075194468452894</v>
          </cell>
          <cell r="Y57">
            <v>0.51806395851339671</v>
          </cell>
          <cell r="Z57">
            <v>0.17268798617113224</v>
          </cell>
          <cell r="AC57">
            <v>0.57911271439903877</v>
          </cell>
          <cell r="AD57">
            <v>0.519498170269726</v>
          </cell>
          <cell r="AE57">
            <v>0.37471999166996628</v>
          </cell>
          <cell r="AF57">
            <v>0.26826544858190776</v>
          </cell>
          <cell r="AG57">
            <v>0.17458545066441611</v>
          </cell>
          <cell r="AH57">
            <v>7.2389089299879847E-2</v>
          </cell>
          <cell r="AK57">
            <v>0.69714679526511114</v>
          </cell>
          <cell r="AL57">
            <v>0.60886182992586135</v>
          </cell>
          <cell r="AM57">
            <v>0.41707035349921501</v>
          </cell>
          <cell r="AN57">
            <v>0.27703213261626691</v>
          </cell>
          <cell r="AO57">
            <v>0.11872805683554295</v>
          </cell>
          <cell r="AP57">
            <v>2.739878234666376E-2</v>
          </cell>
          <cell r="AS57">
            <v>0.81634320735444321</v>
          </cell>
          <cell r="AT57">
            <v>0.69540347293156268</v>
          </cell>
          <cell r="AU57">
            <v>0.51399387129724217</v>
          </cell>
          <cell r="AV57">
            <v>0.39305413687436158</v>
          </cell>
          <cell r="AW57">
            <v>0.15117466802860061</v>
          </cell>
          <cell r="AX57">
            <v>3.0234933605720122E-2</v>
          </cell>
        </row>
        <row r="58">
          <cell r="E58">
            <v>0.63710593090646994</v>
          </cell>
          <cell r="F58">
            <v>0.5669658284213539</v>
          </cell>
          <cell r="G58">
            <v>0.41499560637026939</v>
          </cell>
          <cell r="H58">
            <v>0.30540169623727575</v>
          </cell>
          <cell r="I58">
            <v>0.17242775194257673</v>
          </cell>
          <cell r="J58">
            <v>5.698883326915672E-2</v>
          </cell>
          <cell r="M58">
            <v>0.46561797752808992</v>
          </cell>
          <cell r="N58">
            <v>0.45268414481897629</v>
          </cell>
          <cell r="O58">
            <v>0.42681647940074913</v>
          </cell>
          <cell r="P58">
            <v>0.41388264669163549</v>
          </cell>
          <cell r="Q58">
            <v>0.33627965043695385</v>
          </cell>
          <cell r="R58">
            <v>0.11640449438202248</v>
          </cell>
          <cell r="U58">
            <v>0.69075194468452894</v>
          </cell>
          <cell r="V58">
            <v>0.69075194468452894</v>
          </cell>
          <cell r="W58">
            <v>0.69075194468452894</v>
          </cell>
          <cell r="X58">
            <v>0.69075194468452894</v>
          </cell>
          <cell r="Y58">
            <v>0.51806395851339671</v>
          </cell>
          <cell r="Z58">
            <v>0.17268798617113224</v>
          </cell>
          <cell r="AC58">
            <v>0.57911271439903877</v>
          </cell>
          <cell r="AD58">
            <v>0.519498170269726</v>
          </cell>
          <cell r="AE58">
            <v>0.37471999166996628</v>
          </cell>
          <cell r="AF58">
            <v>0.26826544858190776</v>
          </cell>
          <cell r="AG58">
            <v>0.17458545066441611</v>
          </cell>
          <cell r="AH58">
            <v>7.2389089299879847E-2</v>
          </cell>
          <cell r="AK58">
            <v>0.69714679526511114</v>
          </cell>
          <cell r="AL58">
            <v>0.60886182992586135</v>
          </cell>
          <cell r="AM58">
            <v>0.41707035349921501</v>
          </cell>
          <cell r="AN58">
            <v>0.27703213261626691</v>
          </cell>
          <cell r="AO58">
            <v>0.11872805683554295</v>
          </cell>
          <cell r="AP58">
            <v>2.739878234666376E-2</v>
          </cell>
          <cell r="AS58">
            <v>0.81634320735444321</v>
          </cell>
          <cell r="AT58">
            <v>0.69540347293156268</v>
          </cell>
          <cell r="AU58">
            <v>0.51399387129724217</v>
          </cell>
          <cell r="AV58">
            <v>0.39305413687436158</v>
          </cell>
          <cell r="AW58">
            <v>0.15117466802860061</v>
          </cell>
          <cell r="AX58">
            <v>3.0234933605720122E-2</v>
          </cell>
        </row>
        <row r="59">
          <cell r="E59">
            <v>0.63710593090646994</v>
          </cell>
          <cell r="F59">
            <v>0.5669658284213539</v>
          </cell>
          <cell r="G59">
            <v>0.41499560637026939</v>
          </cell>
          <cell r="H59">
            <v>0.30540169623727575</v>
          </cell>
          <cell r="I59">
            <v>0.17242775194257673</v>
          </cell>
          <cell r="J59">
            <v>5.698883326915672E-2</v>
          </cell>
          <cell r="M59">
            <v>0.46561797752808992</v>
          </cell>
          <cell r="N59">
            <v>0.45268414481897629</v>
          </cell>
          <cell r="O59">
            <v>0.42681647940074913</v>
          </cell>
          <cell r="P59">
            <v>0.41388264669163549</v>
          </cell>
          <cell r="Q59">
            <v>0.33627965043695385</v>
          </cell>
          <cell r="R59">
            <v>0.11640449438202248</v>
          </cell>
          <cell r="U59">
            <v>0.69075194468452894</v>
          </cell>
          <cell r="V59">
            <v>0.69075194468452894</v>
          </cell>
          <cell r="W59">
            <v>0.69075194468452894</v>
          </cell>
          <cell r="X59">
            <v>0.69075194468452894</v>
          </cell>
          <cell r="Y59">
            <v>0.51806395851339671</v>
          </cell>
          <cell r="Z59">
            <v>0.17268798617113224</v>
          </cell>
          <cell r="AC59">
            <v>0.57911271439903877</v>
          </cell>
          <cell r="AD59">
            <v>0.519498170269726</v>
          </cell>
          <cell r="AE59">
            <v>0.37471999166996628</v>
          </cell>
          <cell r="AF59">
            <v>0.26826544858190776</v>
          </cell>
          <cell r="AG59">
            <v>0.17458545066441611</v>
          </cell>
          <cell r="AH59">
            <v>7.2389089299879847E-2</v>
          </cell>
          <cell r="AK59">
            <v>0.69714679526511114</v>
          </cell>
          <cell r="AL59">
            <v>0.60886182992586135</v>
          </cell>
          <cell r="AM59">
            <v>0.41707035349921501</v>
          </cell>
          <cell r="AN59">
            <v>0.27703213261626691</v>
          </cell>
          <cell r="AO59">
            <v>0.11872805683554295</v>
          </cell>
          <cell r="AP59">
            <v>2.739878234666376E-2</v>
          </cell>
          <cell r="AS59">
            <v>0.81634320735444321</v>
          </cell>
          <cell r="AT59">
            <v>0.69540347293156268</v>
          </cell>
          <cell r="AU59">
            <v>0.51399387129724217</v>
          </cell>
          <cell r="AV59">
            <v>0.39305413687436158</v>
          </cell>
          <cell r="AW59">
            <v>0.15117466802860061</v>
          </cell>
          <cell r="AX59">
            <v>3.0234933605720122E-2</v>
          </cell>
        </row>
        <row r="60">
          <cell r="E60">
            <v>0.63710593090646994</v>
          </cell>
          <cell r="F60">
            <v>0.5669658284213539</v>
          </cell>
          <cell r="G60">
            <v>0.41499560637026939</v>
          </cell>
          <cell r="H60">
            <v>0.30540169623727575</v>
          </cell>
          <cell r="I60">
            <v>0.17242775194257673</v>
          </cell>
          <cell r="J60">
            <v>5.698883326915672E-2</v>
          </cell>
          <cell r="M60">
            <v>0.46561797752808992</v>
          </cell>
          <cell r="N60">
            <v>0.45268414481897629</v>
          </cell>
          <cell r="O60">
            <v>0.42681647940074913</v>
          </cell>
          <cell r="P60">
            <v>0.41388264669163549</v>
          </cell>
          <cell r="Q60">
            <v>0.33627965043695385</v>
          </cell>
          <cell r="R60">
            <v>0.11640449438202248</v>
          </cell>
          <cell r="U60">
            <v>0.69075194468452894</v>
          </cell>
          <cell r="V60">
            <v>0.69075194468452894</v>
          </cell>
          <cell r="W60">
            <v>0.69075194468452894</v>
          </cell>
          <cell r="X60">
            <v>0.69075194468452894</v>
          </cell>
          <cell r="Y60">
            <v>0.51806395851339671</v>
          </cell>
          <cell r="Z60">
            <v>0.17268798617113224</v>
          </cell>
          <cell r="AC60">
            <v>0.57911271439903877</v>
          </cell>
          <cell r="AD60">
            <v>0.519498170269726</v>
          </cell>
          <cell r="AE60">
            <v>0.37471999166996628</v>
          </cell>
          <cell r="AF60">
            <v>0.26826544858190776</v>
          </cell>
          <cell r="AG60">
            <v>0.17458545066441611</v>
          </cell>
          <cell r="AH60">
            <v>7.2389089299879847E-2</v>
          </cell>
          <cell r="AK60">
            <v>0.69714679526511114</v>
          </cell>
          <cell r="AL60">
            <v>0.60886182992586135</v>
          </cell>
          <cell r="AM60">
            <v>0.41707035349921501</v>
          </cell>
          <cell r="AN60">
            <v>0.27703213261626691</v>
          </cell>
          <cell r="AO60">
            <v>0.11872805683554295</v>
          </cell>
          <cell r="AP60">
            <v>2.739878234666376E-2</v>
          </cell>
          <cell r="AS60">
            <v>0.81634320735444321</v>
          </cell>
          <cell r="AT60">
            <v>0.69540347293156268</v>
          </cell>
          <cell r="AU60">
            <v>0.51399387129724217</v>
          </cell>
          <cell r="AV60">
            <v>0.39305413687436158</v>
          </cell>
          <cell r="AW60">
            <v>0.15117466802860061</v>
          </cell>
          <cell r="AX60">
            <v>3.0234933605720122E-2</v>
          </cell>
        </row>
        <row r="61">
          <cell r="E61">
            <v>0.63710593090646994</v>
          </cell>
          <cell r="F61">
            <v>0.5669658284213539</v>
          </cell>
          <cell r="G61">
            <v>0.41499560637026939</v>
          </cell>
          <cell r="H61">
            <v>0.30540169623727575</v>
          </cell>
          <cell r="I61">
            <v>0.17242775194257673</v>
          </cell>
          <cell r="J61">
            <v>5.698883326915672E-2</v>
          </cell>
          <cell r="M61">
            <v>0.46561797752808992</v>
          </cell>
          <cell r="N61">
            <v>0.45268414481897629</v>
          </cell>
          <cell r="O61">
            <v>0.42681647940074913</v>
          </cell>
          <cell r="P61">
            <v>0.41388264669163549</v>
          </cell>
          <cell r="Q61">
            <v>0.33627965043695385</v>
          </cell>
          <cell r="R61">
            <v>0.11640449438202248</v>
          </cell>
          <cell r="U61">
            <v>0.69075194468452894</v>
          </cell>
          <cell r="V61">
            <v>0.69075194468452894</v>
          </cell>
          <cell r="W61">
            <v>0.69075194468452894</v>
          </cell>
          <cell r="X61">
            <v>0.69075194468452894</v>
          </cell>
          <cell r="Y61">
            <v>0.51806395851339671</v>
          </cell>
          <cell r="Z61">
            <v>0.17268798617113224</v>
          </cell>
          <cell r="AC61">
            <v>0.57911271439903877</v>
          </cell>
          <cell r="AD61">
            <v>0.519498170269726</v>
          </cell>
          <cell r="AE61">
            <v>0.37471999166996628</v>
          </cell>
          <cell r="AF61">
            <v>0.26826544858190776</v>
          </cell>
          <cell r="AG61">
            <v>0.17458545066441611</v>
          </cell>
          <cell r="AH61">
            <v>7.2389089299879847E-2</v>
          </cell>
          <cell r="AK61">
            <v>0.69714679526511114</v>
          </cell>
          <cell r="AL61">
            <v>0.60886182992586135</v>
          </cell>
          <cell r="AM61">
            <v>0.41707035349921501</v>
          </cell>
          <cell r="AN61">
            <v>0.27703213261626691</v>
          </cell>
          <cell r="AO61">
            <v>0.11872805683554295</v>
          </cell>
          <cell r="AP61">
            <v>2.739878234666376E-2</v>
          </cell>
          <cell r="AS61">
            <v>0.81634320735444321</v>
          </cell>
          <cell r="AT61">
            <v>0.69540347293156268</v>
          </cell>
          <cell r="AU61">
            <v>0.51399387129724217</v>
          </cell>
          <cell r="AV61">
            <v>0.39305413687436158</v>
          </cell>
          <cell r="AW61">
            <v>0.15117466802860061</v>
          </cell>
          <cell r="AX61">
            <v>3.0234933605720122E-2</v>
          </cell>
        </row>
        <row r="62">
          <cell r="E62">
            <v>0.63710593090646994</v>
          </cell>
          <cell r="F62">
            <v>0.5669658284213539</v>
          </cell>
          <cell r="G62">
            <v>0.41499560637026939</v>
          </cell>
          <cell r="H62">
            <v>0.30540169623727575</v>
          </cell>
          <cell r="I62">
            <v>0.17242775194257673</v>
          </cell>
          <cell r="J62">
            <v>5.698883326915672E-2</v>
          </cell>
          <cell r="M62">
            <v>0.46561797752808992</v>
          </cell>
          <cell r="N62">
            <v>0.45268414481897629</v>
          </cell>
          <cell r="O62">
            <v>0.42681647940074913</v>
          </cell>
          <cell r="P62">
            <v>0.41388264669163549</v>
          </cell>
          <cell r="Q62">
            <v>0.33627965043695385</v>
          </cell>
          <cell r="R62">
            <v>0.11640449438202248</v>
          </cell>
          <cell r="U62">
            <v>0.69075194468452894</v>
          </cell>
          <cell r="V62">
            <v>0.69075194468452894</v>
          </cell>
          <cell r="W62">
            <v>0.69075194468452894</v>
          </cell>
          <cell r="X62">
            <v>0.69075194468452894</v>
          </cell>
          <cell r="Y62">
            <v>0.51806395851339671</v>
          </cell>
          <cell r="Z62">
            <v>0.17268798617113224</v>
          </cell>
          <cell r="AC62">
            <v>0.57911271439903877</v>
          </cell>
          <cell r="AD62">
            <v>0.519498170269726</v>
          </cell>
          <cell r="AE62">
            <v>0.37471999166996628</v>
          </cell>
          <cell r="AF62">
            <v>0.26826544858190776</v>
          </cell>
          <cell r="AG62">
            <v>0.17458545066441611</v>
          </cell>
          <cell r="AH62">
            <v>7.2389089299879847E-2</v>
          </cell>
          <cell r="AK62">
            <v>0.69714679526511114</v>
          </cell>
          <cell r="AL62">
            <v>0.60886182992586135</v>
          </cell>
          <cell r="AM62">
            <v>0.41707035349921501</v>
          </cell>
          <cell r="AN62">
            <v>0.27703213261626691</v>
          </cell>
          <cell r="AO62">
            <v>0.11872805683554295</v>
          </cell>
          <cell r="AP62">
            <v>2.739878234666376E-2</v>
          </cell>
          <cell r="AS62">
            <v>0.81634320735444321</v>
          </cell>
          <cell r="AT62">
            <v>0.69540347293156268</v>
          </cell>
          <cell r="AU62">
            <v>0.51399387129724217</v>
          </cell>
          <cell r="AV62">
            <v>0.39305413687436158</v>
          </cell>
          <cell r="AW62">
            <v>0.15117466802860061</v>
          </cell>
          <cell r="AX62">
            <v>3.0234933605720122E-2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v>3684.306033604807</v>
          </cell>
          <cell r="T51">
            <v>3969.5664452487163</v>
          </cell>
          <cell r="AG51">
            <v>4143.7475630021654</v>
          </cell>
          <cell r="AT51">
            <v>4221.3066434604343</v>
          </cell>
          <cell r="BG51">
            <v>4239.982806332916</v>
          </cell>
          <cell r="BT51">
            <v>4248.1348918558188</v>
          </cell>
        </row>
        <row r="52">
          <cell r="G52">
            <v>1390.0253026533887</v>
          </cell>
          <cell r="T52">
            <v>1391.0645672252419</v>
          </cell>
          <cell r="AG52">
            <v>1360.160438230183</v>
          </cell>
          <cell r="AT52">
            <v>1306.0555872737546</v>
          </cell>
          <cell r="BG52">
            <v>1242.5293695015</v>
          </cell>
          <cell r="BT52">
            <v>1183.7218267903506</v>
          </cell>
        </row>
        <row r="53">
          <cell r="G53">
            <v>768.61248353804467</v>
          </cell>
          <cell r="T53">
            <v>835.64112218993785</v>
          </cell>
          <cell r="AG53">
            <v>878.48560298598488</v>
          </cell>
          <cell r="AT53">
            <v>900.05125160635816</v>
          </cell>
          <cell r="BG53">
            <v>908.33031941634817</v>
          </cell>
          <cell r="BT53">
            <v>913.7443911533353</v>
          </cell>
        </row>
        <row r="54">
          <cell r="G54">
            <v>766.72291902854317</v>
          </cell>
          <cell r="T54">
            <v>864.18236891786205</v>
          </cell>
          <cell r="AG54">
            <v>932.9008943095123</v>
          </cell>
          <cell r="AT54">
            <v>975.52353912765295</v>
          </cell>
          <cell r="BG54">
            <v>1000.6493642825624</v>
          </cell>
          <cell r="BT54">
            <v>1020.1006071138511</v>
          </cell>
        </row>
        <row r="55">
          <cell r="G55">
            <v>524.86648655340218</v>
          </cell>
          <cell r="T55">
            <v>634.88054250714868</v>
          </cell>
          <cell r="AG55">
            <v>724.65051461340261</v>
          </cell>
          <cell r="AT55">
            <v>793.28271360276517</v>
          </cell>
          <cell r="BG55">
            <v>845.86994634723385</v>
          </cell>
          <cell r="BT55">
            <v>891.68149249977739</v>
          </cell>
        </row>
        <row r="56">
          <cell r="G56">
            <v>234.07884183142818</v>
          </cell>
          <cell r="T56">
            <v>243.79784440852549</v>
          </cell>
          <cell r="AG56">
            <v>247.5501128630824</v>
          </cell>
          <cell r="AT56">
            <v>246.39355184990384</v>
          </cell>
          <cell r="BG56">
            <v>242.6038067852713</v>
          </cell>
          <cell r="BT56">
            <v>238.88657429850434</v>
          </cell>
        </row>
        <row r="57">
          <cell r="G57">
            <v>1298.8999249647993</v>
          </cell>
          <cell r="T57">
            <v>1313.1644930637044</v>
          </cell>
          <cell r="AG57">
            <v>1299.4667258957284</v>
          </cell>
          <cell r="AT57">
            <v>1264.3347062496402</v>
          </cell>
          <cell r="BG57">
            <v>1219.8198333274854</v>
          </cell>
          <cell r="BT57">
            <v>1179.2051737760007</v>
          </cell>
        </row>
        <row r="58">
          <cell r="G58">
            <v>292.01778994250435</v>
          </cell>
          <cell r="T58">
            <v>257.078750758014</v>
          </cell>
          <cell r="AG58">
            <v>222.21826511479185</v>
          </cell>
          <cell r="AT58">
            <v>188.97974513543593</v>
          </cell>
          <cell r="BG58">
            <v>159.11975488832988</v>
          </cell>
          <cell r="BT58">
            <v>133.76024844892626</v>
          </cell>
        </row>
        <row r="59">
          <cell r="G59">
            <v>250.64750535693156</v>
          </cell>
          <cell r="T59">
            <v>242.06200158679331</v>
          </cell>
          <cell r="AG59">
            <v>228.13656119625864</v>
          </cell>
          <cell r="AT59">
            <v>210.87572952599055</v>
          </cell>
          <cell r="BG59">
            <v>192.83915342444371</v>
          </cell>
          <cell r="BT59">
            <v>176.2951809391387</v>
          </cell>
        </row>
        <row r="60">
          <cell r="G60">
            <v>278.76543116021384</v>
          </cell>
          <cell r="T60">
            <v>291.08734577058533</v>
          </cell>
          <cell r="AG60">
            <v>296.20645674024183</v>
          </cell>
          <cell r="AT60">
            <v>295.37023083491584</v>
          </cell>
          <cell r="BG60">
            <v>291.29960046591373</v>
          </cell>
          <cell r="BT60">
            <v>287.24940797289275</v>
          </cell>
        </row>
        <row r="61">
          <cell r="G61">
            <v>304.6440880572672</v>
          </cell>
          <cell r="T61">
            <v>342.89642784753806</v>
          </cell>
          <cell r="AG61">
            <v>370.06105510541488</v>
          </cell>
          <cell r="AT61">
            <v>387.09020489746337</v>
          </cell>
          <cell r="BG61">
            <v>397.31741016134725</v>
          </cell>
          <cell r="BT61">
            <v>405.38121585781386</v>
          </cell>
        </row>
        <row r="62">
          <cell r="G62">
            <v>172.82511044788234</v>
          </cell>
          <cell r="T62">
            <v>180.03996710077377</v>
          </cell>
          <cell r="AG62">
            <v>182.84438773902113</v>
          </cell>
          <cell r="AT62">
            <v>182.0187958558347</v>
          </cell>
          <cell r="BG62">
            <v>179.24391438745087</v>
          </cell>
          <cell r="BT62">
            <v>176.51912055722903</v>
          </cell>
        </row>
        <row r="63">
          <cell r="G63">
            <v>754.91820543877884</v>
          </cell>
          <cell r="T63">
            <v>776.04011984950614</v>
          </cell>
          <cell r="AG63">
            <v>779.24540491908658</v>
          </cell>
          <cell r="AT63">
            <v>768.11538610232719</v>
          </cell>
          <cell r="BG63">
            <v>749.84068118156756</v>
          </cell>
          <cell r="BT63">
            <v>732.70127272506147</v>
          </cell>
        </row>
        <row r="64">
          <cell r="G64">
            <v>130.99318434450868</v>
          </cell>
          <cell r="T64">
            <v>128.62165213960691</v>
          </cell>
          <cell r="AG64">
            <v>123.92452842855172</v>
          </cell>
          <cell r="AT64">
            <v>117.62334933832398</v>
          </cell>
          <cell r="BG64">
            <v>110.87815116290358</v>
          </cell>
          <cell r="BT64">
            <v>104.86227069439035</v>
          </cell>
        </row>
        <row r="65">
          <cell r="G65">
            <v>141.89654346914074</v>
          </cell>
          <cell r="T65">
            <v>142.44375146390257</v>
          </cell>
          <cell r="AG65">
            <v>140.06745134578455</v>
          </cell>
          <cell r="AT65">
            <v>135.49756184435469</v>
          </cell>
          <cell r="BG65">
            <v>130.03593593469375</v>
          </cell>
          <cell r="BT65">
            <v>125.08954508949984</v>
          </cell>
        </row>
        <row r="66">
          <cell r="G66">
            <v>197.78882567805326</v>
          </cell>
          <cell r="T66">
            <v>204.72429010280524</v>
          </cell>
          <cell r="AG66">
            <v>206.78373380719148</v>
          </cell>
          <cell r="AT66">
            <v>204.8822237901004</v>
          </cell>
          <cell r="BG66">
            <v>200.92406042484961</v>
          </cell>
          <cell r="BT66">
            <v>197.13975622294566</v>
          </cell>
        </row>
        <row r="67">
          <cell r="G67">
            <v>171.5222390597155</v>
          </cell>
          <cell r="T67">
            <v>182.77529537083589</v>
          </cell>
          <cell r="AG67">
            <v>189.12011851108565</v>
          </cell>
          <cell r="AT67">
            <v>191.26338076154406</v>
          </cell>
          <cell r="BG67">
            <v>190.93257677532807</v>
          </cell>
          <cell r="BT67">
            <v>190.29058877460756</v>
          </cell>
        </row>
        <row r="68">
          <cell r="G68">
            <v>112.71741288736062</v>
          </cell>
          <cell r="T68">
            <v>117.47513077235554</v>
          </cell>
          <cell r="AG68">
            <v>119.34957282647318</v>
          </cell>
          <cell r="AT68">
            <v>118.84887036800414</v>
          </cell>
          <cell r="BG68">
            <v>117.06995688379259</v>
          </cell>
          <cell r="BT68">
            <v>115.31911194361804</v>
          </cell>
        </row>
        <row r="69">
          <cell r="G69">
            <v>451.56200816112994</v>
          </cell>
          <cell r="T69">
            <v>464.19629624532297</v>
          </cell>
          <cell r="AG69">
            <v>466.1135701331707</v>
          </cell>
          <cell r="AT69">
            <v>459.45603609629347</v>
          </cell>
          <cell r="BG69">
            <v>448.52483534749967</v>
          </cell>
          <cell r="BT69">
            <v>438.27272373387751</v>
          </cell>
        </row>
        <row r="70">
          <cell r="G70">
            <v>51.698421953977757</v>
          </cell>
          <cell r="T70">
            <v>50.071425527537052</v>
          </cell>
          <cell r="AG70">
            <v>47.616266943534569</v>
          </cell>
          <cell r="AT70">
            <v>44.629170759273215</v>
          </cell>
          <cell r="BG70">
            <v>41.557925839473427</v>
          </cell>
          <cell r="BT70">
            <v>38.835454203497449</v>
          </cell>
        </row>
        <row r="71">
          <cell r="G71">
            <v>77.629944792217657</v>
          </cell>
          <cell r="T71">
            <v>77.290194887377822</v>
          </cell>
          <cell r="AG71">
            <v>75.433958788494465</v>
          </cell>
          <cell r="AT71">
            <v>72.47116513555784</v>
          </cell>
          <cell r="BG71">
            <v>69.104759710027281</v>
          </cell>
          <cell r="BT71">
            <v>66.076592551681259</v>
          </cell>
        </row>
        <row r="72">
          <cell r="G72">
            <v>125.15128072765019</v>
          </cell>
          <cell r="T72">
            <v>128.93661762497675</v>
          </cell>
          <cell r="AG72">
            <v>129.71489851973669</v>
          </cell>
          <cell r="AT72">
            <v>128.07513505567141</v>
          </cell>
          <cell r="BG72">
            <v>125.21351764567592</v>
          </cell>
          <cell r="BT72">
            <v>122.51509204684831</v>
          </cell>
        </row>
        <row r="73">
          <cell r="G73">
            <v>118.25841929882634</v>
          </cell>
          <cell r="T73">
            <v>125.79316824614207</v>
          </cell>
          <cell r="AG73">
            <v>129.97291040275795</v>
          </cell>
          <cell r="AT73">
            <v>131.28858268778805</v>
          </cell>
          <cell r="BG73">
            <v>130.92797961258108</v>
          </cell>
          <cell r="BT73">
            <v>130.37256409722349</v>
          </cell>
        </row>
        <row r="74">
          <cell r="G74">
            <v>78.823941388457996</v>
          </cell>
          <cell r="T74">
            <v>82.104889959289295</v>
          </cell>
          <cell r="AG74">
            <v>83.375535478647038</v>
          </cell>
          <cell r="AT74">
            <v>82.991982458002923</v>
          </cell>
          <cell r="BG74">
            <v>81.720652539742019</v>
          </cell>
          <cell r="BT74">
            <v>80.473020834626979</v>
          </cell>
        </row>
        <row r="75">
          <cell r="G75">
            <v>106.75437481160237</v>
          </cell>
          <cell r="T75">
            <v>109.74126365796528</v>
          </cell>
          <cell r="AG75">
            <v>110.19452892727631</v>
          </cell>
          <cell r="AT75">
            <v>108.62061245279693</v>
          </cell>
          <cell r="BG75">
            <v>106.03635274806732</v>
          </cell>
          <cell r="BT75">
            <v>103.61263740879882</v>
          </cell>
        </row>
        <row r="76">
          <cell r="G76">
            <v>13.886690712838961</v>
          </cell>
          <cell r="T76">
            <v>13.415837671769147</v>
          </cell>
          <cell r="AG76">
            <v>12.726921574560919</v>
          </cell>
          <cell r="AT76">
            <v>11.900072115234293</v>
          </cell>
          <cell r="BG76">
            <v>11.05507836321212</v>
          </cell>
          <cell r="BT76">
            <v>10.306751327524841</v>
          </cell>
        </row>
        <row r="77">
          <cell r="G77">
            <v>20.26817168344018</v>
          </cell>
          <cell r="T77">
            <v>20.338342929714006</v>
          </cell>
          <cell r="AG77">
            <v>19.991963940799316</v>
          </cell>
          <cell r="AT77">
            <v>19.333427117600706</v>
          </cell>
          <cell r="BG77">
            <v>18.548570046949955</v>
          </cell>
          <cell r="BT77">
            <v>17.838012588189294</v>
          </cell>
        </row>
        <row r="78">
          <cell r="G78">
            <v>27.746705171015734</v>
          </cell>
          <cell r="T78">
            <v>28.763754095395097</v>
          </cell>
          <cell r="AG78">
            <v>29.091049196912564</v>
          </cell>
          <cell r="AT78">
            <v>28.856228691448976</v>
          </cell>
          <cell r="BG78">
            <v>28.327077071803423</v>
          </cell>
          <cell r="BT78">
            <v>27.818425403314684</v>
          </cell>
        </row>
        <row r="79">
          <cell r="G79">
            <v>28.462550912406588</v>
          </cell>
          <cell r="T79">
            <v>30.131865343147535</v>
          </cell>
          <cell r="AG79">
            <v>31.012398904007608</v>
          </cell>
          <cell r="AT79">
            <v>31.224701326610919</v>
          </cell>
          <cell r="BG79">
            <v>31.052558371584471</v>
          </cell>
          <cell r="BT79">
            <v>30.846239800817685</v>
          </cell>
        </row>
        <row r="80">
          <cell r="G80">
            <v>16.390256331900911</v>
          </cell>
          <cell r="T80">
            <v>17.091463617939475</v>
          </cell>
          <cell r="AG80">
            <v>17.372195310995899</v>
          </cell>
          <cell r="AT80">
            <v>17.306183201902027</v>
          </cell>
          <cell r="BG80">
            <v>17.053068894517352</v>
          </cell>
          <cell r="BT80">
            <v>16.803208288952323</v>
          </cell>
        </row>
        <row r="81">
          <cell r="G81">
            <v>27.38203095485618</v>
          </cell>
          <cell r="T81">
            <v>28.148154900541392</v>
          </cell>
          <cell r="AG81">
            <v>28.264415462761345</v>
          </cell>
          <cell r="AT81">
            <v>27.860712760173193</v>
          </cell>
          <cell r="BG81">
            <v>27.197861431080845</v>
          </cell>
          <cell r="BT81">
            <v>26.576189030650124</v>
          </cell>
        </row>
        <row r="82">
          <cell r="G82">
            <v>3.9675831117910407</v>
          </cell>
          <cell r="T82">
            <v>3.8326490360238328</v>
          </cell>
          <cell r="AG82">
            <v>3.6354645951066091</v>
          </cell>
          <cell r="AT82">
            <v>3.3989304745105038</v>
          </cell>
          <cell r="BG82">
            <v>3.1572658552483115</v>
          </cell>
          <cell r="BT82">
            <v>2.9432558094982491</v>
          </cell>
        </row>
        <row r="83">
          <cell r="G83">
            <v>6.2432726462823869</v>
          </cell>
          <cell r="T83">
            <v>6.2125007175501334</v>
          </cell>
          <cell r="AG83">
            <v>6.0602150577744096</v>
          </cell>
          <cell r="AT83">
            <v>5.819440746420427</v>
          </cell>
          <cell r="BG83">
            <v>5.5466610700164338</v>
          </cell>
          <cell r="BT83">
            <v>5.3013877592189953</v>
          </cell>
        </row>
        <row r="84">
          <cell r="G84">
            <v>8.1265937323277058</v>
          </cell>
          <cell r="T84">
            <v>8.5060626780414097</v>
          </cell>
          <cell r="AG84">
            <v>8.6729260527372798</v>
          </cell>
          <cell r="AT84">
            <v>8.6632141500717061</v>
          </cell>
          <cell r="BG84">
            <v>8.5565420795519795</v>
          </cell>
          <cell r="BT84">
            <v>8.4486792918812146</v>
          </cell>
        </row>
        <row r="85">
          <cell r="G85">
            <v>4.7922901980418597</v>
          </cell>
          <cell r="T85">
            <v>5.1574485974938531</v>
          </cell>
          <cell r="AG85">
            <v>5.37888683388974</v>
          </cell>
          <cell r="AT85">
            <v>5.475507556803147</v>
          </cell>
          <cell r="BG85">
            <v>5.4963136723287036</v>
          </cell>
          <cell r="BT85">
            <v>5.5039500664815346</v>
          </cell>
        </row>
        <row r="86">
          <cell r="G86">
            <v>4.2522912664131844</v>
          </cell>
          <cell r="T86">
            <v>4.4394938714321643</v>
          </cell>
          <cell r="AG86">
            <v>4.516922923253305</v>
          </cell>
          <cell r="AT86">
            <v>4.5036198323674075</v>
          </cell>
          <cell r="BG86">
            <v>4.4410787539354137</v>
          </cell>
          <cell r="BT86">
            <v>4.3789161035701305</v>
          </cell>
        </row>
      </sheetData>
      <sheetData sheetId="2">
        <row r="354">
          <cell r="H354">
            <v>2014.1622849313997</v>
          </cell>
        </row>
      </sheetData>
      <sheetData sheetId="3">
        <row r="396">
          <cell r="U396">
            <v>401.74148744843018</v>
          </cell>
        </row>
      </sheetData>
      <sheetData sheetId="4">
        <row r="146">
          <cell r="F146">
            <v>401.74148744843018</v>
          </cell>
        </row>
      </sheetData>
      <sheetData sheetId="5">
        <row r="146">
          <cell r="F146">
            <v>395.68839479648358</v>
          </cell>
        </row>
      </sheetData>
      <sheetData sheetId="6">
        <row r="146">
          <cell r="F146">
            <v>382.09157426752978</v>
          </cell>
        </row>
      </sheetData>
      <sheetData sheetId="7">
        <row r="146">
          <cell r="F146">
            <v>362.97300479464377</v>
          </cell>
        </row>
      </sheetData>
      <sheetData sheetId="8">
        <row r="146">
          <cell r="F146">
            <v>342.03594905564319</v>
          </cell>
        </row>
      </sheetData>
      <sheetData sheetId="9">
        <row r="146">
          <cell r="F146">
            <v>322.9696224802799</v>
          </cell>
        </row>
      </sheetData>
      <sheetData sheetId="10" refreshError="1"/>
      <sheetData sheetId="11">
        <row r="210">
          <cell r="H210">
            <v>25.018551803824739</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19827.639360840527</v>
      </c>
      <c r="H26" s="559">
        <f t="array" ref="H26:H40">'[1]011_11_統計データ_将来世帯数'!L26:L40</f>
        <v>22426.245665520775</v>
      </c>
      <c r="I26" s="559">
        <f t="array" ref="I26:I40">'[1]011_11_統計データ_将来世帯数'!Q26:Q40</f>
        <v>23109.966795584573</v>
      </c>
      <c r="J26" s="559">
        <f t="array" ref="J26:J40">'[1]011_11_統計データ_将来世帯数'!V26:V40</f>
        <v>23250.262998117098</v>
      </c>
      <c r="K26" s="559">
        <f t="array" ref="K26:K40">'[1]011_11_統計データ_将来世帯数'!AA26:AA40</f>
        <v>22942.689554763387</v>
      </c>
      <c r="L26" s="559">
        <f t="array" ref="L26:L40">'[1]011_11_統計データ_将来世帯数'!AF26:AF40</f>
        <v>22394.391657784356</v>
      </c>
      <c r="M26" s="561">
        <f t="array" ref="M26:M40">'[1]011_11_統計データ_将来世帯数'!AK26:AK40</f>
        <v>21883.681438582425</v>
      </c>
    </row>
    <row r="27" spans="2:13">
      <c r="B27" s="200"/>
      <c r="D27" s="100"/>
      <c r="E27" s="430"/>
      <c r="F27" s="563" t="s">
        <v>528</v>
      </c>
      <c r="G27" s="557">
        <v>104.8643635690328</v>
      </c>
      <c r="H27" s="560">
        <v>120.73207856687419</v>
      </c>
      <c r="I27" s="560">
        <v>117.77060243114001</v>
      </c>
      <c r="J27" s="560">
        <v>118.2397088075484</v>
      </c>
      <c r="K27" s="560">
        <v>107.47971261135039</v>
      </c>
      <c r="L27" s="560">
        <v>108.4953831065708</v>
      </c>
      <c r="M27" s="562">
        <v>110.3356762654943</v>
      </c>
    </row>
    <row r="28" spans="2:13">
      <c r="B28" s="200"/>
      <c r="D28" s="100"/>
      <c r="E28" s="430"/>
      <c r="F28" s="564" t="s">
        <v>529</v>
      </c>
      <c r="G28" s="557">
        <v>796.04626097208723</v>
      </c>
      <c r="H28" s="560">
        <v>899.70246784170627</v>
      </c>
      <c r="I28" s="560">
        <v>922.4490775610335</v>
      </c>
      <c r="J28" s="560">
        <v>878.26073736191745</v>
      </c>
      <c r="K28" s="560">
        <v>835.20844429744113</v>
      </c>
      <c r="L28" s="560">
        <v>724.6184920997099</v>
      </c>
      <c r="M28" s="562">
        <v>700.5023136162406</v>
      </c>
    </row>
    <row r="29" spans="2:13">
      <c r="B29" s="200"/>
      <c r="D29" s="100"/>
      <c r="E29" s="430"/>
      <c r="F29" s="564" t="s">
        <v>530</v>
      </c>
      <c r="G29" s="557">
        <v>829.7442600199447</v>
      </c>
      <c r="H29" s="560">
        <v>1072.607478659633</v>
      </c>
      <c r="I29" s="560">
        <v>982.00237856085414</v>
      </c>
      <c r="J29" s="560">
        <v>953.61304337241563</v>
      </c>
      <c r="K29" s="560">
        <v>886.47831628878157</v>
      </c>
      <c r="L29" s="560">
        <v>802.84487286703359</v>
      </c>
      <c r="M29" s="562">
        <v>679.10582174043998</v>
      </c>
    </row>
    <row r="30" spans="2:13">
      <c r="B30" s="200"/>
      <c r="D30" s="100"/>
      <c r="E30" s="430"/>
      <c r="F30" s="564" t="s">
        <v>531</v>
      </c>
      <c r="G30" s="557">
        <v>999.07722038041265</v>
      </c>
      <c r="H30" s="560">
        <v>1128.634022012913</v>
      </c>
      <c r="I30" s="560">
        <v>1162.062575524491</v>
      </c>
      <c r="J30" s="560">
        <v>1069.902753013572</v>
      </c>
      <c r="K30" s="560">
        <v>1039.7367821471471</v>
      </c>
      <c r="L30" s="560">
        <v>983.32506617585216</v>
      </c>
      <c r="M30" s="562">
        <v>891.43242185658016</v>
      </c>
    </row>
    <row r="31" spans="2:13">
      <c r="B31" s="200"/>
      <c r="D31" s="100"/>
      <c r="E31" s="430"/>
      <c r="F31" s="564" t="s">
        <v>532</v>
      </c>
      <c r="G31" s="557">
        <v>1218.340198978012</v>
      </c>
      <c r="H31" s="560">
        <v>1272.5201000430541</v>
      </c>
      <c r="I31" s="560">
        <v>1192.5781184458231</v>
      </c>
      <c r="J31" s="560">
        <v>1210.438430037211</v>
      </c>
      <c r="K31" s="560">
        <v>1115.737595790768</v>
      </c>
      <c r="L31" s="560">
        <v>1076.4171938058059</v>
      </c>
      <c r="M31" s="562">
        <v>1017.6513516864489</v>
      </c>
    </row>
    <row r="32" spans="2:13">
      <c r="B32" s="200"/>
      <c r="D32" s="100"/>
      <c r="E32" s="430"/>
      <c r="F32" s="564" t="s">
        <v>533</v>
      </c>
      <c r="G32" s="557">
        <v>1554.8085848221669</v>
      </c>
      <c r="H32" s="560">
        <v>1548.9794012605339</v>
      </c>
      <c r="I32" s="560">
        <v>1443.9033644398901</v>
      </c>
      <c r="J32" s="560">
        <v>1364.580402537053</v>
      </c>
      <c r="K32" s="560">
        <v>1390.7630790208771</v>
      </c>
      <c r="L32" s="560">
        <v>1296.710489375703</v>
      </c>
      <c r="M32" s="562">
        <v>1262.177619796915</v>
      </c>
    </row>
    <row r="33" spans="2:13">
      <c r="B33" s="200"/>
      <c r="D33" s="100"/>
      <c r="E33" s="430"/>
      <c r="F33" s="564" t="s">
        <v>534</v>
      </c>
      <c r="G33" s="557">
        <v>1908.7303309751831</v>
      </c>
      <c r="H33" s="560">
        <v>1784.549580856057</v>
      </c>
      <c r="I33" s="560">
        <v>1603.43596760476</v>
      </c>
      <c r="J33" s="560">
        <v>1461.965281751749</v>
      </c>
      <c r="K33" s="560">
        <v>1372.0778442484279</v>
      </c>
      <c r="L33" s="560">
        <v>1388.8455292664739</v>
      </c>
      <c r="M33" s="562">
        <v>1290.671440007714</v>
      </c>
    </row>
    <row r="34" spans="2:13">
      <c r="B34" s="200"/>
      <c r="D34" s="100"/>
      <c r="E34" s="430"/>
      <c r="F34" s="564" t="s">
        <v>535</v>
      </c>
      <c r="G34" s="557">
        <v>1743.8667061613601</v>
      </c>
      <c r="H34" s="560">
        <v>2318.2451622140261</v>
      </c>
      <c r="I34" s="560">
        <v>2039.7598661392019</v>
      </c>
      <c r="J34" s="560">
        <v>1842.5249182163529</v>
      </c>
      <c r="K34" s="560">
        <v>1692.36045769159</v>
      </c>
      <c r="L34" s="560">
        <v>1607.9750870114549</v>
      </c>
      <c r="M34" s="562">
        <v>1633.9343445648719</v>
      </c>
    </row>
    <row r="35" spans="2:13">
      <c r="B35" s="200"/>
      <c r="D35" s="100"/>
      <c r="E35" s="430"/>
      <c r="F35" s="564" t="s">
        <v>536</v>
      </c>
      <c r="G35" s="557">
        <v>1433.955806197838</v>
      </c>
      <c r="H35" s="560">
        <v>1784.8449652397539</v>
      </c>
      <c r="I35" s="560">
        <v>2299.7800953241208</v>
      </c>
      <c r="J35" s="560">
        <v>1991.059445061938</v>
      </c>
      <c r="K35" s="560">
        <v>1776.709796093719</v>
      </c>
      <c r="L35" s="560">
        <v>1612.4813446470209</v>
      </c>
      <c r="M35" s="562">
        <v>1521.6836638567861</v>
      </c>
    </row>
    <row r="36" spans="2:13">
      <c r="B36" s="200"/>
      <c r="D36" s="100"/>
      <c r="E36" s="430"/>
      <c r="F36" s="564" t="s">
        <v>537</v>
      </c>
      <c r="G36" s="557">
        <v>1627.5306967153349</v>
      </c>
      <c r="H36" s="560">
        <v>1588.294214393552</v>
      </c>
      <c r="I36" s="560">
        <v>1939.137172475703</v>
      </c>
      <c r="J36" s="560">
        <v>2485.712690981406</v>
      </c>
      <c r="K36" s="560">
        <v>2155.129929148261</v>
      </c>
      <c r="L36" s="560">
        <v>1929.420716418485</v>
      </c>
      <c r="M36" s="562">
        <v>1756.400147071251</v>
      </c>
    </row>
    <row r="37" spans="2:13">
      <c r="B37" s="200"/>
      <c r="D37" s="100"/>
      <c r="E37" s="430"/>
      <c r="F37" s="564" t="s">
        <v>538</v>
      </c>
      <c r="G37" s="557">
        <v>1966.8721101469421</v>
      </c>
      <c r="H37" s="560">
        <v>1678.4314151098681</v>
      </c>
      <c r="I37" s="560">
        <v>1576.685423682841</v>
      </c>
      <c r="J37" s="560">
        <v>1907.007999908335</v>
      </c>
      <c r="K37" s="560">
        <v>2421.231174468217</v>
      </c>
      <c r="L37" s="560">
        <v>2088.0743306982781</v>
      </c>
      <c r="M37" s="562">
        <v>1862.6595187107989</v>
      </c>
    </row>
    <row r="38" spans="2:13">
      <c r="B38" s="200"/>
      <c r="D38" s="100"/>
      <c r="E38" s="430"/>
      <c r="F38" s="564" t="s">
        <v>539</v>
      </c>
      <c r="G38" s="557">
        <v>2200.1542423540609</v>
      </c>
      <c r="H38" s="560">
        <v>1894.5742141602591</v>
      </c>
      <c r="I38" s="560">
        <v>1629.90105422856</v>
      </c>
      <c r="J38" s="560">
        <v>1528.3049290341451</v>
      </c>
      <c r="K38" s="560">
        <v>1840.4338853633001</v>
      </c>
      <c r="L38" s="560">
        <v>2321.8115701739789</v>
      </c>
      <c r="M38" s="562">
        <v>1986.0251606756649</v>
      </c>
    </row>
    <row r="39" spans="2:13">
      <c r="B39" s="200"/>
      <c r="D39" s="100"/>
      <c r="E39" s="430"/>
      <c r="F39" s="564" t="s">
        <v>540</v>
      </c>
      <c r="G39" s="557">
        <v>1673.1823075782379</v>
      </c>
      <c r="H39" s="560">
        <v>2196.157548335907</v>
      </c>
      <c r="I39" s="560">
        <v>1936.64126254096</v>
      </c>
      <c r="J39" s="560">
        <v>1677.3017288636479</v>
      </c>
      <c r="K39" s="560">
        <v>1584.99820577526</v>
      </c>
      <c r="L39" s="560">
        <v>1913.1172812913769</v>
      </c>
      <c r="M39" s="562">
        <v>2409.9031283727309</v>
      </c>
    </row>
    <row r="40" spans="2:13">
      <c r="B40" s="200"/>
      <c r="D40" s="100"/>
      <c r="E40" s="430"/>
      <c r="F40" s="564" t="s">
        <v>541</v>
      </c>
      <c r="G40" s="557">
        <v>1134.5058159291691</v>
      </c>
      <c r="H40" s="560">
        <v>1673.791358869028</v>
      </c>
      <c r="I40" s="560">
        <v>2186.2262582192138</v>
      </c>
      <c r="J40" s="560">
        <v>1955.490258460921</v>
      </c>
      <c r="K40" s="560">
        <v>1711.0770646042999</v>
      </c>
      <c r="L40" s="560">
        <v>1648.804665050576</v>
      </c>
      <c r="M40" s="562">
        <v>1983.3239473009569</v>
      </c>
    </row>
    <row r="41" spans="2:13">
      <c r="B41" s="200"/>
      <c r="D41" s="100"/>
      <c r="E41" s="430"/>
      <c r="F41" s="565" t="s">
        <v>542</v>
      </c>
      <c r="G41" s="558">
        <v>635.96045604074334</v>
      </c>
      <c r="H41" s="566">
        <f>SUM('[1]011_11_統計データ_将来世帯数'!L41:L43)</f>
        <v>1464.1816579576055</v>
      </c>
      <c r="I41" s="566">
        <f>SUM('[1]011_11_統計データ_将来世帯数'!Q41:Q43)</f>
        <v>2077.6335784059802</v>
      </c>
      <c r="J41" s="566">
        <f>SUM('[1]011_11_統計データ_将来世帯数'!V41:V43)</f>
        <v>2805.8606707088852</v>
      </c>
      <c r="K41" s="566">
        <f>SUM('[1]011_11_統計データ_将来世帯数'!AA41:AA43)</f>
        <v>3013.2672672139465</v>
      </c>
      <c r="L41" s="566">
        <f>SUM('[1]011_11_統計データ_将来世帯数'!AF41:AF43)</f>
        <v>2891.4496357960356</v>
      </c>
      <c r="M41" s="567">
        <f>SUM('[1]011_11_統計データ_将来世帯数'!AK41:AK43)</f>
        <v>2777.8748830595296</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6423.7429324255545</v>
      </c>
      <c r="H45" s="559">
        <f t="array" ref="H45:H59">'[1]011_11_統計データ_将来世帯数'!M26:M40</f>
        <v>8004.3701663446964</v>
      </c>
      <c r="I45" s="559">
        <f t="array" ref="I45:I59">'[1]011_11_統計データ_将来世帯数'!R26:R40</f>
        <v>8632.0423320179361</v>
      </c>
      <c r="J45" s="559">
        <f t="array" ref="J45:J59">'[1]011_11_統計データ_将来世帯数'!W26:W40</f>
        <v>8946.7069147540624</v>
      </c>
      <c r="K45" s="559">
        <f t="array" ref="K45:K59">'[1]011_11_統計データ_将来世帯数'!AB26:AB40</f>
        <v>8988.4989248705497</v>
      </c>
      <c r="L45" s="559">
        <f t="array" ref="L45:L59">'[1]011_11_統計データ_将来世帯数'!AG26:AG40</f>
        <v>8854.2754699158595</v>
      </c>
      <c r="M45" s="561">
        <f t="array" ref="M45:M59">'[1]011_11_統計データ_将来世帯数'!AL26:AL40</f>
        <v>8738.5608553263046</v>
      </c>
    </row>
    <row r="46" spans="2:13">
      <c r="B46" s="200"/>
      <c r="D46" s="100"/>
      <c r="E46" s="430"/>
      <c r="F46" s="563" t="s">
        <v>528</v>
      </c>
      <c r="G46" s="571">
        <v>101.3884920036994</v>
      </c>
      <c r="H46" s="560">
        <v>117.68044462973781</v>
      </c>
      <c r="I46" s="560">
        <v>114.71908211160201</v>
      </c>
      <c r="J46" s="560">
        <v>115.02554224185251</v>
      </c>
      <c r="K46" s="560">
        <v>104.48118998454569</v>
      </c>
      <c r="L46" s="560">
        <v>105.4365267471956</v>
      </c>
      <c r="M46" s="562">
        <v>107.1119724940863</v>
      </c>
    </row>
    <row r="47" spans="2:13">
      <c r="B47" s="200"/>
      <c r="D47" s="100"/>
      <c r="E47" s="430"/>
      <c r="F47" s="564" t="s">
        <v>529</v>
      </c>
      <c r="G47" s="571">
        <v>717.03222453698254</v>
      </c>
      <c r="H47" s="560">
        <v>792.89184379228618</v>
      </c>
      <c r="I47" s="560">
        <v>810.2265289794102</v>
      </c>
      <c r="J47" s="560">
        <v>766.84559625067038</v>
      </c>
      <c r="K47" s="560">
        <v>724.66737569422207</v>
      </c>
      <c r="L47" s="560">
        <v>627.16527213663232</v>
      </c>
      <c r="M47" s="562">
        <v>604.78233982499114</v>
      </c>
    </row>
    <row r="48" spans="2:13">
      <c r="B48" s="200"/>
      <c r="D48" s="100"/>
      <c r="E48" s="430"/>
      <c r="F48" s="564" t="s">
        <v>530</v>
      </c>
      <c r="G48" s="571">
        <v>519.34112095280011</v>
      </c>
      <c r="H48" s="560">
        <v>650.69464657292338</v>
      </c>
      <c r="I48" s="560">
        <v>571.41192003865876</v>
      </c>
      <c r="J48" s="560">
        <v>542.73351986587716</v>
      </c>
      <c r="K48" s="560">
        <v>487.47333599232081</v>
      </c>
      <c r="L48" s="560">
        <v>426.25570712959609</v>
      </c>
      <c r="M48" s="562">
        <v>350.49266815040062</v>
      </c>
    </row>
    <row r="49" spans="2:13">
      <c r="B49" s="200"/>
      <c r="D49" s="100"/>
      <c r="E49" s="430"/>
      <c r="F49" s="564" t="s">
        <v>531</v>
      </c>
      <c r="G49" s="571">
        <v>375.99965524133961</v>
      </c>
      <c r="H49" s="560">
        <v>456.99222266878252</v>
      </c>
      <c r="I49" s="560">
        <v>448.2022425250787</v>
      </c>
      <c r="J49" s="560">
        <v>397.68268907341923</v>
      </c>
      <c r="K49" s="560">
        <v>381.06581097167702</v>
      </c>
      <c r="L49" s="560">
        <v>352.28298523213152</v>
      </c>
      <c r="M49" s="562">
        <v>312.87282744346862</v>
      </c>
    </row>
    <row r="50" spans="2:13">
      <c r="B50" s="200"/>
      <c r="D50" s="100"/>
      <c r="E50" s="430"/>
      <c r="F50" s="564" t="s">
        <v>532</v>
      </c>
      <c r="G50" s="571">
        <v>305.26532812078068</v>
      </c>
      <c r="H50" s="560">
        <v>350.05658536609349</v>
      </c>
      <c r="I50" s="560">
        <v>322.86455577903308</v>
      </c>
      <c r="J50" s="560">
        <v>303.64077378450179</v>
      </c>
      <c r="K50" s="560">
        <v>263.79291771889399</v>
      </c>
      <c r="L50" s="560">
        <v>246.0293799134283</v>
      </c>
      <c r="M50" s="562">
        <v>223.55726477725989</v>
      </c>
    </row>
    <row r="51" spans="2:13">
      <c r="B51" s="200"/>
      <c r="D51" s="100"/>
      <c r="E51" s="430"/>
      <c r="F51" s="564" t="s">
        <v>533</v>
      </c>
      <c r="G51" s="571">
        <v>421.97393118119112</v>
      </c>
      <c r="H51" s="560">
        <v>437.90184820305342</v>
      </c>
      <c r="I51" s="560">
        <v>429.64556282229319</v>
      </c>
      <c r="J51" s="560">
        <v>412.53368969231178</v>
      </c>
      <c r="K51" s="560">
        <v>408.15074856314033</v>
      </c>
      <c r="L51" s="560">
        <v>375.31268685176389</v>
      </c>
      <c r="M51" s="562">
        <v>367.3858619023726</v>
      </c>
    </row>
    <row r="52" spans="2:13">
      <c r="B52" s="200"/>
      <c r="D52" s="100"/>
      <c r="E52" s="430"/>
      <c r="F52" s="564" t="s">
        <v>534</v>
      </c>
      <c r="G52" s="571">
        <v>500.1261622836999</v>
      </c>
      <c r="H52" s="560">
        <v>504.49877365488612</v>
      </c>
      <c r="I52" s="560">
        <v>475.33338768877229</v>
      </c>
      <c r="J52" s="560">
        <v>453.82022161445929</v>
      </c>
      <c r="K52" s="560">
        <v>434.39716952763229</v>
      </c>
      <c r="L52" s="560">
        <v>432.62351177681688</v>
      </c>
      <c r="M52" s="562">
        <v>400.13303144100308</v>
      </c>
    </row>
    <row r="53" spans="2:13">
      <c r="B53" s="200"/>
      <c r="D53" s="100"/>
      <c r="E53" s="430"/>
      <c r="F53" s="564" t="s">
        <v>535</v>
      </c>
      <c r="G53" s="571">
        <v>529.39630649407025</v>
      </c>
      <c r="H53" s="560">
        <v>772.26447332295652</v>
      </c>
      <c r="I53" s="560">
        <v>711.87691751917191</v>
      </c>
      <c r="J53" s="560">
        <v>673.38649992650676</v>
      </c>
      <c r="K53" s="560">
        <v>646.30068223074659</v>
      </c>
      <c r="L53" s="560">
        <v>630.03397994968498</v>
      </c>
      <c r="M53" s="562">
        <v>637.43818134396895</v>
      </c>
    </row>
    <row r="54" spans="2:13">
      <c r="B54" s="200"/>
      <c r="D54" s="100"/>
      <c r="E54" s="430"/>
      <c r="F54" s="564" t="s">
        <v>536</v>
      </c>
      <c r="G54" s="571">
        <v>385.97472464472969</v>
      </c>
      <c r="H54" s="560">
        <v>533.38286144816789</v>
      </c>
      <c r="I54" s="560">
        <v>732.33461304236903</v>
      </c>
      <c r="J54" s="560">
        <v>643.13206981663541</v>
      </c>
      <c r="K54" s="560">
        <v>586.80401107023943</v>
      </c>
      <c r="L54" s="560">
        <v>545.74977988991463</v>
      </c>
      <c r="M54" s="562">
        <v>521.19656203585214</v>
      </c>
    </row>
    <row r="55" spans="2:13">
      <c r="B55" s="200"/>
      <c r="D55" s="100"/>
      <c r="E55" s="430"/>
      <c r="F55" s="564" t="s">
        <v>537</v>
      </c>
      <c r="G55" s="571">
        <v>407.81924121048093</v>
      </c>
      <c r="H55" s="560">
        <v>452.53150182814579</v>
      </c>
      <c r="I55" s="560">
        <v>608.61544286002322</v>
      </c>
      <c r="J55" s="560">
        <v>820.80820325118407</v>
      </c>
      <c r="K55" s="560">
        <v>716.05603629139011</v>
      </c>
      <c r="L55" s="560">
        <v>653.3119814700533</v>
      </c>
      <c r="M55" s="562">
        <v>607.96174720353588</v>
      </c>
    </row>
    <row r="56" spans="2:13">
      <c r="B56" s="200"/>
      <c r="D56" s="100"/>
      <c r="E56" s="430"/>
      <c r="F56" s="564" t="s">
        <v>538</v>
      </c>
      <c r="G56" s="571">
        <v>472.81294514659578</v>
      </c>
      <c r="H56" s="560">
        <v>438.98230754091247</v>
      </c>
      <c r="I56" s="560">
        <v>460.4572438764958</v>
      </c>
      <c r="J56" s="560">
        <v>599.9229986192961</v>
      </c>
      <c r="K56" s="560">
        <v>794.7159692787252</v>
      </c>
      <c r="L56" s="560">
        <v>683.77650975029201</v>
      </c>
      <c r="M56" s="562">
        <v>617.53296950671859</v>
      </c>
    </row>
    <row r="57" spans="2:13">
      <c r="B57" s="200"/>
      <c r="D57" s="100"/>
      <c r="E57" s="430"/>
      <c r="F57" s="564" t="s">
        <v>539</v>
      </c>
      <c r="G57" s="571">
        <v>535.60790155733685</v>
      </c>
      <c r="H57" s="560">
        <v>540.8313125871133</v>
      </c>
      <c r="I57" s="560">
        <v>495.17917314163481</v>
      </c>
      <c r="J57" s="560">
        <v>512.80672718091444</v>
      </c>
      <c r="K57" s="560">
        <v>662.49110073359316</v>
      </c>
      <c r="L57" s="560">
        <v>875.77921790368305</v>
      </c>
      <c r="M57" s="562">
        <v>751.85939548807005</v>
      </c>
    </row>
    <row r="58" spans="2:13">
      <c r="B58" s="200"/>
      <c r="D58" s="100"/>
      <c r="E58" s="430"/>
      <c r="F58" s="564" t="s">
        <v>540</v>
      </c>
      <c r="G58" s="571">
        <v>467.67217971271242</v>
      </c>
      <c r="H58" s="560">
        <v>661.50111918643302</v>
      </c>
      <c r="I58" s="560">
        <v>632.19216980365093</v>
      </c>
      <c r="J58" s="560">
        <v>561.76629654881572</v>
      </c>
      <c r="K58" s="560">
        <v>568.91850036768176</v>
      </c>
      <c r="L58" s="560">
        <v>715.79859515765065</v>
      </c>
      <c r="M58" s="562">
        <v>931.49806936018001</v>
      </c>
    </row>
    <row r="59" spans="2:13">
      <c r="B59" s="200"/>
      <c r="D59" s="100"/>
      <c r="E59" s="430"/>
      <c r="F59" s="564" t="s">
        <v>541</v>
      </c>
      <c r="G59" s="571">
        <v>380.37717757478111</v>
      </c>
      <c r="H59" s="560">
        <v>595.24657359017431</v>
      </c>
      <c r="I59" s="560">
        <v>831.00522446905165</v>
      </c>
      <c r="J59" s="560">
        <v>790.69439372222723</v>
      </c>
      <c r="K59" s="560">
        <v>700.5117222012816</v>
      </c>
      <c r="L59" s="560">
        <v>710.32174322277456</v>
      </c>
      <c r="M59" s="562">
        <v>873.1857084485232</v>
      </c>
    </row>
    <row r="60" spans="2:13">
      <c r="B60" s="200"/>
      <c r="D60" s="100"/>
      <c r="E60" s="430"/>
      <c r="F60" s="565" t="s">
        <v>542</v>
      </c>
      <c r="G60" s="572">
        <v>302.95554176435439</v>
      </c>
      <c r="H60" s="566">
        <f>SUM('[1]011_11_統計データ_将来世帯数'!M41:M43)</f>
        <v>698.91365195302865</v>
      </c>
      <c r="I60" s="566">
        <f>SUM('[1]011_11_統計データ_将来世帯数'!R41:R43)</f>
        <v>987.97826736069021</v>
      </c>
      <c r="J60" s="566">
        <f>SUM('[1]011_11_統計データ_将来世帯数'!W41:W43)</f>
        <v>1351.9076931653897</v>
      </c>
      <c r="K60" s="566">
        <f>SUM('[1]011_11_統計データ_将来世帯数'!AB41:AB43)</f>
        <v>1508.6723542444588</v>
      </c>
      <c r="L60" s="566">
        <f>SUM('[1]011_11_統計データ_将来世帯数'!AG41:AG43)</f>
        <v>1474.3975927842419</v>
      </c>
      <c r="M60" s="567">
        <f>SUM('[1]011_11_統計データ_将来世帯数'!AL41:AL43)</f>
        <v>1431.5522559058754</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4202.5623964992765</v>
      </c>
      <c r="H64" s="559">
        <f t="array" ref="H64:H78">'[1]011_11_統計データ_将来世帯数'!N26:N40</f>
        <v>4643.4069534784649</v>
      </c>
      <c r="I64" s="559">
        <f t="array" ref="I64:I78">'[1]011_11_統計データ_将来世帯数'!S26:S40</f>
        <v>4762.3941563554254</v>
      </c>
      <c r="J64" s="559">
        <f t="array" ref="J64:J78">'[1]011_11_統計データ_将来世帯数'!X26:X40</f>
        <v>4757.2594031904173</v>
      </c>
      <c r="K64" s="559">
        <f t="array" ref="K64:K78">'[1]011_11_統計データ_将来世帯数'!AC26:AC40</f>
        <v>4668.2980975775718</v>
      </c>
      <c r="L64" s="559">
        <f t="array" ref="L64:L78">'[1]011_11_統計データ_将来世帯数'!AH26:AH40</f>
        <v>4556.2578969418037</v>
      </c>
      <c r="M64" s="561">
        <f t="array" ref="M64:M78">'[1]011_11_統計データ_将来世帯数'!AM26:AM40</f>
        <v>4479.9438207167295</v>
      </c>
    </row>
    <row r="65" spans="2:13">
      <c r="B65" s="200"/>
      <c r="D65" s="100"/>
      <c r="E65" s="430"/>
      <c r="F65" s="563" t="s">
        <v>528</v>
      </c>
      <c r="G65" s="571">
        <v>0.94823233333333345</v>
      </c>
      <c r="H65" s="560">
        <v>0.63063434015574615</v>
      </c>
      <c r="I65" s="560">
        <v>0.63067343135473997</v>
      </c>
      <c r="J65" s="560">
        <v>0.66699070771275359</v>
      </c>
      <c r="K65" s="560">
        <v>0.59419641146690483</v>
      </c>
      <c r="L65" s="560">
        <v>0.571757867863526</v>
      </c>
      <c r="M65" s="562">
        <v>0.5892342294497428</v>
      </c>
    </row>
    <row r="66" spans="2:13">
      <c r="B66" s="200"/>
      <c r="D66" s="100"/>
      <c r="E66" s="430"/>
      <c r="F66" s="564" t="s">
        <v>529</v>
      </c>
      <c r="G66" s="571">
        <v>22.98751988592069</v>
      </c>
      <c r="H66" s="560">
        <v>30.551699042005879</v>
      </c>
      <c r="I66" s="560">
        <v>32.320472609007858</v>
      </c>
      <c r="J66" s="560">
        <v>32.362483493176299</v>
      </c>
      <c r="K66" s="560">
        <v>32.397421851164623</v>
      </c>
      <c r="L66" s="560">
        <v>28.484089430096521</v>
      </c>
      <c r="M66" s="562">
        <v>27.781875354329639</v>
      </c>
    </row>
    <row r="67" spans="2:13">
      <c r="B67" s="200"/>
      <c r="D67" s="100"/>
      <c r="E67" s="430"/>
      <c r="F67" s="564" t="s">
        <v>530</v>
      </c>
      <c r="G67" s="571">
        <v>97.083468161611222</v>
      </c>
      <c r="H67" s="560">
        <v>133.82688053693971</v>
      </c>
      <c r="I67" s="560">
        <v>132.84846516745401</v>
      </c>
      <c r="J67" s="560">
        <v>133.1269982813921</v>
      </c>
      <c r="K67" s="560">
        <v>129.15614706332431</v>
      </c>
      <c r="L67" s="560">
        <v>121.6565590266104</v>
      </c>
      <c r="M67" s="562">
        <v>105.5853005561998</v>
      </c>
    </row>
    <row r="68" spans="2:13">
      <c r="B68" s="200"/>
      <c r="D68" s="100"/>
      <c r="E68" s="430"/>
      <c r="F68" s="564" t="s">
        <v>531</v>
      </c>
      <c r="G68" s="571">
        <v>124.1859300367752</v>
      </c>
      <c r="H68" s="560">
        <v>122.8702491549283</v>
      </c>
      <c r="I68" s="560">
        <v>130.26571415186419</v>
      </c>
      <c r="J68" s="560">
        <v>121.7645006653855</v>
      </c>
      <c r="K68" s="560">
        <v>117.9218013009642</v>
      </c>
      <c r="L68" s="560">
        <v>111.5447467810249</v>
      </c>
      <c r="M68" s="562">
        <v>101.0337712714233</v>
      </c>
    </row>
    <row r="69" spans="2:13">
      <c r="B69" s="200"/>
      <c r="D69" s="100"/>
      <c r="E69" s="430"/>
      <c r="F69" s="564" t="s">
        <v>532</v>
      </c>
      <c r="G69" s="571">
        <v>121.7931050633283</v>
      </c>
      <c r="H69" s="560">
        <v>113.1717480026077</v>
      </c>
      <c r="I69" s="560">
        <v>103.9648499082562</v>
      </c>
      <c r="J69" s="560">
        <v>108.6777131400888</v>
      </c>
      <c r="K69" s="560">
        <v>101.5888329942877</v>
      </c>
      <c r="L69" s="560">
        <v>97.978755938534576</v>
      </c>
      <c r="M69" s="562">
        <v>92.561632522644075</v>
      </c>
    </row>
    <row r="70" spans="2:13">
      <c r="B70" s="200"/>
      <c r="D70" s="100"/>
      <c r="E70" s="430"/>
      <c r="F70" s="564" t="s">
        <v>533</v>
      </c>
      <c r="G70" s="571">
        <v>122.8808296985335</v>
      </c>
      <c r="H70" s="560">
        <v>124.5359783946657</v>
      </c>
      <c r="I70" s="560">
        <v>114.3768933325307</v>
      </c>
      <c r="J70" s="560">
        <v>105.169936042085</v>
      </c>
      <c r="K70" s="560">
        <v>107.7924583026488</v>
      </c>
      <c r="L70" s="560">
        <v>99.67247274801656</v>
      </c>
      <c r="M70" s="562">
        <v>94.605496662864965</v>
      </c>
    </row>
    <row r="71" spans="2:13">
      <c r="B71" s="200"/>
      <c r="D71" s="100"/>
      <c r="E71" s="430"/>
      <c r="F71" s="564" t="s">
        <v>534</v>
      </c>
      <c r="G71" s="571">
        <v>182.84067549461821</v>
      </c>
      <c r="H71" s="560">
        <v>172.23812551536051</v>
      </c>
      <c r="I71" s="560">
        <v>151.7305662534668</v>
      </c>
      <c r="J71" s="560">
        <v>132.19159661161149</v>
      </c>
      <c r="K71" s="560">
        <v>117.819631741847</v>
      </c>
      <c r="L71" s="560">
        <v>116.9336635418539</v>
      </c>
      <c r="M71" s="562">
        <v>105.0164923483117</v>
      </c>
    </row>
    <row r="72" spans="2:13">
      <c r="B72" s="200"/>
      <c r="D72" s="100"/>
      <c r="E72" s="430"/>
      <c r="F72" s="564" t="s">
        <v>535</v>
      </c>
      <c r="G72" s="571">
        <v>230.7140067865044</v>
      </c>
      <c r="H72" s="560">
        <v>312.61690247416487</v>
      </c>
      <c r="I72" s="560">
        <v>281.84394740918083</v>
      </c>
      <c r="J72" s="560">
        <v>253.47314822623781</v>
      </c>
      <c r="K72" s="560">
        <v>229.97246469804321</v>
      </c>
      <c r="L72" s="560">
        <v>216.19906960991179</v>
      </c>
      <c r="M72" s="562">
        <v>224.88208312656451</v>
      </c>
    </row>
    <row r="73" spans="2:13">
      <c r="B73" s="200"/>
      <c r="D73" s="100"/>
      <c r="E73" s="430"/>
      <c r="F73" s="564" t="s">
        <v>536</v>
      </c>
      <c r="G73" s="571">
        <v>269.76655745329651</v>
      </c>
      <c r="H73" s="560">
        <v>321.32645568811438</v>
      </c>
      <c r="I73" s="560">
        <v>403.38229086929641</v>
      </c>
      <c r="J73" s="560">
        <v>349.37308002180828</v>
      </c>
      <c r="K73" s="560">
        <v>307.19285738744668</v>
      </c>
      <c r="L73" s="560">
        <v>274.1215060477017</v>
      </c>
      <c r="M73" s="562">
        <v>255.90932514862641</v>
      </c>
    </row>
    <row r="74" spans="2:13">
      <c r="B74" s="200"/>
      <c r="D74" s="100"/>
      <c r="E74" s="430"/>
      <c r="F74" s="564" t="s">
        <v>537</v>
      </c>
      <c r="G74" s="571">
        <v>432.5628085896542</v>
      </c>
      <c r="H74" s="560">
        <v>408.13577354761151</v>
      </c>
      <c r="I74" s="560">
        <v>475.68470392708201</v>
      </c>
      <c r="J74" s="560">
        <v>594.92402488618131</v>
      </c>
      <c r="K74" s="560">
        <v>520.30052302206013</v>
      </c>
      <c r="L74" s="560">
        <v>463.10608775378699</v>
      </c>
      <c r="M74" s="562">
        <v>418.79807050365918</v>
      </c>
    </row>
    <row r="75" spans="2:13">
      <c r="B75" s="200"/>
      <c r="D75" s="100"/>
      <c r="E75" s="430"/>
      <c r="F75" s="564" t="s">
        <v>538</v>
      </c>
      <c r="G75" s="571">
        <v>639.9862723124553</v>
      </c>
      <c r="H75" s="560">
        <v>530.92271262341319</v>
      </c>
      <c r="I75" s="560">
        <v>468.52782055580371</v>
      </c>
      <c r="J75" s="560">
        <v>542.76948853059366</v>
      </c>
      <c r="K75" s="560">
        <v>669.93566244621172</v>
      </c>
      <c r="L75" s="560">
        <v>580.90931863643937</v>
      </c>
      <c r="M75" s="562">
        <v>513.33159436323172</v>
      </c>
    </row>
    <row r="76" spans="2:13">
      <c r="B76" s="200"/>
      <c r="D76" s="100"/>
      <c r="E76" s="430"/>
      <c r="F76" s="564" t="s">
        <v>539</v>
      </c>
      <c r="G76" s="571">
        <v>841.43609088590574</v>
      </c>
      <c r="H76" s="560">
        <v>666.61278420180781</v>
      </c>
      <c r="I76" s="560">
        <v>558.82344374189665</v>
      </c>
      <c r="J76" s="560">
        <v>490.12138348971962</v>
      </c>
      <c r="K76" s="560">
        <v>563.33944660156669</v>
      </c>
      <c r="L76" s="560">
        <v>684.15213309432943</v>
      </c>
      <c r="M76" s="562">
        <v>585.27111640505643</v>
      </c>
    </row>
    <row r="77" spans="2:13">
      <c r="B77" s="200"/>
      <c r="D77" s="100"/>
      <c r="E77" s="430"/>
      <c r="F77" s="564" t="s">
        <v>540</v>
      </c>
      <c r="G77" s="571">
        <v>586.42004775945463</v>
      </c>
      <c r="H77" s="560">
        <v>768.99370862702006</v>
      </c>
      <c r="I77" s="560">
        <v>640.53507804800597</v>
      </c>
      <c r="J77" s="560">
        <v>543.80089470613234</v>
      </c>
      <c r="K77" s="560">
        <v>483.00898609599221</v>
      </c>
      <c r="L77" s="560">
        <v>562.09017880554131</v>
      </c>
      <c r="M77" s="562">
        <v>682.52795045907806</v>
      </c>
    </row>
    <row r="78" spans="2:13">
      <c r="B78" s="200"/>
      <c r="D78" s="100"/>
      <c r="E78" s="430"/>
      <c r="F78" s="564" t="s">
        <v>541</v>
      </c>
      <c r="G78" s="571">
        <v>384.25456926612247</v>
      </c>
      <c r="H78" s="560">
        <v>590.55255607807169</v>
      </c>
      <c r="I78" s="560">
        <v>752.22383748968173</v>
      </c>
      <c r="J78" s="560">
        <v>646.87448524604861</v>
      </c>
      <c r="K78" s="560">
        <v>570.52108723340984</v>
      </c>
      <c r="L78" s="560">
        <v>528.33752778196356</v>
      </c>
      <c r="M78" s="562">
        <v>631.36355402058575</v>
      </c>
    </row>
    <row r="79" spans="2:13">
      <c r="B79" s="200"/>
      <c r="D79" s="100"/>
      <c r="E79" s="430"/>
      <c r="F79" s="565" t="s">
        <v>542</v>
      </c>
      <c r="G79" s="572">
        <v>144.70228277176309</v>
      </c>
      <c r="H79" s="566">
        <f>SUM('[1]011_11_統計データ_将来世帯数'!N41:N43)</f>
        <v>346.42074525159688</v>
      </c>
      <c r="I79" s="566">
        <f>SUM('[1]011_11_統計データ_将来世帯数'!S41:S43)</f>
        <v>515.23539946054359</v>
      </c>
      <c r="J79" s="566">
        <f>SUM('[1]011_11_統計データ_将来世帯数'!X41:X43)</f>
        <v>701.96267914224347</v>
      </c>
      <c r="K79" s="566">
        <f>SUM('[1]011_11_統計データ_将来世帯数'!AC41:AC43)</f>
        <v>716.75658042713792</v>
      </c>
      <c r="L79" s="566">
        <f>SUM('[1]011_11_統計データ_将来世帯数'!AH41:AH43)</f>
        <v>670.50002987812888</v>
      </c>
      <c r="M79" s="567">
        <f>SUM('[1]011_11_統計データ_将来世帯数'!AM41:AM43)</f>
        <v>640.68632374470451</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90" t="s">
        <v>25</v>
      </c>
      <c r="G138" s="126">
        <v>0</v>
      </c>
      <c r="H138" s="127">
        <v>200</v>
      </c>
      <c r="I138" s="127">
        <v>300</v>
      </c>
      <c r="J138" s="127">
        <v>400</v>
      </c>
      <c r="K138" s="127">
        <v>500</v>
      </c>
      <c r="L138" s="127">
        <v>700</v>
      </c>
      <c r="M138" s="127">
        <v>1000</v>
      </c>
      <c r="N138" s="127">
        <v>1500</v>
      </c>
      <c r="O138" s="128">
        <v>2000</v>
      </c>
    </row>
    <row r="139" spans="2:22">
      <c r="B139" s="200"/>
      <c r="D139" s="100"/>
      <c r="E139" s="430"/>
      <c r="F139" s="591"/>
      <c r="G139" s="129" t="s">
        <v>18</v>
      </c>
      <c r="H139" s="31" t="s">
        <v>18</v>
      </c>
      <c r="I139" s="31" t="s">
        <v>18</v>
      </c>
      <c r="J139" s="31" t="s">
        <v>18</v>
      </c>
      <c r="K139" s="31" t="s">
        <v>18</v>
      </c>
      <c r="L139" s="31" t="s">
        <v>18</v>
      </c>
      <c r="M139" s="31" t="s">
        <v>18</v>
      </c>
      <c r="N139" s="31" t="s">
        <v>18</v>
      </c>
      <c r="O139" s="130" t="s">
        <v>18</v>
      </c>
    </row>
    <row r="140" spans="2:22">
      <c r="B140" s="200"/>
      <c r="D140" s="100"/>
      <c r="E140" s="430"/>
      <c r="F140" s="592"/>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90" t="s">
        <v>25</v>
      </c>
      <c r="G148" s="126">
        <v>0</v>
      </c>
      <c r="H148" s="127">
        <v>200</v>
      </c>
      <c r="I148" s="127">
        <v>300</v>
      </c>
      <c r="J148" s="127">
        <v>400</v>
      </c>
      <c r="K148" s="127">
        <v>500</v>
      </c>
      <c r="L148" s="127">
        <v>700</v>
      </c>
      <c r="M148" s="127">
        <v>1000</v>
      </c>
      <c r="N148" s="127">
        <v>1500</v>
      </c>
      <c r="O148" s="128">
        <v>2000</v>
      </c>
      <c r="Q148" s="590" t="s">
        <v>466</v>
      </c>
      <c r="R148" s="126">
        <v>0</v>
      </c>
      <c r="S148" s="127">
        <v>200</v>
      </c>
      <c r="T148" s="127">
        <v>300</v>
      </c>
      <c r="U148" s="127">
        <v>400</v>
      </c>
      <c r="V148" s="127">
        <v>500</v>
      </c>
      <c r="W148" s="127">
        <v>700</v>
      </c>
      <c r="X148" s="127">
        <v>1000</v>
      </c>
      <c r="Y148" s="127">
        <v>1500</v>
      </c>
      <c r="Z148" s="128">
        <v>2000</v>
      </c>
      <c r="AB148" s="590" t="s">
        <v>466</v>
      </c>
      <c r="AC148" s="126">
        <v>0</v>
      </c>
      <c r="AD148" s="127">
        <v>200</v>
      </c>
      <c r="AE148" s="127">
        <v>300</v>
      </c>
      <c r="AF148" s="127">
        <v>400</v>
      </c>
      <c r="AG148" s="127">
        <v>500</v>
      </c>
      <c r="AH148" s="127">
        <v>700</v>
      </c>
      <c r="AI148" s="127">
        <v>1000</v>
      </c>
      <c r="AJ148" s="127">
        <v>1500</v>
      </c>
      <c r="AK148" s="128">
        <v>2000</v>
      </c>
      <c r="AM148" s="590" t="s">
        <v>466</v>
      </c>
      <c r="AN148" s="126">
        <v>0</v>
      </c>
      <c r="AO148" s="127">
        <v>200</v>
      </c>
      <c r="AP148" s="127">
        <v>300</v>
      </c>
      <c r="AQ148" s="127">
        <v>400</v>
      </c>
      <c r="AR148" s="127">
        <v>500</v>
      </c>
      <c r="AS148" s="127">
        <v>700</v>
      </c>
      <c r="AT148" s="127">
        <v>1000</v>
      </c>
      <c r="AU148" s="127">
        <v>1500</v>
      </c>
      <c r="AV148" s="128">
        <v>2000</v>
      </c>
      <c r="AX148" s="590" t="s">
        <v>466</v>
      </c>
      <c r="AY148" s="126">
        <v>0</v>
      </c>
      <c r="AZ148" s="127">
        <v>200</v>
      </c>
      <c r="BA148" s="127">
        <v>300</v>
      </c>
      <c r="BB148" s="127">
        <v>400</v>
      </c>
      <c r="BC148" s="127">
        <v>500</v>
      </c>
      <c r="BD148" s="127">
        <v>700</v>
      </c>
      <c r="BE148" s="127">
        <v>1000</v>
      </c>
      <c r="BF148" s="127">
        <v>1500</v>
      </c>
      <c r="BG148" s="128">
        <v>2000</v>
      </c>
      <c r="BI148" s="590" t="s">
        <v>466</v>
      </c>
      <c r="BJ148" s="126">
        <v>0</v>
      </c>
      <c r="BK148" s="127">
        <v>200</v>
      </c>
      <c r="BL148" s="127">
        <v>300</v>
      </c>
      <c r="BM148" s="127">
        <v>400</v>
      </c>
      <c r="BN148" s="127">
        <v>500</v>
      </c>
      <c r="BO148" s="127">
        <v>700</v>
      </c>
      <c r="BP148" s="127">
        <v>1000</v>
      </c>
      <c r="BQ148" s="127">
        <v>1500</v>
      </c>
      <c r="BR148" s="128">
        <v>2000</v>
      </c>
    </row>
    <row r="149" spans="2:70">
      <c r="B149" s="200"/>
      <c r="D149" s="100"/>
      <c r="F149" s="591"/>
      <c r="G149" s="129" t="s">
        <v>18</v>
      </c>
      <c r="H149" s="31" t="s">
        <v>18</v>
      </c>
      <c r="I149" s="31" t="s">
        <v>18</v>
      </c>
      <c r="J149" s="31" t="s">
        <v>18</v>
      </c>
      <c r="K149" s="31" t="s">
        <v>18</v>
      </c>
      <c r="L149" s="31" t="s">
        <v>18</v>
      </c>
      <c r="M149" s="31" t="s">
        <v>18</v>
      </c>
      <c r="N149" s="31" t="s">
        <v>18</v>
      </c>
      <c r="O149" s="130" t="s">
        <v>18</v>
      </c>
      <c r="Q149" s="591"/>
      <c r="R149" s="129" t="s">
        <v>18</v>
      </c>
      <c r="S149" s="31" t="s">
        <v>18</v>
      </c>
      <c r="T149" s="31" t="s">
        <v>18</v>
      </c>
      <c r="U149" s="31" t="s">
        <v>18</v>
      </c>
      <c r="V149" s="31" t="s">
        <v>18</v>
      </c>
      <c r="W149" s="31" t="s">
        <v>18</v>
      </c>
      <c r="X149" s="31" t="s">
        <v>18</v>
      </c>
      <c r="Y149" s="31" t="s">
        <v>18</v>
      </c>
      <c r="Z149" s="130" t="s">
        <v>18</v>
      </c>
      <c r="AB149" s="591"/>
      <c r="AC149" s="129" t="s">
        <v>18</v>
      </c>
      <c r="AD149" s="31" t="s">
        <v>18</v>
      </c>
      <c r="AE149" s="31" t="s">
        <v>18</v>
      </c>
      <c r="AF149" s="31" t="s">
        <v>18</v>
      </c>
      <c r="AG149" s="31" t="s">
        <v>18</v>
      </c>
      <c r="AH149" s="31" t="s">
        <v>18</v>
      </c>
      <c r="AI149" s="31" t="s">
        <v>18</v>
      </c>
      <c r="AJ149" s="31" t="s">
        <v>18</v>
      </c>
      <c r="AK149" s="130" t="s">
        <v>18</v>
      </c>
      <c r="AM149" s="591"/>
      <c r="AN149" s="129" t="s">
        <v>18</v>
      </c>
      <c r="AO149" s="31" t="s">
        <v>18</v>
      </c>
      <c r="AP149" s="31" t="s">
        <v>18</v>
      </c>
      <c r="AQ149" s="31" t="s">
        <v>18</v>
      </c>
      <c r="AR149" s="31" t="s">
        <v>18</v>
      </c>
      <c r="AS149" s="31" t="s">
        <v>18</v>
      </c>
      <c r="AT149" s="31" t="s">
        <v>18</v>
      </c>
      <c r="AU149" s="31" t="s">
        <v>18</v>
      </c>
      <c r="AV149" s="130" t="s">
        <v>18</v>
      </c>
      <c r="AX149" s="591"/>
      <c r="AY149" s="129" t="s">
        <v>18</v>
      </c>
      <c r="AZ149" s="31" t="s">
        <v>18</v>
      </c>
      <c r="BA149" s="31" t="s">
        <v>18</v>
      </c>
      <c r="BB149" s="31" t="s">
        <v>18</v>
      </c>
      <c r="BC149" s="31" t="s">
        <v>18</v>
      </c>
      <c r="BD149" s="31" t="s">
        <v>18</v>
      </c>
      <c r="BE149" s="31" t="s">
        <v>18</v>
      </c>
      <c r="BF149" s="31" t="s">
        <v>18</v>
      </c>
      <c r="BG149" s="130" t="s">
        <v>18</v>
      </c>
      <c r="BI149" s="591"/>
      <c r="BJ149" s="129" t="s">
        <v>18</v>
      </c>
      <c r="BK149" s="31" t="s">
        <v>18</v>
      </c>
      <c r="BL149" s="31" t="s">
        <v>18</v>
      </c>
      <c r="BM149" s="31" t="s">
        <v>18</v>
      </c>
      <c r="BN149" s="31" t="s">
        <v>18</v>
      </c>
      <c r="BO149" s="31" t="s">
        <v>18</v>
      </c>
      <c r="BP149" s="31" t="s">
        <v>18</v>
      </c>
      <c r="BQ149" s="31" t="s">
        <v>18</v>
      </c>
      <c r="BR149" s="130" t="s">
        <v>18</v>
      </c>
    </row>
    <row r="150" spans="2:70">
      <c r="B150" s="200"/>
      <c r="D150" s="100"/>
      <c r="F150" s="592"/>
      <c r="G150" s="131">
        <v>200</v>
      </c>
      <c r="H150" s="132">
        <v>300</v>
      </c>
      <c r="I150" s="132">
        <v>400</v>
      </c>
      <c r="J150" s="132">
        <v>500</v>
      </c>
      <c r="K150" s="132">
        <v>700</v>
      </c>
      <c r="L150" s="132">
        <v>1000</v>
      </c>
      <c r="M150" s="132">
        <v>1500</v>
      </c>
      <c r="N150" s="132">
        <v>2000</v>
      </c>
      <c r="O150" s="133"/>
      <c r="Q150" s="592"/>
      <c r="R150" s="131">
        <v>200</v>
      </c>
      <c r="S150" s="132">
        <v>300</v>
      </c>
      <c r="T150" s="132">
        <v>400</v>
      </c>
      <c r="U150" s="132">
        <v>500</v>
      </c>
      <c r="V150" s="132">
        <v>700</v>
      </c>
      <c r="W150" s="132">
        <v>1000</v>
      </c>
      <c r="X150" s="132">
        <v>1500</v>
      </c>
      <c r="Y150" s="132">
        <v>2000</v>
      </c>
      <c r="Z150" s="133"/>
      <c r="AB150" s="592"/>
      <c r="AC150" s="131">
        <v>200</v>
      </c>
      <c r="AD150" s="132">
        <v>300</v>
      </c>
      <c r="AE150" s="132">
        <v>400</v>
      </c>
      <c r="AF150" s="132">
        <v>500</v>
      </c>
      <c r="AG150" s="132">
        <v>700</v>
      </c>
      <c r="AH150" s="132">
        <v>1000</v>
      </c>
      <c r="AI150" s="132">
        <v>1500</v>
      </c>
      <c r="AJ150" s="132">
        <v>2000</v>
      </c>
      <c r="AK150" s="133"/>
      <c r="AM150" s="592"/>
      <c r="AN150" s="131">
        <v>200</v>
      </c>
      <c r="AO150" s="132">
        <v>300</v>
      </c>
      <c r="AP150" s="132">
        <v>400</v>
      </c>
      <c r="AQ150" s="132">
        <v>500</v>
      </c>
      <c r="AR150" s="132">
        <v>700</v>
      </c>
      <c r="AS150" s="132">
        <v>1000</v>
      </c>
      <c r="AT150" s="132">
        <v>1500</v>
      </c>
      <c r="AU150" s="132">
        <v>2000</v>
      </c>
      <c r="AV150" s="133"/>
      <c r="AX150" s="592"/>
      <c r="AY150" s="131">
        <v>200</v>
      </c>
      <c r="AZ150" s="132">
        <v>300</v>
      </c>
      <c r="BA150" s="132">
        <v>400</v>
      </c>
      <c r="BB150" s="132">
        <v>500</v>
      </c>
      <c r="BC150" s="132">
        <v>700</v>
      </c>
      <c r="BD150" s="132">
        <v>1000</v>
      </c>
      <c r="BE150" s="132">
        <v>1500</v>
      </c>
      <c r="BF150" s="132">
        <v>2000</v>
      </c>
      <c r="BG150" s="133"/>
      <c r="BI150" s="592"/>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612" t="s">
        <v>146</v>
      </c>
      <c r="G197" s="615" t="s">
        <v>147</v>
      </c>
      <c r="H197" s="596" t="s">
        <v>17</v>
      </c>
      <c r="I197" s="597"/>
      <c r="J197" s="597"/>
      <c r="K197" s="597"/>
      <c r="L197" s="598"/>
      <c r="M197" s="160"/>
      <c r="N197" s="605" t="s">
        <v>146</v>
      </c>
      <c r="O197" s="608" t="s">
        <v>147</v>
      </c>
      <c r="P197" s="619" t="s">
        <v>17</v>
      </c>
      <c r="Q197" s="620"/>
      <c r="R197" s="620"/>
      <c r="S197" s="620"/>
      <c r="T197" s="621"/>
      <c r="V197" s="605" t="s">
        <v>146</v>
      </c>
      <c r="W197" s="608" t="s">
        <v>147</v>
      </c>
      <c r="X197" s="619" t="s">
        <v>17</v>
      </c>
      <c r="Y197" s="620"/>
      <c r="Z197" s="620"/>
      <c r="AA197" s="620"/>
      <c r="AB197" s="621"/>
      <c r="AD197" s="605" t="s">
        <v>146</v>
      </c>
      <c r="AE197" s="608" t="s">
        <v>147</v>
      </c>
      <c r="AF197" s="596" t="s">
        <v>17</v>
      </c>
      <c r="AG197" s="597"/>
      <c r="AH197" s="597"/>
      <c r="AI197" s="597"/>
      <c r="AJ197" s="598"/>
      <c r="AL197" s="605" t="s">
        <v>146</v>
      </c>
      <c r="AM197" s="608" t="s">
        <v>147</v>
      </c>
      <c r="AN197" s="596" t="s">
        <v>17</v>
      </c>
      <c r="AO197" s="597"/>
      <c r="AP197" s="597"/>
      <c r="AQ197" s="597"/>
      <c r="AR197" s="598"/>
      <c r="AT197" s="605" t="s">
        <v>146</v>
      </c>
      <c r="AU197" s="608" t="s">
        <v>147</v>
      </c>
      <c r="AV197" s="596" t="s">
        <v>17</v>
      </c>
      <c r="AW197" s="597"/>
      <c r="AX197" s="597"/>
      <c r="AY197" s="597"/>
      <c r="AZ197" s="598"/>
    </row>
    <row r="198" spans="2:52" s="8" customFormat="1" ht="37.5">
      <c r="B198" s="246"/>
      <c r="D198" s="175"/>
      <c r="E198" s="432"/>
      <c r="F198" s="613"/>
      <c r="G198" s="616"/>
      <c r="H198" s="176" t="s">
        <v>16</v>
      </c>
      <c r="I198" s="177" t="s">
        <v>15</v>
      </c>
      <c r="J198" s="177" t="s">
        <v>14</v>
      </c>
      <c r="K198" s="177" t="s">
        <v>13</v>
      </c>
      <c r="L198" s="178" t="s">
        <v>12</v>
      </c>
      <c r="M198" s="179"/>
      <c r="N198" s="606"/>
      <c r="O198" s="609"/>
      <c r="P198" s="176" t="s">
        <v>16</v>
      </c>
      <c r="Q198" s="177" t="s">
        <v>15</v>
      </c>
      <c r="R198" s="177" t="s">
        <v>14</v>
      </c>
      <c r="S198" s="177" t="s">
        <v>13</v>
      </c>
      <c r="T198" s="178" t="s">
        <v>12</v>
      </c>
      <c r="V198" s="606"/>
      <c r="W198" s="609"/>
      <c r="X198" s="176" t="s">
        <v>16</v>
      </c>
      <c r="Y198" s="177" t="s">
        <v>15</v>
      </c>
      <c r="Z198" s="177" t="s">
        <v>14</v>
      </c>
      <c r="AA198" s="177" t="s">
        <v>13</v>
      </c>
      <c r="AB198" s="178" t="s">
        <v>12</v>
      </c>
      <c r="AD198" s="606"/>
      <c r="AE198" s="609"/>
      <c r="AF198" s="176" t="s">
        <v>16</v>
      </c>
      <c r="AG198" s="177" t="s">
        <v>15</v>
      </c>
      <c r="AH198" s="177" t="s">
        <v>14</v>
      </c>
      <c r="AI198" s="177" t="s">
        <v>13</v>
      </c>
      <c r="AJ198" s="178" t="s">
        <v>12</v>
      </c>
      <c r="AL198" s="606"/>
      <c r="AM198" s="609"/>
      <c r="AN198" s="176" t="s">
        <v>16</v>
      </c>
      <c r="AO198" s="177" t="s">
        <v>15</v>
      </c>
      <c r="AP198" s="177" t="s">
        <v>14</v>
      </c>
      <c r="AQ198" s="177" t="s">
        <v>13</v>
      </c>
      <c r="AR198" s="178" t="s">
        <v>12</v>
      </c>
      <c r="AT198" s="606"/>
      <c r="AU198" s="610"/>
      <c r="AV198" s="176" t="s">
        <v>16</v>
      </c>
      <c r="AW198" s="177" t="s">
        <v>15</v>
      </c>
      <c r="AX198" s="177" t="s">
        <v>14</v>
      </c>
      <c r="AY198" s="177" t="s">
        <v>13</v>
      </c>
      <c r="AZ198" s="178" t="s">
        <v>12</v>
      </c>
    </row>
    <row r="199" spans="2:52">
      <c r="B199" s="200"/>
      <c r="D199" s="100"/>
      <c r="E199" s="431"/>
      <c r="F199" s="613"/>
      <c r="G199" s="617"/>
      <c r="H199" s="161">
        <v>0</v>
      </c>
      <c r="I199" s="162">
        <f t="array" ref="I199:L199">H201:K201</f>
        <v>231.54790977526727</v>
      </c>
      <c r="J199" s="162">
        <v>347.31314032715824</v>
      </c>
      <c r="K199" s="162">
        <v>496.09358725402728</v>
      </c>
      <c r="L199" s="163">
        <v>733.92983123775366</v>
      </c>
      <c r="M199" s="160"/>
      <c r="N199" s="606"/>
      <c r="O199" s="610"/>
      <c r="P199" s="161">
        <v>0</v>
      </c>
      <c r="Q199" s="162">
        <f t="array" ref="Q199:T199">P201:S201</f>
        <v>226.23496124386497</v>
      </c>
      <c r="R199" s="162">
        <v>340.74017743420086</v>
      </c>
      <c r="S199" s="162">
        <v>490.02037368194351</v>
      </c>
      <c r="T199" s="163">
        <v>729.05385676769902</v>
      </c>
      <c r="V199" s="606"/>
      <c r="W199" s="610"/>
      <c r="X199" s="161">
        <v>0</v>
      </c>
      <c r="Y199" s="162">
        <f t="array" ref="Y199:AB199">X201:AA201</f>
        <v>221.65228185829278</v>
      </c>
      <c r="Z199" s="162">
        <v>335.0706736974995</v>
      </c>
      <c r="AA199" s="162">
        <v>484.78192831089075</v>
      </c>
      <c r="AB199" s="163">
        <v>724.84808899930715</v>
      </c>
      <c r="AD199" s="606"/>
      <c r="AE199" s="610"/>
      <c r="AF199" s="161">
        <v>0</v>
      </c>
      <c r="AG199" s="162">
        <f t="array" ref="AG199:AJ199">AF201:AI201</f>
        <v>217.62316469901631</v>
      </c>
      <c r="AH199" s="162">
        <v>330.086014534556</v>
      </c>
      <c r="AI199" s="162">
        <v>480.17625805630348</v>
      </c>
      <c r="AJ199" s="163">
        <v>721.15035462650587</v>
      </c>
      <c r="AL199" s="606"/>
      <c r="AM199" s="610"/>
      <c r="AN199" s="161">
        <v>0</v>
      </c>
      <c r="AO199" s="162">
        <f t="array" ref="AO199:AR199">AN201:AQ201</f>
        <v>214.02817348750992</v>
      </c>
      <c r="AP199" s="162">
        <v>325.63843826046349</v>
      </c>
      <c r="AQ199" s="162">
        <v>476.06683571046347</v>
      </c>
      <c r="AR199" s="163">
        <v>717.85104064599761</v>
      </c>
      <c r="AT199" s="606"/>
      <c r="AU199" s="610"/>
      <c r="AV199" s="161">
        <v>0</v>
      </c>
      <c r="AW199" s="162">
        <f t="array" ref="AW199:AZ199">AV201:AY201</f>
        <v>210.7827896149029</v>
      </c>
      <c r="AX199" s="162">
        <v>321.6233819048511</v>
      </c>
      <c r="AY199" s="162">
        <v>472.3570483362318</v>
      </c>
      <c r="AZ199" s="163">
        <v>714.87257985067288</v>
      </c>
    </row>
    <row r="200" spans="2:52">
      <c r="B200" s="200"/>
      <c r="D200" s="100"/>
      <c r="E200" s="431"/>
      <c r="F200" s="613"/>
      <c r="G200" s="617"/>
      <c r="H200" s="152" t="s">
        <v>135</v>
      </c>
      <c r="I200" s="154" t="s">
        <v>135</v>
      </c>
      <c r="J200" s="154" t="s">
        <v>135</v>
      </c>
      <c r="K200" s="154" t="s">
        <v>135</v>
      </c>
      <c r="L200" s="155" t="s">
        <v>135</v>
      </c>
      <c r="M200" s="160"/>
      <c r="N200" s="606"/>
      <c r="O200" s="610"/>
      <c r="P200" s="152" t="s">
        <v>135</v>
      </c>
      <c r="Q200" s="154" t="s">
        <v>135</v>
      </c>
      <c r="R200" s="154" t="s">
        <v>135</v>
      </c>
      <c r="S200" s="154" t="s">
        <v>135</v>
      </c>
      <c r="T200" s="155" t="s">
        <v>135</v>
      </c>
      <c r="V200" s="606"/>
      <c r="W200" s="610"/>
      <c r="X200" s="152" t="s">
        <v>135</v>
      </c>
      <c r="Y200" s="154" t="s">
        <v>135</v>
      </c>
      <c r="Z200" s="154" t="s">
        <v>135</v>
      </c>
      <c r="AA200" s="154" t="s">
        <v>135</v>
      </c>
      <c r="AB200" s="155" t="s">
        <v>135</v>
      </c>
      <c r="AD200" s="606"/>
      <c r="AE200" s="610"/>
      <c r="AF200" s="152" t="s">
        <v>135</v>
      </c>
      <c r="AG200" s="154" t="s">
        <v>135</v>
      </c>
      <c r="AH200" s="154" t="s">
        <v>135</v>
      </c>
      <c r="AI200" s="154" t="s">
        <v>135</v>
      </c>
      <c r="AJ200" s="155" t="s">
        <v>135</v>
      </c>
      <c r="AL200" s="606"/>
      <c r="AM200" s="610"/>
      <c r="AN200" s="152" t="s">
        <v>135</v>
      </c>
      <c r="AO200" s="154" t="s">
        <v>135</v>
      </c>
      <c r="AP200" s="154" t="s">
        <v>135</v>
      </c>
      <c r="AQ200" s="154" t="s">
        <v>135</v>
      </c>
      <c r="AR200" s="155" t="s">
        <v>135</v>
      </c>
      <c r="AT200" s="606"/>
      <c r="AU200" s="610"/>
      <c r="AV200" s="152" t="s">
        <v>135</v>
      </c>
      <c r="AW200" s="154" t="s">
        <v>135</v>
      </c>
      <c r="AX200" s="154" t="s">
        <v>135</v>
      </c>
      <c r="AY200" s="154" t="s">
        <v>135</v>
      </c>
      <c r="AZ200" s="155" t="s">
        <v>135</v>
      </c>
    </row>
    <row r="201" spans="2:52">
      <c r="B201" s="200"/>
      <c r="D201" s="100"/>
      <c r="E201" s="431"/>
      <c r="F201" s="614"/>
      <c r="G201" s="618"/>
      <c r="H201" s="156">
        <f t="array" ref="H201:K201">'[2]031_22_入居収入基準該当世帯割合_2550'!$G$77:$J$77</f>
        <v>231.54790977526727</v>
      </c>
      <c r="I201" s="157">
        <v>347.31314032715824</v>
      </c>
      <c r="J201" s="157">
        <v>496.09358725402728</v>
      </c>
      <c r="K201" s="157">
        <v>733.92983123775366</v>
      </c>
      <c r="L201" s="153">
        <v>9999</v>
      </c>
      <c r="M201" s="160"/>
      <c r="N201" s="607"/>
      <c r="O201" s="611"/>
      <c r="P201" s="156">
        <f t="array" ref="P201:S201">'[2]031_22_入居収入基準該当世帯割合_2550'!$T$77:$W$77</f>
        <v>226.23496124386497</v>
      </c>
      <c r="Q201" s="157">
        <v>340.74017743420086</v>
      </c>
      <c r="R201" s="157">
        <v>490.02037368194351</v>
      </c>
      <c r="S201" s="157">
        <v>729.05385676769902</v>
      </c>
      <c r="T201" s="153">
        <v>9999</v>
      </c>
      <c r="V201" s="607"/>
      <c r="W201" s="611"/>
      <c r="X201" s="156">
        <f t="array" ref="X201:AA201">'[2]031_22_入居収入基準該当世帯割合_2550'!$AG$77:$AJ$77</f>
        <v>221.65228185829278</v>
      </c>
      <c r="Y201" s="157">
        <v>335.0706736974995</v>
      </c>
      <c r="Z201" s="157">
        <v>484.78192831089075</v>
      </c>
      <c r="AA201" s="157">
        <v>724.84808899930715</v>
      </c>
      <c r="AB201" s="153">
        <v>9999</v>
      </c>
      <c r="AD201" s="607"/>
      <c r="AE201" s="611"/>
      <c r="AF201" s="156">
        <f t="array" ref="AF201:AI201">'[2]031_22_入居収入基準該当世帯割合_2550'!$AT$77:$AW$77</f>
        <v>217.62316469901631</v>
      </c>
      <c r="AG201" s="157">
        <v>330.086014534556</v>
      </c>
      <c r="AH201" s="157">
        <v>480.17625805630348</v>
      </c>
      <c r="AI201" s="157">
        <v>721.15035462650587</v>
      </c>
      <c r="AJ201" s="153">
        <v>9999</v>
      </c>
      <c r="AL201" s="607"/>
      <c r="AM201" s="611"/>
      <c r="AN201" s="156">
        <f t="array" ref="AN201:AQ201">'[2]031_22_入居収入基準該当世帯割合_2550'!$BG$77:$BJ$77</f>
        <v>214.02817348750992</v>
      </c>
      <c r="AO201" s="157">
        <v>325.63843826046349</v>
      </c>
      <c r="AP201" s="157">
        <v>476.06683571046347</v>
      </c>
      <c r="AQ201" s="157">
        <v>717.85104064599761</v>
      </c>
      <c r="AR201" s="153">
        <v>9999</v>
      </c>
      <c r="AT201" s="607"/>
      <c r="AU201" s="611"/>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612" t="s">
        <v>146</v>
      </c>
      <c r="G211" s="615" t="s">
        <v>147</v>
      </c>
      <c r="H211" s="596" t="s">
        <v>17</v>
      </c>
      <c r="I211" s="597"/>
      <c r="J211" s="597"/>
      <c r="K211" s="597"/>
      <c r="L211" s="598"/>
      <c r="M211" s="160"/>
      <c r="N211" s="605" t="s">
        <v>146</v>
      </c>
      <c r="O211" s="608" t="s">
        <v>147</v>
      </c>
      <c r="P211" s="596" t="s">
        <v>17</v>
      </c>
      <c r="Q211" s="597"/>
      <c r="R211" s="597"/>
      <c r="S211" s="597"/>
      <c r="T211" s="598"/>
      <c r="V211" s="605" t="s">
        <v>146</v>
      </c>
      <c r="W211" s="608" t="s">
        <v>147</v>
      </c>
      <c r="X211" s="596" t="s">
        <v>17</v>
      </c>
      <c r="Y211" s="597"/>
      <c r="Z211" s="597"/>
      <c r="AA211" s="597"/>
      <c r="AB211" s="598"/>
      <c r="AD211" s="605" t="s">
        <v>146</v>
      </c>
      <c r="AE211" s="608" t="s">
        <v>147</v>
      </c>
      <c r="AF211" s="596" t="s">
        <v>17</v>
      </c>
      <c r="AG211" s="597"/>
      <c r="AH211" s="597"/>
      <c r="AI211" s="597"/>
      <c r="AJ211" s="598"/>
      <c r="AL211" s="605" t="s">
        <v>146</v>
      </c>
      <c r="AM211" s="608" t="s">
        <v>147</v>
      </c>
      <c r="AN211" s="596" t="s">
        <v>17</v>
      </c>
      <c r="AO211" s="597"/>
      <c r="AP211" s="597"/>
      <c r="AQ211" s="597"/>
      <c r="AR211" s="598"/>
      <c r="AT211" s="605" t="s">
        <v>146</v>
      </c>
      <c r="AU211" s="608" t="s">
        <v>147</v>
      </c>
      <c r="AV211" s="596" t="s">
        <v>17</v>
      </c>
      <c r="AW211" s="597"/>
      <c r="AX211" s="597"/>
      <c r="AY211" s="597"/>
      <c r="AZ211" s="598"/>
    </row>
    <row r="212" spans="2:52" ht="37.5">
      <c r="B212" s="200"/>
      <c r="D212" s="100"/>
      <c r="E212" s="431"/>
      <c r="F212" s="613"/>
      <c r="G212" s="616"/>
      <c r="H212" s="176" t="s">
        <v>16</v>
      </c>
      <c r="I212" s="177" t="s">
        <v>15</v>
      </c>
      <c r="J212" s="177" t="s">
        <v>14</v>
      </c>
      <c r="K212" s="177" t="s">
        <v>13</v>
      </c>
      <c r="L212" s="178" t="s">
        <v>12</v>
      </c>
      <c r="M212" s="179"/>
      <c r="N212" s="606"/>
      <c r="O212" s="609"/>
      <c r="P212" s="176" t="s">
        <v>16</v>
      </c>
      <c r="Q212" s="177" t="s">
        <v>15</v>
      </c>
      <c r="R212" s="177" t="s">
        <v>14</v>
      </c>
      <c r="S212" s="177" t="s">
        <v>13</v>
      </c>
      <c r="T212" s="178" t="s">
        <v>12</v>
      </c>
      <c r="U212" s="8"/>
      <c r="V212" s="606"/>
      <c r="W212" s="609"/>
      <c r="X212" s="176" t="s">
        <v>16</v>
      </c>
      <c r="Y212" s="177" t="s">
        <v>15</v>
      </c>
      <c r="Z212" s="177" t="s">
        <v>14</v>
      </c>
      <c r="AA212" s="177" t="s">
        <v>13</v>
      </c>
      <c r="AB212" s="178" t="s">
        <v>12</v>
      </c>
      <c r="AC212" s="8"/>
      <c r="AD212" s="606"/>
      <c r="AE212" s="609"/>
      <c r="AF212" s="176" t="s">
        <v>16</v>
      </c>
      <c r="AG212" s="177" t="s">
        <v>15</v>
      </c>
      <c r="AH212" s="177" t="s">
        <v>14</v>
      </c>
      <c r="AI212" s="177" t="s">
        <v>13</v>
      </c>
      <c r="AJ212" s="178" t="s">
        <v>12</v>
      </c>
      <c r="AK212" s="8"/>
      <c r="AL212" s="606"/>
      <c r="AM212" s="609"/>
      <c r="AN212" s="176" t="s">
        <v>16</v>
      </c>
      <c r="AO212" s="177" t="s">
        <v>15</v>
      </c>
      <c r="AP212" s="177" t="s">
        <v>14</v>
      </c>
      <c r="AQ212" s="177" t="s">
        <v>13</v>
      </c>
      <c r="AR212" s="178" t="s">
        <v>12</v>
      </c>
      <c r="AS212" s="8"/>
      <c r="AT212" s="606"/>
      <c r="AU212" s="610"/>
      <c r="AV212" s="176" t="s">
        <v>16</v>
      </c>
      <c r="AW212" s="177" t="s">
        <v>15</v>
      </c>
      <c r="AX212" s="177" t="s">
        <v>14</v>
      </c>
      <c r="AY212" s="177" t="s">
        <v>13</v>
      </c>
      <c r="AZ212" s="178" t="s">
        <v>12</v>
      </c>
    </row>
    <row r="213" spans="2:52">
      <c r="B213" s="200"/>
      <c r="D213" s="100"/>
      <c r="E213" s="431"/>
      <c r="F213" s="613"/>
      <c r="G213" s="617"/>
      <c r="H213" s="210">
        <v>0</v>
      </c>
      <c r="I213" s="211">
        <f t="array" ref="I213:L213">H215:K215</f>
        <v>231.54790977526727</v>
      </c>
      <c r="J213" s="211">
        <v>347.31314032715824</v>
      </c>
      <c r="K213" s="211">
        <v>496.09358725402728</v>
      </c>
      <c r="L213" s="163">
        <v>733.92983123775366</v>
      </c>
      <c r="M213" s="160"/>
      <c r="N213" s="606"/>
      <c r="O213" s="610"/>
      <c r="P213" s="161">
        <v>0</v>
      </c>
      <c r="Q213" s="162">
        <f t="array" ref="Q213:T213">P215:S215</f>
        <v>226.23496124386497</v>
      </c>
      <c r="R213" s="162">
        <v>340.74017743420086</v>
      </c>
      <c r="S213" s="162">
        <v>490.02037368194351</v>
      </c>
      <c r="T213" s="163">
        <v>729.05385676769902</v>
      </c>
      <c r="V213" s="606"/>
      <c r="W213" s="610"/>
      <c r="X213" s="161">
        <v>0</v>
      </c>
      <c r="Y213" s="162">
        <f t="array" ref="Y213:AB213">X215:AA215</f>
        <v>221.65228185829278</v>
      </c>
      <c r="Z213" s="162">
        <v>335.0706736974995</v>
      </c>
      <c r="AA213" s="162">
        <v>484.78192831089075</v>
      </c>
      <c r="AB213" s="163">
        <v>724.84808899930715</v>
      </c>
      <c r="AD213" s="606"/>
      <c r="AE213" s="610"/>
      <c r="AF213" s="161">
        <v>0</v>
      </c>
      <c r="AG213" s="162">
        <f t="array" ref="AG213:AJ213">AF215:AI215</f>
        <v>217.62316469901631</v>
      </c>
      <c r="AH213" s="162">
        <v>330.086014534556</v>
      </c>
      <c r="AI213" s="162">
        <v>480.17625805630348</v>
      </c>
      <c r="AJ213" s="163">
        <v>721.15035462650587</v>
      </c>
      <c r="AL213" s="606"/>
      <c r="AM213" s="610"/>
      <c r="AN213" s="161">
        <v>0</v>
      </c>
      <c r="AO213" s="162">
        <f t="array" ref="AO213:AR213">AN215:AQ215</f>
        <v>214.02817348750992</v>
      </c>
      <c r="AP213" s="162">
        <v>325.63843826046349</v>
      </c>
      <c r="AQ213" s="162">
        <v>476.06683571046347</v>
      </c>
      <c r="AR213" s="163">
        <v>717.85104064599761</v>
      </c>
      <c r="AT213" s="606"/>
      <c r="AU213" s="610"/>
      <c r="AV213" s="161">
        <v>0</v>
      </c>
      <c r="AW213" s="162">
        <f t="array" ref="AW213:AZ213">AV215:AY215</f>
        <v>210.7827896149029</v>
      </c>
      <c r="AX213" s="162">
        <v>321.6233819048511</v>
      </c>
      <c r="AY213" s="162">
        <v>472.3570483362318</v>
      </c>
      <c r="AZ213" s="163">
        <v>714.87257985067288</v>
      </c>
    </row>
    <row r="214" spans="2:52">
      <c r="B214" s="200"/>
      <c r="D214" s="100"/>
      <c r="E214" s="431"/>
      <c r="F214" s="613"/>
      <c r="G214" s="617"/>
      <c r="H214" s="152" t="s">
        <v>135</v>
      </c>
      <c r="I214" s="154" t="s">
        <v>135</v>
      </c>
      <c r="J214" s="154" t="s">
        <v>135</v>
      </c>
      <c r="K214" s="154" t="s">
        <v>135</v>
      </c>
      <c r="L214" s="155" t="s">
        <v>135</v>
      </c>
      <c r="M214" s="160"/>
      <c r="N214" s="606"/>
      <c r="O214" s="610"/>
      <c r="P214" s="152" t="s">
        <v>135</v>
      </c>
      <c r="Q214" s="154" t="s">
        <v>135</v>
      </c>
      <c r="R214" s="154" t="s">
        <v>135</v>
      </c>
      <c r="S214" s="154" t="s">
        <v>135</v>
      </c>
      <c r="T214" s="155" t="s">
        <v>135</v>
      </c>
      <c r="V214" s="606"/>
      <c r="W214" s="610"/>
      <c r="X214" s="152" t="s">
        <v>135</v>
      </c>
      <c r="Y214" s="154" t="s">
        <v>135</v>
      </c>
      <c r="Z214" s="154" t="s">
        <v>135</v>
      </c>
      <c r="AA214" s="154" t="s">
        <v>135</v>
      </c>
      <c r="AB214" s="155" t="s">
        <v>135</v>
      </c>
      <c r="AD214" s="606"/>
      <c r="AE214" s="610"/>
      <c r="AF214" s="152" t="s">
        <v>135</v>
      </c>
      <c r="AG214" s="154" t="s">
        <v>135</v>
      </c>
      <c r="AH214" s="154" t="s">
        <v>135</v>
      </c>
      <c r="AI214" s="154" t="s">
        <v>135</v>
      </c>
      <c r="AJ214" s="155" t="s">
        <v>135</v>
      </c>
      <c r="AL214" s="606"/>
      <c r="AM214" s="610"/>
      <c r="AN214" s="152" t="s">
        <v>135</v>
      </c>
      <c r="AO214" s="154" t="s">
        <v>135</v>
      </c>
      <c r="AP214" s="154" t="s">
        <v>135</v>
      </c>
      <c r="AQ214" s="154" t="s">
        <v>135</v>
      </c>
      <c r="AR214" s="155" t="s">
        <v>135</v>
      </c>
      <c r="AT214" s="606"/>
      <c r="AU214" s="610"/>
      <c r="AV214" s="152" t="s">
        <v>135</v>
      </c>
      <c r="AW214" s="154" t="s">
        <v>135</v>
      </c>
      <c r="AX214" s="154" t="s">
        <v>135</v>
      </c>
      <c r="AY214" s="154" t="s">
        <v>135</v>
      </c>
      <c r="AZ214" s="155" t="s">
        <v>135</v>
      </c>
    </row>
    <row r="215" spans="2:52">
      <c r="B215" s="200"/>
      <c r="D215" s="100"/>
      <c r="E215" s="431"/>
      <c r="F215" s="614"/>
      <c r="G215" s="618"/>
      <c r="H215" s="156">
        <f t="array" ref="H215:K215">'[2]031_22_入居収入基準該当世帯割合_2550'!$G$108:$J$108</f>
        <v>231.54790977526727</v>
      </c>
      <c r="I215" s="157">
        <v>347.31314032715824</v>
      </c>
      <c r="J215" s="157">
        <v>496.09358725402728</v>
      </c>
      <c r="K215" s="157">
        <v>733.92983123775366</v>
      </c>
      <c r="L215" s="153">
        <v>9999</v>
      </c>
      <c r="M215" s="160"/>
      <c r="N215" s="607"/>
      <c r="O215" s="611"/>
      <c r="P215" s="156">
        <f t="array" ref="P215:S215">'[2]031_22_入居収入基準該当世帯割合_2550'!$T$108:$W$108</f>
        <v>226.23496124386497</v>
      </c>
      <c r="Q215" s="157">
        <v>340.74017743420086</v>
      </c>
      <c r="R215" s="157">
        <v>490.02037368194351</v>
      </c>
      <c r="S215" s="157">
        <v>729.05385676769902</v>
      </c>
      <c r="T215" s="153">
        <v>9999</v>
      </c>
      <c r="V215" s="607"/>
      <c r="W215" s="611"/>
      <c r="X215" s="156">
        <f t="array" ref="X215:AA215">'[2]031_22_入居収入基準該当世帯割合_2550'!$AG$108:$AJ$108</f>
        <v>221.65228185829278</v>
      </c>
      <c r="Y215" s="157">
        <v>335.0706736974995</v>
      </c>
      <c r="Z215" s="157">
        <v>484.78192831089075</v>
      </c>
      <c r="AA215" s="157">
        <v>724.84808899930715</v>
      </c>
      <c r="AB215" s="153">
        <v>9999</v>
      </c>
      <c r="AD215" s="607"/>
      <c r="AE215" s="611"/>
      <c r="AF215" s="156">
        <f t="array" ref="AF215:AI215">'[2]031_22_入居収入基準該当世帯割合_2550'!$AT$108:$AW$108</f>
        <v>217.62316469901631</v>
      </c>
      <c r="AG215" s="157">
        <v>330.086014534556</v>
      </c>
      <c r="AH215" s="157">
        <v>480.17625805630348</v>
      </c>
      <c r="AI215" s="157">
        <v>721.15035462650587</v>
      </c>
      <c r="AJ215" s="153">
        <v>9999</v>
      </c>
      <c r="AL215" s="607"/>
      <c r="AM215" s="611"/>
      <c r="AN215" s="156">
        <f t="array" ref="AN215:AQ215">'[2]031_22_入居収入基準該当世帯割合_2550'!$BG$108:$BJ$108</f>
        <v>214.02817348750992</v>
      </c>
      <c r="AO215" s="157">
        <v>325.63843826046349</v>
      </c>
      <c r="AP215" s="157">
        <v>476.06683571046347</v>
      </c>
      <c r="AQ215" s="157">
        <v>717.85104064599761</v>
      </c>
      <c r="AR215" s="153">
        <v>9999</v>
      </c>
      <c r="AT215" s="607"/>
      <c r="AU215" s="611"/>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612" t="s">
        <v>146</v>
      </c>
      <c r="G225" s="615" t="s">
        <v>147</v>
      </c>
      <c r="H225" s="596" t="s">
        <v>17</v>
      </c>
      <c r="I225" s="597"/>
      <c r="J225" s="597"/>
      <c r="K225" s="597"/>
      <c r="L225" s="598"/>
      <c r="M225" s="160"/>
      <c r="N225" s="605" t="s">
        <v>146</v>
      </c>
      <c r="O225" s="608" t="s">
        <v>147</v>
      </c>
      <c r="P225" s="596" t="s">
        <v>17</v>
      </c>
      <c r="Q225" s="597"/>
      <c r="R225" s="597"/>
      <c r="S225" s="597"/>
      <c r="T225" s="598"/>
      <c r="V225" s="605" t="s">
        <v>146</v>
      </c>
      <c r="W225" s="608" t="s">
        <v>147</v>
      </c>
      <c r="X225" s="596" t="s">
        <v>17</v>
      </c>
      <c r="Y225" s="597"/>
      <c r="Z225" s="597"/>
      <c r="AA225" s="597"/>
      <c r="AB225" s="598"/>
      <c r="AD225" s="605" t="s">
        <v>146</v>
      </c>
      <c r="AE225" s="608" t="s">
        <v>147</v>
      </c>
      <c r="AF225" s="596" t="s">
        <v>17</v>
      </c>
      <c r="AG225" s="597"/>
      <c r="AH225" s="597"/>
      <c r="AI225" s="597"/>
      <c r="AJ225" s="598"/>
      <c r="AL225" s="605" t="s">
        <v>146</v>
      </c>
      <c r="AM225" s="608" t="s">
        <v>147</v>
      </c>
      <c r="AN225" s="596" t="s">
        <v>17</v>
      </c>
      <c r="AO225" s="597"/>
      <c r="AP225" s="597"/>
      <c r="AQ225" s="597"/>
      <c r="AR225" s="598"/>
      <c r="AT225" s="605" t="s">
        <v>146</v>
      </c>
      <c r="AU225" s="608" t="s">
        <v>147</v>
      </c>
      <c r="AV225" s="596" t="s">
        <v>17</v>
      </c>
      <c r="AW225" s="597"/>
      <c r="AX225" s="597"/>
      <c r="AY225" s="597"/>
      <c r="AZ225" s="598"/>
    </row>
    <row r="226" spans="2:52" ht="37.5">
      <c r="B226" s="200"/>
      <c r="D226" s="100"/>
      <c r="E226" s="431"/>
      <c r="F226" s="613"/>
      <c r="G226" s="616"/>
      <c r="H226" s="176" t="s">
        <v>16</v>
      </c>
      <c r="I226" s="177" t="s">
        <v>15</v>
      </c>
      <c r="J226" s="177" t="s">
        <v>14</v>
      </c>
      <c r="K226" s="177" t="s">
        <v>13</v>
      </c>
      <c r="L226" s="178" t="s">
        <v>12</v>
      </c>
      <c r="M226" s="179"/>
      <c r="N226" s="606"/>
      <c r="O226" s="609"/>
      <c r="P226" s="176" t="s">
        <v>16</v>
      </c>
      <c r="Q226" s="177" t="s">
        <v>15</v>
      </c>
      <c r="R226" s="177" t="s">
        <v>14</v>
      </c>
      <c r="S226" s="177" t="s">
        <v>13</v>
      </c>
      <c r="T226" s="178" t="s">
        <v>12</v>
      </c>
      <c r="U226" s="8"/>
      <c r="V226" s="606"/>
      <c r="W226" s="609"/>
      <c r="X226" s="176" t="s">
        <v>16</v>
      </c>
      <c r="Y226" s="177" t="s">
        <v>15</v>
      </c>
      <c r="Z226" s="177" t="s">
        <v>14</v>
      </c>
      <c r="AA226" s="177" t="s">
        <v>13</v>
      </c>
      <c r="AB226" s="178" t="s">
        <v>12</v>
      </c>
      <c r="AC226" s="8"/>
      <c r="AD226" s="606"/>
      <c r="AE226" s="609"/>
      <c r="AF226" s="176" t="s">
        <v>16</v>
      </c>
      <c r="AG226" s="177" t="s">
        <v>15</v>
      </c>
      <c r="AH226" s="177" t="s">
        <v>14</v>
      </c>
      <c r="AI226" s="177" t="s">
        <v>13</v>
      </c>
      <c r="AJ226" s="178" t="s">
        <v>12</v>
      </c>
      <c r="AK226" s="8"/>
      <c r="AL226" s="606"/>
      <c r="AM226" s="609"/>
      <c r="AN226" s="176" t="s">
        <v>16</v>
      </c>
      <c r="AO226" s="177" t="s">
        <v>15</v>
      </c>
      <c r="AP226" s="177" t="s">
        <v>14</v>
      </c>
      <c r="AQ226" s="177" t="s">
        <v>13</v>
      </c>
      <c r="AR226" s="178" t="s">
        <v>12</v>
      </c>
      <c r="AS226" s="8"/>
      <c r="AT226" s="606"/>
      <c r="AU226" s="610"/>
      <c r="AV226" s="176" t="s">
        <v>16</v>
      </c>
      <c r="AW226" s="177" t="s">
        <v>15</v>
      </c>
      <c r="AX226" s="177" t="s">
        <v>14</v>
      </c>
      <c r="AY226" s="177" t="s">
        <v>13</v>
      </c>
      <c r="AZ226" s="178" t="s">
        <v>12</v>
      </c>
    </row>
    <row r="227" spans="2:52">
      <c r="B227" s="200"/>
      <c r="D227" s="100"/>
      <c r="E227" s="431"/>
      <c r="F227" s="613"/>
      <c r="G227" s="617"/>
      <c r="H227" s="161">
        <v>0</v>
      </c>
      <c r="I227" s="162">
        <f t="array" ref="I227:L227">H229:K229</f>
        <v>231.54790977526727</v>
      </c>
      <c r="J227" s="162">
        <v>347.31314032715824</v>
      </c>
      <c r="K227" s="162">
        <v>496.09358725402728</v>
      </c>
      <c r="L227" s="163">
        <v>733.92983123775366</v>
      </c>
      <c r="M227" s="160"/>
      <c r="N227" s="606"/>
      <c r="O227" s="610"/>
      <c r="P227" s="161">
        <v>0</v>
      </c>
      <c r="Q227" s="162">
        <f t="array" ref="Q227:T227">P229:S229</f>
        <v>226.23496124386497</v>
      </c>
      <c r="R227" s="162">
        <v>340.74017743420086</v>
      </c>
      <c r="S227" s="162">
        <v>490.02037368194351</v>
      </c>
      <c r="T227" s="163">
        <v>729.05385676769902</v>
      </c>
      <c r="V227" s="606"/>
      <c r="W227" s="610"/>
      <c r="X227" s="161">
        <v>0</v>
      </c>
      <c r="Y227" s="162">
        <f t="array" ref="Y227:AB227">X229:AA229</f>
        <v>221.65228185829278</v>
      </c>
      <c r="Z227" s="162">
        <v>335.0706736974995</v>
      </c>
      <c r="AA227" s="162">
        <v>484.78192831089075</v>
      </c>
      <c r="AB227" s="163">
        <v>724.84808899930715</v>
      </c>
      <c r="AD227" s="606"/>
      <c r="AE227" s="610"/>
      <c r="AF227" s="161">
        <v>0</v>
      </c>
      <c r="AG227" s="162">
        <f t="array" ref="AG227:AJ227">AF229:AI229</f>
        <v>217.62316469901631</v>
      </c>
      <c r="AH227" s="162">
        <v>330.086014534556</v>
      </c>
      <c r="AI227" s="162">
        <v>480.17625805630348</v>
      </c>
      <c r="AJ227" s="163">
        <v>721.15035462650587</v>
      </c>
      <c r="AL227" s="606"/>
      <c r="AM227" s="610"/>
      <c r="AN227" s="161">
        <v>0</v>
      </c>
      <c r="AO227" s="162">
        <f t="array" ref="AO227:AR227">AN229:AQ229</f>
        <v>214.02817348750992</v>
      </c>
      <c r="AP227" s="162">
        <v>325.63843826046349</v>
      </c>
      <c r="AQ227" s="162">
        <v>476.06683571046347</v>
      </c>
      <c r="AR227" s="163">
        <v>717.85104064599761</v>
      </c>
      <c r="AT227" s="606"/>
      <c r="AU227" s="610"/>
      <c r="AV227" s="161">
        <v>0</v>
      </c>
      <c r="AW227" s="162">
        <f t="array" ref="AW227:AZ227">AV229:AY229</f>
        <v>210.7827896149029</v>
      </c>
      <c r="AX227" s="162">
        <v>321.6233819048511</v>
      </c>
      <c r="AY227" s="162">
        <v>472.3570483362318</v>
      </c>
      <c r="AZ227" s="163">
        <v>714.87257985067288</v>
      </c>
    </row>
    <row r="228" spans="2:52">
      <c r="B228" s="200"/>
      <c r="D228" s="100"/>
      <c r="E228" s="431"/>
      <c r="F228" s="613"/>
      <c r="G228" s="617"/>
      <c r="H228" s="152" t="s">
        <v>135</v>
      </c>
      <c r="I228" s="154" t="s">
        <v>135</v>
      </c>
      <c r="J228" s="154" t="s">
        <v>135</v>
      </c>
      <c r="K228" s="154" t="s">
        <v>135</v>
      </c>
      <c r="L228" s="155" t="s">
        <v>135</v>
      </c>
      <c r="M228" s="160"/>
      <c r="N228" s="606"/>
      <c r="O228" s="610"/>
      <c r="P228" s="152" t="s">
        <v>135</v>
      </c>
      <c r="Q228" s="154" t="s">
        <v>135</v>
      </c>
      <c r="R228" s="154" t="s">
        <v>135</v>
      </c>
      <c r="S228" s="154" t="s">
        <v>135</v>
      </c>
      <c r="T228" s="155" t="s">
        <v>135</v>
      </c>
      <c r="V228" s="606"/>
      <c r="W228" s="610"/>
      <c r="X228" s="152" t="s">
        <v>135</v>
      </c>
      <c r="Y228" s="154" t="s">
        <v>135</v>
      </c>
      <c r="Z228" s="154" t="s">
        <v>135</v>
      </c>
      <c r="AA228" s="154" t="s">
        <v>135</v>
      </c>
      <c r="AB228" s="155" t="s">
        <v>135</v>
      </c>
      <c r="AD228" s="606"/>
      <c r="AE228" s="610"/>
      <c r="AF228" s="152" t="s">
        <v>135</v>
      </c>
      <c r="AG228" s="154" t="s">
        <v>135</v>
      </c>
      <c r="AH228" s="154" t="s">
        <v>135</v>
      </c>
      <c r="AI228" s="154" t="s">
        <v>135</v>
      </c>
      <c r="AJ228" s="155" t="s">
        <v>135</v>
      </c>
      <c r="AL228" s="606"/>
      <c r="AM228" s="610"/>
      <c r="AN228" s="152" t="s">
        <v>135</v>
      </c>
      <c r="AO228" s="154" t="s">
        <v>135</v>
      </c>
      <c r="AP228" s="154" t="s">
        <v>135</v>
      </c>
      <c r="AQ228" s="154" t="s">
        <v>135</v>
      </c>
      <c r="AR228" s="155" t="s">
        <v>135</v>
      </c>
      <c r="AT228" s="606"/>
      <c r="AU228" s="610"/>
      <c r="AV228" s="152" t="s">
        <v>135</v>
      </c>
      <c r="AW228" s="154" t="s">
        <v>135</v>
      </c>
      <c r="AX228" s="154" t="s">
        <v>135</v>
      </c>
      <c r="AY228" s="154" t="s">
        <v>135</v>
      </c>
      <c r="AZ228" s="155" t="s">
        <v>135</v>
      </c>
    </row>
    <row r="229" spans="2:52">
      <c r="B229" s="200"/>
      <c r="D229" s="100"/>
      <c r="E229" s="431"/>
      <c r="F229" s="614"/>
      <c r="G229" s="618"/>
      <c r="H229" s="156">
        <f t="array" ref="H229:K229">'[2]031_22_入居収入基準該当世帯割合_2550'!$G$139:$J$139</f>
        <v>231.54790977526727</v>
      </c>
      <c r="I229" s="157">
        <v>347.31314032715824</v>
      </c>
      <c r="J229" s="157">
        <v>496.09358725402728</v>
      </c>
      <c r="K229" s="157">
        <v>733.92983123775366</v>
      </c>
      <c r="L229" s="153">
        <v>9999</v>
      </c>
      <c r="M229" s="160"/>
      <c r="N229" s="607"/>
      <c r="O229" s="611"/>
      <c r="P229" s="156">
        <f t="array" ref="P229:S229">'[2]031_22_入居収入基準該当世帯割合_2550'!$T$139:$W$139</f>
        <v>226.23496124386497</v>
      </c>
      <c r="Q229" s="157">
        <v>340.74017743420086</v>
      </c>
      <c r="R229" s="157">
        <v>490.02037368194351</v>
      </c>
      <c r="S229" s="157">
        <v>729.05385676769902</v>
      </c>
      <c r="T229" s="153">
        <v>9999</v>
      </c>
      <c r="V229" s="607"/>
      <c r="W229" s="611"/>
      <c r="X229" s="156">
        <f t="array" ref="X229:AA229">'[2]031_22_入居収入基準該当世帯割合_2550'!$AG$139:$AJ$139</f>
        <v>221.65228185829278</v>
      </c>
      <c r="Y229" s="157">
        <v>335.0706736974995</v>
      </c>
      <c r="Z229" s="157">
        <v>484.78192831089075</v>
      </c>
      <c r="AA229" s="157">
        <v>724.84808899930715</v>
      </c>
      <c r="AB229" s="153">
        <v>9999</v>
      </c>
      <c r="AD229" s="607"/>
      <c r="AE229" s="611"/>
      <c r="AF229" s="156">
        <f t="array" ref="AF229:AI229">'[2]031_22_入居収入基準該当世帯割合_2550'!$AT$139:$AW$139</f>
        <v>217.62316469901631</v>
      </c>
      <c r="AG229" s="157">
        <v>330.086014534556</v>
      </c>
      <c r="AH229" s="157">
        <v>480.17625805630348</v>
      </c>
      <c r="AI229" s="157">
        <v>721.15035462650587</v>
      </c>
      <c r="AJ229" s="153">
        <v>9999</v>
      </c>
      <c r="AL229" s="607"/>
      <c r="AM229" s="611"/>
      <c r="AN229" s="156">
        <f t="array" ref="AN229:AQ229">'[2]031_22_入居収入基準該当世帯割合_2550'!$BG$139:$BJ$139</f>
        <v>214.02817348750992</v>
      </c>
      <c r="AO229" s="157">
        <v>325.63843826046349</v>
      </c>
      <c r="AP229" s="157">
        <v>476.06683571046347</v>
      </c>
      <c r="AQ229" s="157">
        <v>717.85104064599761</v>
      </c>
      <c r="AR229" s="153">
        <v>9999</v>
      </c>
      <c r="AT229" s="607"/>
      <c r="AU229" s="611"/>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602" t="s">
        <v>216</v>
      </c>
      <c r="H241" s="603"/>
      <c r="I241" s="603"/>
      <c r="J241" s="603"/>
      <c r="K241" s="603"/>
      <c r="L241" s="603"/>
      <c r="M241" s="603"/>
      <c r="N241" s="604"/>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593" t="s">
        <v>215</v>
      </c>
      <c r="H244" s="594"/>
      <c r="I244" s="594"/>
      <c r="J244" s="594"/>
      <c r="K244" s="594"/>
      <c r="L244" s="594"/>
      <c r="M244" s="594"/>
      <c r="N244" s="595"/>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2.8096934045432974E-2</v>
      </c>
      <c r="H252" s="196">
        <v>0.44307191971350279</v>
      </c>
      <c r="I252" s="196">
        <v>0.49415988642062048</v>
      </c>
      <c r="J252" s="196">
        <v>0.52074843222064926</v>
      </c>
      <c r="K252" s="192">
        <v>0.59283813315147893</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2.8493008767331011E-2</v>
      </c>
      <c r="O252" s="196">
        <v>0.43344372947201787</v>
      </c>
      <c r="P252" s="196">
        <v>0.49172696550073625</v>
      </c>
      <c r="Q252" s="196">
        <v>0.51335252311564128</v>
      </c>
      <c r="R252" s="192">
        <v>0.58823698124750801</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2.8834642692911187E-2</v>
      </c>
      <c r="V252" s="196">
        <v>0.42513894189893453</v>
      </c>
      <c r="W252" s="196">
        <v>0.48962845156249968</v>
      </c>
      <c r="X252" s="196">
        <v>0.50697318780065359</v>
      </c>
      <c r="Y252" s="192">
        <v>0.58426826145743527</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2.9135009137066032E-2</v>
      </c>
      <c r="AC252" s="196">
        <v>0.41783732655569206</v>
      </c>
      <c r="AD252" s="196">
        <v>0.4877834264568488</v>
      </c>
      <c r="AE252" s="196">
        <v>0.50136444077302678</v>
      </c>
      <c r="AF252" s="192">
        <v>0.58077894098328531</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2.9403011948670059E-2</v>
      </c>
      <c r="AJ252" s="196">
        <v>0.41132243955908965</v>
      </c>
      <c r="AK252" s="196">
        <v>0.48613719757403939</v>
      </c>
      <c r="AL252" s="196">
        <v>0.49636002033182469</v>
      </c>
      <c r="AM252" s="192">
        <v>0.57766558489488828</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2.9644951901070825E-2</v>
      </c>
      <c r="AQ252" s="196">
        <v>0.40544111525349535</v>
      </c>
      <c r="AR252" s="196">
        <v>0.48465106190567131</v>
      </c>
      <c r="AS252" s="196">
        <v>0.49184227204369563</v>
      </c>
      <c r="AT252" s="192">
        <v>0.57485499787408356</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3.4105425039381354E-2</v>
      </c>
      <c r="H253" s="195">
        <v>9.4800335522037538E-2</v>
      </c>
      <c r="I253" s="195">
        <v>0.22669102831822219</v>
      </c>
      <c r="J253" s="195">
        <v>0.40402260487736702</v>
      </c>
      <c r="K253" s="193">
        <v>0.39038974788590619</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3.4128851364990505E-2</v>
      </c>
      <c r="O253" s="195">
        <v>7.284441780382156E-2</v>
      </c>
      <c r="P253" s="195">
        <v>0.19446252253240481</v>
      </c>
      <c r="Q253" s="195">
        <v>0.38323493323601077</v>
      </c>
      <c r="R253" s="193">
        <v>0.32796649053998483</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3.4149057722875256E-2</v>
      </c>
      <c r="V253" s="195">
        <v>5.3906359035909346E-2</v>
      </c>
      <c r="W253" s="195">
        <v>0.16666385137654482</v>
      </c>
      <c r="X253" s="195">
        <v>0.36530454416074809</v>
      </c>
      <c r="Y253" s="193">
        <v>0.2741233612627807</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3.4166823264915193E-2</v>
      </c>
      <c r="AC253" s="195">
        <v>3.7255912621218412E-2</v>
      </c>
      <c r="AD253" s="195">
        <v>0.14222310535538929</v>
      </c>
      <c r="AE253" s="195">
        <v>0.34954004653451465</v>
      </c>
      <c r="AF253" s="193">
        <v>0.22678418305997683</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3.4182674620181486E-2</v>
      </c>
      <c r="AJ253" s="195">
        <v>2.2399504588838659E-2</v>
      </c>
      <c r="AK253" s="195">
        <v>0.12041578040669121</v>
      </c>
      <c r="AL253" s="195">
        <v>0.33547412882109151</v>
      </c>
      <c r="AM253" s="193">
        <v>0.18454566705971742</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3.4196984455647998E-2</v>
      </c>
      <c r="AQ253" s="195">
        <v>8.9878592755388009E-3</v>
      </c>
      <c r="AR253" s="195">
        <v>0.10072918410384546</v>
      </c>
      <c r="AS253" s="195">
        <v>0.32277609986501155</v>
      </c>
      <c r="AT253" s="193">
        <v>0.14641478145661879</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9.5090438491189557E-3</v>
      </c>
      <c r="H254" s="195">
        <v>9.3278681684122566E-2</v>
      </c>
      <c r="I254" s="195">
        <v>0.21194904973044437</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9.5090438491189557E-3</v>
      </c>
      <c r="O254" s="195">
        <v>6.0995130553389787E-2</v>
      </c>
      <c r="P254" s="195">
        <v>0.1797470764438911</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9.5090438491189557E-3</v>
      </c>
      <c r="V254" s="195">
        <v>3.3148980080550672E-2</v>
      </c>
      <c r="W254" s="195">
        <v>0.15197129087344685</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9.5090438491189557E-3</v>
      </c>
      <c r="AC254" s="195">
        <v>8.6664899802971762E-3</v>
      </c>
      <c r="AD254" s="195">
        <v>0.12755066598605169</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9.5090438491189557E-3</v>
      </c>
      <c r="AJ254" s="195">
        <v>0</v>
      </c>
      <c r="AK254" s="195">
        <v>0.10576129417601288</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9.5090438491189557E-3</v>
      </c>
      <c r="AQ254" s="195">
        <v>0</v>
      </c>
      <c r="AR254" s="195">
        <v>8.6090905096840142E-2</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2.8483804290494685E-2</v>
      </c>
      <c r="H255" s="195">
        <v>0.48293804832392523</v>
      </c>
      <c r="I255" s="195">
        <v>0.52131943181200691</v>
      </c>
      <c r="J255" s="195">
        <v>0.53555994207858737</v>
      </c>
      <c r="K255" s="193">
        <v>0.62045831732561407</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2.8913808955720141E-2</v>
      </c>
      <c r="O255" s="195">
        <v>0.47007514017182311</v>
      </c>
      <c r="P255" s="195">
        <v>0.51642999780687093</v>
      </c>
      <c r="Q255" s="195">
        <v>0.52883650131138538</v>
      </c>
      <c r="R255" s="193">
        <v>0.62581873207849248</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2.9284709126008161E-2</v>
      </c>
      <c r="V255" s="195">
        <v>0.45898024932566817</v>
      </c>
      <c r="W255" s="195">
        <v>0.512212620527566</v>
      </c>
      <c r="X255" s="195">
        <v>0.52303720300803069</v>
      </c>
      <c r="Y255" s="193">
        <v>0.63044235341435528</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2.9610806614999173E-2</v>
      </c>
      <c r="AC255" s="195">
        <v>0.44922555969381661</v>
      </c>
      <c r="AD255" s="195">
        <v>0.50850467900831264</v>
      </c>
      <c r="AE255" s="195">
        <v>0.51793842774145338</v>
      </c>
      <c r="AF255" s="193">
        <v>0.63450746696364091</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2.9901768024328743E-2</v>
      </c>
      <c r="AJ255" s="195">
        <v>0.44052191020654852</v>
      </c>
      <c r="AK255" s="195">
        <v>0.50519625767243626</v>
      </c>
      <c r="AL255" s="195">
        <v>0.51338903105027267</v>
      </c>
      <c r="AM255" s="193">
        <v>0.63813457605621493</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3.0164433886311064E-2</v>
      </c>
      <c r="AQ255" s="195">
        <v>0.43266467717955365</v>
      </c>
      <c r="AR255" s="195">
        <v>0.50220957519797671</v>
      </c>
      <c r="AS255" s="195">
        <v>0.50928205615576028</v>
      </c>
      <c r="AT255" s="193">
        <v>0.64140895439559709</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1.3313508706745508E-2</v>
      </c>
      <c r="H256" s="197">
        <v>0.57783348063684614</v>
      </c>
      <c r="I256" s="197">
        <v>0.58123638357516538</v>
      </c>
      <c r="J256" s="197">
        <v>0.5974365091111129</v>
      </c>
      <c r="K256" s="194">
        <v>0.41665922197681665</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1.3328432012970595E-2</v>
      </c>
      <c r="O256" s="197">
        <v>0.56744464446326237</v>
      </c>
      <c r="P256" s="197">
        <v>0.58983628955790168</v>
      </c>
      <c r="Q256" s="197">
        <v>0.59626590321535633</v>
      </c>
      <c r="R256" s="194">
        <v>0.40022963991546207</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1.3341304098479815E-2</v>
      </c>
      <c r="V256" s="197">
        <v>0.55848376236711972</v>
      </c>
      <c r="W256" s="197">
        <v>0.59725413138942107</v>
      </c>
      <c r="X256" s="197">
        <v>0.59525619806285845</v>
      </c>
      <c r="Y256" s="194">
        <v>0.38605831742266439</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1.3352621307526591E-2</v>
      </c>
      <c r="AC256" s="197">
        <v>0.55060530507650307</v>
      </c>
      <c r="AD256" s="197">
        <v>0.60377593911227168</v>
      </c>
      <c r="AE256" s="197">
        <v>0.59436845968680119</v>
      </c>
      <c r="AF256" s="194">
        <v>0.37359881200643713</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1.3362719119392961E-2</v>
      </c>
      <c r="AJ256" s="197">
        <v>0.54357572921649444</v>
      </c>
      <c r="AK256" s="197">
        <v>0.60959504054812896</v>
      </c>
      <c r="AL256" s="197">
        <v>0.59357637260323382</v>
      </c>
      <c r="AM256" s="194">
        <v>0.36248178296499367</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1.337183493466251E-2</v>
      </c>
      <c r="AQ256" s="197">
        <v>0.53722976874395689</v>
      </c>
      <c r="AR256" s="197">
        <v>0.6148482433633542</v>
      </c>
      <c r="AS256" s="197">
        <v>0.59286131476429327</v>
      </c>
      <c r="AT256" s="194">
        <v>0.35244586781534681</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2.8106665995090471E-2</v>
      </c>
      <c r="H261" s="196">
        <v>3.3715825368255181E-2</v>
      </c>
      <c r="I261" s="196">
        <v>2.7433406441146911E-2</v>
      </c>
      <c r="J261" s="196">
        <v>2.9019711078959134E-2</v>
      </c>
      <c r="K261" s="192">
        <v>2.9206527529317246E-2</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2.8522105011051516E-2</v>
      </c>
      <c r="O261" s="196">
        <v>3.5293939015183691E-2</v>
      </c>
      <c r="P261" s="196">
        <v>3.0134118925723402E-2</v>
      </c>
      <c r="Q261" s="196">
        <v>3.221374362065399E-2</v>
      </c>
      <c r="R261" s="192">
        <v>3.0219018546978123E-2</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2.8880441592547556E-2</v>
      </c>
      <c r="V261" s="196">
        <v>3.6655139643257673E-2</v>
      </c>
      <c r="W261" s="196">
        <v>3.2463616257812127E-2</v>
      </c>
      <c r="X261" s="196">
        <v>3.496875376222762E-2</v>
      </c>
      <c r="Y261" s="192">
        <v>3.1092341841432648E-2</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2.9195493104518397E-2</v>
      </c>
      <c r="AC261" s="196">
        <v>3.7851914792978475E-2</v>
      </c>
      <c r="AD261" s="196">
        <v>3.4511723245780085E-2</v>
      </c>
      <c r="AE261" s="196">
        <v>3.7390973974783165E-2</v>
      </c>
      <c r="AF261" s="192">
        <v>3.1860172530692857E-2</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2.9476598709526514E-2</v>
      </c>
      <c r="AJ261" s="196">
        <v>3.8919740814242217E-2</v>
      </c>
      <c r="AK261" s="196">
        <v>3.6339152514005213E-2</v>
      </c>
      <c r="AL261" s="196">
        <v>3.9552206828591355E-2</v>
      </c>
      <c r="AM261" s="192">
        <v>3.2545271640670378E-2</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2.9730367228924512E-2</v>
      </c>
      <c r="AQ261" s="196">
        <v>3.988372240537031E-2</v>
      </c>
      <c r="AR261" s="196">
        <v>3.7988867110370722E-2</v>
      </c>
      <c r="AS261" s="196">
        <v>4.1503263127768905E-2</v>
      </c>
      <c r="AT261" s="192">
        <v>3.3163745921091989E-2</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3.4153408346762899E-2</v>
      </c>
      <c r="H262" s="195">
        <v>5.353541424449082E-2</v>
      </c>
      <c r="I262" s="195">
        <v>6.8884999438159761E-2</v>
      </c>
      <c r="J262" s="195">
        <v>4.0979622433493831E-2</v>
      </c>
      <c r="K262" s="193">
        <v>4.1553314556254453E-2</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3.423199311659559E-2</v>
      </c>
      <c r="O262" s="195">
        <v>5.5913687823963207E-2</v>
      </c>
      <c r="P262" s="195">
        <v>8.4422295682309634E-2</v>
      </c>
      <c r="Q262" s="195">
        <v>4.8144558396264331E-2</v>
      </c>
      <c r="R262" s="193">
        <v>4.0870479624221787E-2</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3.4248974318110463E-2</v>
      </c>
      <c r="V262" s="195">
        <v>5.6427603471950888E-2</v>
      </c>
      <c r="W262" s="195">
        <v>8.7779714162760536E-2</v>
      </c>
      <c r="X262" s="195">
        <v>4.9692812869542496E-2</v>
      </c>
      <c r="Y262" s="193">
        <v>4.0722927399955797E-2</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3.4287885087414843E-2</v>
      </c>
      <c r="AC262" s="195">
        <v>5.7605191123993121E-2</v>
      </c>
      <c r="AD262" s="195">
        <v>9.5472911598562749E-2</v>
      </c>
      <c r="AE262" s="195">
        <v>5.3240487195262295E-2</v>
      </c>
      <c r="AF262" s="193">
        <v>4.0384825849618958E-2</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3.4322603331673432E-2</v>
      </c>
      <c r="AJ262" s="195">
        <v>5.865589704603949E-2</v>
      </c>
      <c r="AK262" s="195">
        <v>0.10233718882773615</v>
      </c>
      <c r="AL262" s="195">
        <v>5.6405909673207855E-2</v>
      </c>
      <c r="AM262" s="193">
        <v>4.0083153782511351E-2</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3.4353945280338395E-2</v>
      </c>
      <c r="AQ262" s="195">
        <v>5.9604423441138268E-2</v>
      </c>
      <c r="AR262" s="195">
        <v>0.10853392570580161</v>
      </c>
      <c r="AS262" s="195">
        <v>5.926349970765124E-2</v>
      </c>
      <c r="AT262" s="193">
        <v>3.9810818857665506E-2</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9.5090438491189557E-3</v>
      </c>
      <c r="H263" s="195">
        <v>1.1019918379244669E-2</v>
      </c>
      <c r="I263" s="195">
        <v>6.0939595263025809E-3</v>
      </c>
      <c r="J263" s="195">
        <v>0</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9.5090438491189557E-3</v>
      </c>
      <c r="O263" s="195">
        <v>1.0555564923522028E-2</v>
      </c>
      <c r="P263" s="195">
        <v>6.0939595263025809E-3</v>
      </c>
      <c r="Q263" s="195">
        <v>0</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9.5090438491189557E-3</v>
      </c>
      <c r="V263" s="195">
        <v>1.0155037232244406E-2</v>
      </c>
      <c r="W263" s="195">
        <v>6.0939595263025809E-3</v>
      </c>
      <c r="X263" s="195">
        <v>0</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9.5090438491189557E-3</v>
      </c>
      <c r="AC263" s="195">
        <v>9.8028910623044578E-3</v>
      </c>
      <c r="AD263" s="195">
        <v>6.0939595263025809E-3</v>
      </c>
      <c r="AE263" s="195">
        <v>0</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9.5090438491189557E-3</v>
      </c>
      <c r="AJ263" s="195">
        <v>9.4886876435269513E-3</v>
      </c>
      <c r="AK263" s="195">
        <v>6.0939595263025809E-3</v>
      </c>
      <c r="AL263" s="195">
        <v>0</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9.5090438491189557E-3</v>
      </c>
      <c r="AQ263" s="195">
        <v>9.2050400215926472E-3</v>
      </c>
      <c r="AR263" s="195">
        <v>6.0939595263025809E-3</v>
      </c>
      <c r="AS263" s="195">
        <v>0</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2.848839948527071E-2</v>
      </c>
      <c r="H264" s="195">
        <v>3.345661181777651E-2</v>
      </c>
      <c r="I264" s="195">
        <v>2.3976690428336229E-2</v>
      </c>
      <c r="J264" s="195">
        <v>3.0627911051504975E-2</v>
      </c>
      <c r="K264" s="193">
        <v>2.9029101451078287E-2</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2.8938920438251244E-2</v>
      </c>
      <c r="O264" s="195">
        <v>3.5307019411114068E-2</v>
      </c>
      <c r="P264" s="195">
        <v>2.5785874187294541E-2</v>
      </c>
      <c r="Q264" s="195">
        <v>3.3880593715577889E-2</v>
      </c>
      <c r="R264" s="193">
        <v>3.0480720745389846E-2</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2.9327516915666652E-2</v>
      </c>
      <c r="V264" s="195">
        <v>3.6903086958686618E-2</v>
      </c>
      <c r="W264" s="195">
        <v>2.7346384150432113E-2</v>
      </c>
      <c r="X264" s="195">
        <v>3.6686192471965806E-2</v>
      </c>
      <c r="Y264" s="193">
        <v>3.1732813773662549E-2</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2.9669173096135676E-2</v>
      </c>
      <c r="AC264" s="195">
        <v>3.8306358408034522E-2</v>
      </c>
      <c r="AD264" s="195">
        <v>2.8718393174125618E-2</v>
      </c>
      <c r="AE264" s="195">
        <v>3.9152890475538979E-2</v>
      </c>
      <c r="AF264" s="193">
        <v>3.2833660915862081E-2</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2.9974016792059278E-2</v>
      </c>
      <c r="AJ264" s="195">
        <v>3.9558431338241801E-2</v>
      </c>
      <c r="AK264" s="195">
        <v>2.9942572116385888E-2</v>
      </c>
      <c r="AL264" s="195">
        <v>4.1353808764516872E-2</v>
      </c>
      <c r="AM264" s="193">
        <v>3.3815894900373469E-2</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3.0249214909720823E-2</v>
      </c>
      <c r="AQ264" s="195">
        <v>4.0688742111190751E-2</v>
      </c>
      <c r="AR264" s="195">
        <v>3.1047701548602723E-2</v>
      </c>
      <c r="AS264" s="195">
        <v>4.3340691151631694E-2</v>
      </c>
      <c r="AT264" s="193">
        <v>3.4702608148032305E-2</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1.3313508706745508E-2</v>
      </c>
      <c r="H265" s="197">
        <v>9.6641294725991842E-3</v>
      </c>
      <c r="I265" s="197">
        <v>4.6334197478148974E-3</v>
      </c>
      <c r="J265" s="197">
        <v>2.5371523663888923E-3</v>
      </c>
      <c r="K265" s="194">
        <v>0</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1.3328432012970595E-2</v>
      </c>
      <c r="O265" s="197">
        <v>9.6641294725991842E-3</v>
      </c>
      <c r="P265" s="197">
        <v>4.6334197478148974E-3</v>
      </c>
      <c r="Q265" s="197">
        <v>2.5371523663888923E-3</v>
      </c>
      <c r="R265" s="194">
        <v>0</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1.3341304098479815E-2</v>
      </c>
      <c r="V265" s="197">
        <v>9.6641294725991842E-3</v>
      </c>
      <c r="W265" s="197">
        <v>4.6334197478148974E-3</v>
      </c>
      <c r="X265" s="197">
        <v>2.5371523663888923E-3</v>
      </c>
      <c r="Y265" s="194">
        <v>0</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1.3352621307526591E-2</v>
      </c>
      <c r="AC265" s="197">
        <v>9.6641294725991842E-3</v>
      </c>
      <c r="AD265" s="197">
        <v>4.6334197478148974E-3</v>
      </c>
      <c r="AE265" s="197">
        <v>2.5371523663888923E-3</v>
      </c>
      <c r="AF265" s="194">
        <v>0</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1.3362719119392961E-2</v>
      </c>
      <c r="AJ265" s="197">
        <v>9.6641294725991842E-3</v>
      </c>
      <c r="AK265" s="197">
        <v>4.6334197478148974E-3</v>
      </c>
      <c r="AL265" s="197">
        <v>2.5371523663888923E-3</v>
      </c>
      <c r="AM265" s="194">
        <v>0</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1.337183493466251E-2</v>
      </c>
      <c r="AQ265" s="197">
        <v>9.6641294725991842E-3</v>
      </c>
      <c r="AR265" s="197">
        <v>4.6334197478148974E-3</v>
      </c>
      <c r="AS265" s="197">
        <v>2.5371523663888923E-3</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0.11168794093609552</v>
      </c>
      <c r="H270" s="196">
        <v>0.70844262641568212</v>
      </c>
      <c r="I270" s="196">
        <v>0.85006190332754694</v>
      </c>
      <c r="J270" s="196">
        <v>0.89518677012253334</v>
      </c>
      <c r="K270" s="192">
        <v>0.88709539333105791</v>
      </c>
      <c r="M270" s="123" t="s">
        <v>173</v>
      </c>
      <c r="N270" s="188">
        <f t="array" ref="N270:R270">_xlfn.IFS($G$245=1,'[2]031_43_子育て割合_2550'!$BW$161:$CA$161,
     $G$245=2,'[2]031_43_子育て割合_2550'!$AE$161:$AI$161
)</f>
        <v>0.10759070108273254</v>
      </c>
      <c r="O270" s="196">
        <v>0.6980404788270077</v>
      </c>
      <c r="P270" s="196">
        <v>0.8443417755309699</v>
      </c>
      <c r="Q270" s="196">
        <v>0.88655640342785746</v>
      </c>
      <c r="R270" s="192">
        <v>0.86893422324482716</v>
      </c>
      <c r="T270" s="123" t="s">
        <v>173</v>
      </c>
      <c r="U270" s="188">
        <f t="array" ref="U270:Y270">_xlfn.IFS($G$245=1,'[2]031_43_子育て割合_2550'!$BW$162:$CA$162,
     $G$245=2,'[2]031_43_子育て割合_2550'!$AE$162:$AI$162
)</f>
        <v>0.10405663021741665</v>
      </c>
      <c r="V270" s="196">
        <v>0.68906811498072806</v>
      </c>
      <c r="W270" s="196">
        <v>0.83940788400514821</v>
      </c>
      <c r="X270" s="196">
        <v>0.87911228773431016</v>
      </c>
      <c r="Y270" s="192">
        <v>0.85326932092549779</v>
      </c>
      <c r="AA270" s="123" t="s">
        <v>173</v>
      </c>
      <c r="AB270" s="188">
        <f t="array" ref="AB270:AF270">_xlfn.IFS($G$245=1,'[2]031_43_子育て割合_2550'!$BW$163:$CA$163,
     $G$245=2,'[2]031_43_子育て割合_2550'!$AE$163:$AI$163
)</f>
        <v>0.10094945549112605</v>
      </c>
      <c r="AC270" s="196">
        <v>0.68117956287164305</v>
      </c>
      <c r="AD270" s="196">
        <v>0.83506997918220049</v>
      </c>
      <c r="AE270" s="196">
        <v>0.87256737988608979</v>
      </c>
      <c r="AF270" s="192">
        <v>0.83949665183328337</v>
      </c>
      <c r="AH270" s="123" t="s">
        <v>173</v>
      </c>
      <c r="AI270" s="188">
        <f t="array" ref="AI270:AM270">_xlfn.IFS($G$245=1,'[2]031_43_子育て割合_2550'!$BW$164:$CA$164,
     $G$245=2,'[2]031_43_子育て割合_2550'!$AE$164:$AI$164
)</f>
        <v>9.8177070029980593E-2</v>
      </c>
      <c r="AJ270" s="196">
        <v>0.67414097988122834</v>
      </c>
      <c r="AK270" s="196">
        <v>0.83119947130209493</v>
      </c>
      <c r="AL270" s="196">
        <v>0.86672766729786166</v>
      </c>
      <c r="AM270" s="192">
        <v>0.82720794877794979</v>
      </c>
      <c r="AO270" s="123" t="s">
        <v>173</v>
      </c>
      <c r="AP270" s="188">
        <f t="array" ref="AP270:AT270">_xlfn.IFS($G$245=1,'[2]031_43_子育て割合_2550'!$BW$165:$CA$165,
     $G$245=2,'[2]031_43_子育て割合_2550'!$AE$165:$AI$165
)</f>
        <v>9.5674294769931639E-2</v>
      </c>
      <c r="AQ270" s="196">
        <v>0.66778688820779508</v>
      </c>
      <c r="AR270" s="196">
        <v>0.82770536433107122</v>
      </c>
      <c r="AS270" s="196">
        <v>0.86145585773297717</v>
      </c>
      <c r="AT270" s="192">
        <v>0.81611430310132393</v>
      </c>
    </row>
    <row r="271" spans="2:46">
      <c r="B271" s="200"/>
      <c r="D271" s="100"/>
      <c r="F271" s="124" t="s">
        <v>174</v>
      </c>
      <c r="G271" s="190">
        <f t="array" ref="G271:K271">_xlfn.IFS($G$245=1,'[2]031_43_子育て割合_2550'!$BW$167:$CA$167,
     $G$245=2,'[2]031_43_子育て割合_2550'!$AE$167:$AI$167
)</f>
        <v>0.17421492277509038</v>
      </c>
      <c r="H271" s="195">
        <v>0.45657312785954596</v>
      </c>
      <c r="I271" s="195">
        <v>0.71422003447927318</v>
      </c>
      <c r="J271" s="195">
        <v>0.86909716506132617</v>
      </c>
      <c r="K271" s="193">
        <v>0.52142809824485248</v>
      </c>
      <c r="M271" s="124" t="s">
        <v>174</v>
      </c>
      <c r="N271" s="190">
        <f t="array" ref="N271:R271">_xlfn.IFS($G$245=1,'[2]031_43_子育て割合_2550'!$BW$167:$CA$167,
     $G$245=2,'[2]031_43_子育て割合_2550'!$AE$167:$AI$167
)</f>
        <v>0.17421492277509038</v>
      </c>
      <c r="O271" s="195">
        <v>0.45657312785954596</v>
      </c>
      <c r="P271" s="195">
        <v>0.71422003447927318</v>
      </c>
      <c r="Q271" s="195">
        <v>0.86909716506132617</v>
      </c>
      <c r="R271" s="193">
        <v>0.52142809824485248</v>
      </c>
      <c r="T271" s="124" t="s">
        <v>174</v>
      </c>
      <c r="U271" s="190">
        <f t="array" ref="U271:Y271">_xlfn.IFS($G$245=1,'[2]031_43_子育て割合_2550'!$BW$167:$CA$167,
     $G$245=2,'[2]031_43_子育て割合_2550'!$AE$167:$AI$167
)</f>
        <v>0.17421492277509038</v>
      </c>
      <c r="V271" s="195">
        <v>0.45657312785954596</v>
      </c>
      <c r="W271" s="195">
        <v>0.71422003447927318</v>
      </c>
      <c r="X271" s="195">
        <v>0.86909716506132617</v>
      </c>
      <c r="Y271" s="193">
        <v>0.52142809824485248</v>
      </c>
      <c r="AA271" s="124" t="s">
        <v>174</v>
      </c>
      <c r="AB271" s="190">
        <f t="array" ref="AB271:AF271">_xlfn.IFS($G$245=1,'[2]031_43_子育て割合_2550'!$BW$167:$CA$167,
     $G$245=2,'[2]031_43_子育て割合_2550'!$AE$167:$AI$167
)</f>
        <v>0.17421492277509038</v>
      </c>
      <c r="AC271" s="195">
        <v>0.45657312785954596</v>
      </c>
      <c r="AD271" s="195">
        <v>0.71422003447927318</v>
      </c>
      <c r="AE271" s="195">
        <v>0.86909716506132617</v>
      </c>
      <c r="AF271" s="193">
        <v>0.52142809824485248</v>
      </c>
      <c r="AH271" s="124" t="s">
        <v>174</v>
      </c>
      <c r="AI271" s="190">
        <f t="array" ref="AI271:AM271">_xlfn.IFS($G$245=1,'[2]031_43_子育て割合_2550'!$BW$167:$CA$167,
     $G$245=2,'[2]031_43_子育て割合_2550'!$AE$167:$AI$167
)</f>
        <v>0.17421492277509038</v>
      </c>
      <c r="AJ271" s="195">
        <v>0.45657312785954596</v>
      </c>
      <c r="AK271" s="195">
        <v>0.71422003447927318</v>
      </c>
      <c r="AL271" s="195">
        <v>0.86909716506132617</v>
      </c>
      <c r="AM271" s="193">
        <v>0.52142809824485248</v>
      </c>
      <c r="AO271" s="124" t="s">
        <v>174</v>
      </c>
      <c r="AP271" s="190">
        <f t="array" ref="AP271:AT271">_xlfn.IFS($G$245=1,'[2]031_43_子育て割合_2550'!$BW$167:$CA$167,
     $G$245=2,'[2]031_43_子育て割合_2550'!$AE$167:$AI$167
)</f>
        <v>0.17421492277509038</v>
      </c>
      <c r="AQ271" s="195">
        <v>0.45657312785954596</v>
      </c>
      <c r="AR271" s="195">
        <v>0.71422003447927318</v>
      </c>
      <c r="AS271" s="195">
        <v>0.86909716506132617</v>
      </c>
      <c r="AT271" s="193">
        <v>0.52142809824485248</v>
      </c>
    </row>
    <row r="272" spans="2:46">
      <c r="B272" s="200"/>
      <c r="D272" s="100"/>
      <c r="F272" s="124" t="s">
        <v>175</v>
      </c>
      <c r="G272" s="190">
        <f t="array" ref="G272:K272">_xlfn.IFS($G$245=1,'[2]031_43_子育て割合_2550'!$BW$174:$CA$174,
     $G$245=2,'[2]031_43_子育て割合_2550'!$AE$174:$AI$174
)</f>
        <v>5.6791887081675263E-4</v>
      </c>
      <c r="H272" s="195">
        <v>0.24390136023882247</v>
      </c>
      <c r="I272" s="195">
        <v>0.69217887962619873</v>
      </c>
      <c r="J272" s="195">
        <v>0</v>
      </c>
      <c r="K272" s="193">
        <v>0</v>
      </c>
      <c r="M272" s="124" t="s">
        <v>175</v>
      </c>
      <c r="N272" s="190">
        <f t="array" ref="N272:R272">_xlfn.IFS($G$245=1,'[2]031_43_子育て割合_2550'!$BW$174:$CA$174,
     $G$245=2,'[2]031_43_子育て割合_2550'!$AE$174:$AI$174
)</f>
        <v>5.6791887081675263E-4</v>
      </c>
      <c r="O272" s="195">
        <v>0.24390136023882247</v>
      </c>
      <c r="P272" s="195">
        <v>0.69217887962619873</v>
      </c>
      <c r="Q272" s="195">
        <v>0</v>
      </c>
      <c r="R272" s="193">
        <v>0</v>
      </c>
      <c r="T272" s="124" t="s">
        <v>175</v>
      </c>
      <c r="U272" s="190">
        <f t="array" ref="U272:Y272">_xlfn.IFS($G$245=1,'[2]031_43_子育て割合_2550'!$BW$174:$CA$174,
     $G$245=2,'[2]031_43_子育て割合_2550'!$AE$174:$AI$174
)</f>
        <v>5.6791887081675263E-4</v>
      </c>
      <c r="V272" s="195">
        <v>0.24390136023882247</v>
      </c>
      <c r="W272" s="195">
        <v>0.69217887962619873</v>
      </c>
      <c r="X272" s="195">
        <v>0</v>
      </c>
      <c r="Y272" s="193">
        <v>0</v>
      </c>
      <c r="AA272" s="124" t="s">
        <v>175</v>
      </c>
      <c r="AB272" s="190">
        <f t="array" ref="AB272:AF272">_xlfn.IFS($G$245=1,'[2]031_43_子育て割合_2550'!$BW$174:$CA$174,
     $G$245=2,'[2]031_43_子育て割合_2550'!$AE$174:$AI$174
)</f>
        <v>5.6791887081675263E-4</v>
      </c>
      <c r="AC272" s="195">
        <v>0.24390136023882247</v>
      </c>
      <c r="AD272" s="195">
        <v>0.69217887962619873</v>
      </c>
      <c r="AE272" s="195">
        <v>0</v>
      </c>
      <c r="AF272" s="193">
        <v>0</v>
      </c>
      <c r="AH272" s="124" t="s">
        <v>175</v>
      </c>
      <c r="AI272" s="190">
        <f t="array" ref="AI272:AM272">_xlfn.IFS($G$245=1,'[2]031_43_子育て割合_2550'!$BW$174:$CA$174,
     $G$245=2,'[2]031_43_子育て割合_2550'!$AE$174:$AI$174
)</f>
        <v>5.6791887081675263E-4</v>
      </c>
      <c r="AJ272" s="195">
        <v>0.24390136023882247</v>
      </c>
      <c r="AK272" s="195">
        <v>0.69217887962619873</v>
      </c>
      <c r="AL272" s="195">
        <v>0</v>
      </c>
      <c r="AM272" s="193">
        <v>0</v>
      </c>
      <c r="AO272" s="124" t="s">
        <v>175</v>
      </c>
      <c r="AP272" s="190">
        <f t="array" ref="AP272:AT272">_xlfn.IFS($G$245=1,'[2]031_43_子育て割合_2550'!$BW$174:$CA$174,
     $G$245=2,'[2]031_43_子育て割合_2550'!$AE$174:$AI$174
)</f>
        <v>5.6791887081675263E-4</v>
      </c>
      <c r="AQ272" s="195">
        <v>0.24390136023882247</v>
      </c>
      <c r="AR272" s="195">
        <v>0.69217887962619873</v>
      </c>
      <c r="AS272" s="195">
        <v>0</v>
      </c>
      <c r="AT272" s="193">
        <v>0</v>
      </c>
    </row>
    <row r="273" spans="2:46">
      <c r="B273" s="200"/>
      <c r="D273" s="100"/>
      <c r="F273" s="124" t="s">
        <v>176</v>
      </c>
      <c r="G273" s="190">
        <f t="array" ref="G273:K273">_xlfn.IFS($G$245=1,'[2]031_43_子育て割合_2550'!$BW$181:$CA$181,
     $G$245=2,'[2]031_43_子育て割合_2550'!$AE$181:$AI$181)</f>
        <v>9.8781246143454265E-2</v>
      </c>
      <c r="H273" s="195">
        <v>0.71281330430731149</v>
      </c>
      <c r="I273" s="195">
        <v>0.84800845164898575</v>
      </c>
      <c r="J273" s="195">
        <v>0.88054362563287203</v>
      </c>
      <c r="K273" s="193">
        <v>0.83919267800188091</v>
      </c>
      <c r="M273" s="124" t="s">
        <v>176</v>
      </c>
      <c r="N273" s="190">
        <f t="array" ref="N273:R273">_xlfn.IFS($G$245=1,'[2]031_43_子育て割合_2550'!$BW$181:$CA$181,
     $G$245=2,'[2]031_43_子育て割合_2550'!$AE$181:$AI$181)</f>
        <v>9.8781246143454265E-2</v>
      </c>
      <c r="O273" s="195">
        <v>0.71281330430731149</v>
      </c>
      <c r="P273" s="195">
        <v>0.84800845164898575</v>
      </c>
      <c r="Q273" s="195">
        <v>0.88054362563287203</v>
      </c>
      <c r="R273" s="193">
        <v>0.83919267800188091</v>
      </c>
      <c r="T273" s="124" t="s">
        <v>176</v>
      </c>
      <c r="U273" s="190">
        <f t="array" ref="U273:Y273">_xlfn.IFS($G$245=1,'[2]031_43_子育て割合_2550'!$BW$181:$CA$181,
     $G$245=2,'[2]031_43_子育て割合_2550'!$AE$181:$AI$181)</f>
        <v>9.8781246143454265E-2</v>
      </c>
      <c r="V273" s="195">
        <v>0.71281330430731149</v>
      </c>
      <c r="W273" s="195">
        <v>0.84800845164898575</v>
      </c>
      <c r="X273" s="195">
        <v>0.88054362563287203</v>
      </c>
      <c r="Y273" s="193">
        <v>0.83919267800188091</v>
      </c>
      <c r="AA273" s="124" t="s">
        <v>176</v>
      </c>
      <c r="AB273" s="190">
        <f t="array" ref="AB273:AF273">_xlfn.IFS($G$245=1,'[2]031_43_子育て割合_2550'!$BW$181:$CA$181,
     $G$245=2,'[2]031_43_子育て割合_2550'!$AE$181:$AI$181)</f>
        <v>9.8781246143454265E-2</v>
      </c>
      <c r="AC273" s="195">
        <v>0.71281330430731149</v>
      </c>
      <c r="AD273" s="195">
        <v>0.84800845164898575</v>
      </c>
      <c r="AE273" s="195">
        <v>0.88054362563287203</v>
      </c>
      <c r="AF273" s="193">
        <v>0.83919267800188091</v>
      </c>
      <c r="AH273" s="124" t="s">
        <v>176</v>
      </c>
      <c r="AI273" s="190">
        <f t="array" ref="AI273:AM273">_xlfn.IFS($G$245=1,'[2]031_43_子育て割合_2550'!$BW$181:$CA$181,
     $G$245=2,'[2]031_43_子育て割合_2550'!$AE$181:$AI$181)</f>
        <v>9.8781246143454265E-2</v>
      </c>
      <c r="AJ273" s="195">
        <v>0.71281330430731149</v>
      </c>
      <c r="AK273" s="195">
        <v>0.84800845164898575</v>
      </c>
      <c r="AL273" s="195">
        <v>0.88054362563287203</v>
      </c>
      <c r="AM273" s="193">
        <v>0.83919267800188091</v>
      </c>
      <c r="AO273" s="124" t="s">
        <v>176</v>
      </c>
      <c r="AP273" s="190">
        <f t="array" ref="AP273:AT273">_xlfn.IFS($G$245=1,'[2]031_43_子育て割合_2550'!$BW$181:$CA$181,
     $G$245=2,'[2]031_43_子育て割合_2550'!$AE$181:$AI$181)</f>
        <v>9.8781246143454265E-2</v>
      </c>
      <c r="AQ273" s="195">
        <v>0.71281330430731149</v>
      </c>
      <c r="AR273" s="195">
        <v>0.84800845164898575</v>
      </c>
      <c r="AS273" s="195">
        <v>0.88054362563287203</v>
      </c>
      <c r="AT273" s="193">
        <v>0.83919267800188091</v>
      </c>
    </row>
    <row r="274" spans="2:46">
      <c r="B274" s="200"/>
      <c r="D274" s="100"/>
      <c r="F274" s="125" t="s">
        <v>154</v>
      </c>
      <c r="G274" s="191">
        <f t="array" ref="G274:K274">_xlfn.IFS($G$245=1,'[2]031_43_子育て割合_2550'!$BW$188:$CA$188,
     $G$245=2,'[2]031_43_子育て割合_2550'!$AE$188:$AI$188
)</f>
        <v>4.8661729924699498E-2</v>
      </c>
      <c r="H274" s="197">
        <v>0.78691685860201721</v>
      </c>
      <c r="I274" s="197">
        <v>0.95048275504640078</v>
      </c>
      <c r="J274" s="197">
        <v>0.91585769019296015</v>
      </c>
      <c r="K274" s="194">
        <v>0.9164744343439869</v>
      </c>
      <c r="M274" s="125" t="s">
        <v>154</v>
      </c>
      <c r="N274" s="191">
        <f t="array" ref="N274:R274">_xlfn.IFS($G$245=1,'[2]031_43_子育て割合_2550'!$BW$188:$CA$188,
     $G$245=2,'[2]031_43_子育て割合_2550'!$AE$188:$AI$188
)</f>
        <v>4.8661729924699498E-2</v>
      </c>
      <c r="O274" s="197">
        <v>0.78691685860201721</v>
      </c>
      <c r="P274" s="197">
        <v>0.95048275504640078</v>
      </c>
      <c r="Q274" s="197">
        <v>0.91585769019296015</v>
      </c>
      <c r="R274" s="194">
        <v>0.9164744343439869</v>
      </c>
      <c r="T274" s="125" t="s">
        <v>154</v>
      </c>
      <c r="U274" s="191">
        <f t="array" ref="U274:Y274">_xlfn.IFS($G$245=1,'[2]031_43_子育て割合_2550'!$BW$188:$CA$188,
     $G$245=2,'[2]031_43_子育て割合_2550'!$AE$188:$AI$188
)</f>
        <v>4.8661729924699498E-2</v>
      </c>
      <c r="V274" s="197">
        <v>0.78691685860201721</v>
      </c>
      <c r="W274" s="197">
        <v>0.95048275504640078</v>
      </c>
      <c r="X274" s="197">
        <v>0.91585769019296015</v>
      </c>
      <c r="Y274" s="194">
        <v>0.9164744343439869</v>
      </c>
      <c r="AA274" s="125" t="s">
        <v>154</v>
      </c>
      <c r="AB274" s="191">
        <f t="array" ref="AB274:AF274">_xlfn.IFS($G$245=1,'[2]031_43_子育て割合_2550'!$BW$188:$CA$188,
     $G$245=2,'[2]031_43_子育て割合_2550'!$AE$188:$AI$188
)</f>
        <v>4.8661729924699498E-2</v>
      </c>
      <c r="AC274" s="197">
        <v>0.78691685860201721</v>
      </c>
      <c r="AD274" s="197">
        <v>0.95048275504640078</v>
      </c>
      <c r="AE274" s="197">
        <v>0.91585769019296015</v>
      </c>
      <c r="AF274" s="194">
        <v>0.9164744343439869</v>
      </c>
      <c r="AH274" s="125" t="s">
        <v>154</v>
      </c>
      <c r="AI274" s="191">
        <f t="array" ref="AI274:AM274">_xlfn.IFS($G$245=1,'[2]031_43_子育て割合_2550'!$BW$188:$CA$188,
     $G$245=2,'[2]031_43_子育て割合_2550'!$AE$188:$AI$188
)</f>
        <v>4.8661729924699498E-2</v>
      </c>
      <c r="AJ274" s="197">
        <v>0.78691685860201721</v>
      </c>
      <c r="AK274" s="197">
        <v>0.95048275504640078</v>
      </c>
      <c r="AL274" s="197">
        <v>0.91585769019296015</v>
      </c>
      <c r="AM274" s="194">
        <v>0.9164744343439869</v>
      </c>
      <c r="AO274" s="125" t="s">
        <v>154</v>
      </c>
      <c r="AP274" s="191">
        <f t="array" ref="AP274:AT274">_xlfn.IFS($G$245=1,'[2]031_43_子育て割合_2550'!$BW$188:$CA$188,
     $G$245=2,'[2]031_43_子育て割合_2550'!$AE$188:$AI$188
)</f>
        <v>4.8661729924699498E-2</v>
      </c>
      <c r="AQ274" s="197">
        <v>0.78691685860201721</v>
      </c>
      <c r="AR274" s="197">
        <v>0.95048275504640078</v>
      </c>
      <c r="AS274" s="197">
        <v>0.91585769019296015</v>
      </c>
      <c r="AT274" s="194">
        <v>0.9164744343439869</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0.11222583224319671</v>
      </c>
      <c r="H279" s="196">
        <v>0.14601482658390805</v>
      </c>
      <c r="I279" s="196">
        <v>8.4797325944245258E-2</v>
      </c>
      <c r="J279" s="196">
        <v>6.0165200444228593E-2</v>
      </c>
      <c r="K279" s="192">
        <v>6.0095636769611327E-2</v>
      </c>
      <c r="M279" s="123" t="s">
        <v>173</v>
      </c>
      <c r="N279" s="188">
        <f t="array" ref="N279:R279">_xlfn.IFS($G$245=1,'[2]031_44_子育て(ひとり親)割合_2550'!$BW$162:$CA$162,
     $G$245=2,'[2]031_44_子育て(ひとり親)割合_2550'!$AE$162:$AI$162
)</f>
        <v>0.10870670176489212</v>
      </c>
      <c r="O279" s="196">
        <v>0.14625905393221159</v>
      </c>
      <c r="P279" s="196">
        <v>8.9290307712643333E-2</v>
      </c>
      <c r="Q279" s="196">
        <v>6.39521694622254E-2</v>
      </c>
      <c r="R279" s="192">
        <v>6.3160799313073418E-2</v>
      </c>
      <c r="T279" s="123" t="s">
        <v>173</v>
      </c>
      <c r="U279" s="188">
        <f t="array" ref="U279:Y279">_xlfn.IFS($G$245=1,'[2]031_44_子育て(ひとり親)割合_2550'!$BW$163:$CA$163,
     $G$245=2,'[2]031_44_子育て(ひとり親)割合_2550'!$AE$163:$AI$163
)</f>
        <v>0.10567127866550649</v>
      </c>
      <c r="V279" s="196">
        <v>0.14646971203060052</v>
      </c>
      <c r="W279" s="196">
        <v>9.3165725441253511E-2</v>
      </c>
      <c r="X279" s="196">
        <v>6.7218616473710802E-2</v>
      </c>
      <c r="Y279" s="192">
        <v>6.5804652743673933E-2</v>
      </c>
      <c r="AA279" s="123" t="s">
        <v>173</v>
      </c>
      <c r="AB279" s="188">
        <f t="array" ref="AB279:AF279">_xlfn.IFS($G$245=1,'[2]031_44_子育て(ひとり親)割合_2550'!$BW$164:$CA$164,
     $G$245=2,'[2]031_44_子育て(ひとり親)割合_2550'!$AE$164:$AI$164
)</f>
        <v>0.10300251782356264</v>
      </c>
      <c r="AC279" s="196">
        <v>0.14665492380029832</v>
      </c>
      <c r="AD279" s="196">
        <v>9.6573014224943396E-2</v>
      </c>
      <c r="AE279" s="196">
        <v>7.0090494821840016E-2</v>
      </c>
      <c r="AF279" s="192">
        <v>6.8129143358789071E-2</v>
      </c>
      <c r="AH279" s="123" t="s">
        <v>173</v>
      </c>
      <c r="AI279" s="188">
        <f t="array" ref="AI279:AM279">_xlfn.IFS($G$245=1,'[2]031_44_子育て(ひとり親)割合_2550'!$BW$165:$CA$165,
     $G$245=2,'[2]031_44_子育て(ひとり親)割合_2550'!$AE$165:$AI$165
)</f>
        <v>0.10062130839402009</v>
      </c>
      <c r="AJ279" s="196">
        <v>0.14682017952705181</v>
      </c>
      <c r="AK279" s="196">
        <v>9.961317730489451E-2</v>
      </c>
      <c r="AL279" s="196">
        <v>7.2652936422295783E-2</v>
      </c>
      <c r="AM279" s="192">
        <v>7.0203176702130443E-2</v>
      </c>
      <c r="AO279" s="123" t="s">
        <v>173</v>
      </c>
      <c r="AP279" s="188">
        <f t="array" ref="AP279:AT279">_xlfn.IFS($G$245=1,'[2]031_44_子育て(ひとり親)割合_2550'!$BW$166:$CA$166,
     $G$245=2,'[2]031_44_子育て(ひとり親)割合_2550'!$AE$166:$AI$166
)</f>
        <v>9.8471667901102469E-2</v>
      </c>
      <c r="AQ279" s="196">
        <v>0.14696936438979782</v>
      </c>
      <c r="AR279" s="196">
        <v>0.10235768922419743</v>
      </c>
      <c r="AS279" s="196">
        <v>7.496618453761783E-2</v>
      </c>
      <c r="AT279" s="192">
        <v>7.2075513508458477E-2</v>
      </c>
    </row>
    <row r="280" spans="2:46">
      <c r="B280" s="200"/>
      <c r="D280" s="100"/>
      <c r="F280" s="124" t="s">
        <v>174</v>
      </c>
      <c r="G280" s="190">
        <f t="array" ref="G280:K280">_xlfn.IFS($G$245=1,'[2]031_44_子育て(ひとり親)割合_2550'!$BW$168:$CA$168,
     $G$245=2,'[2]031_44_子育て(ひとり親)割合_2550'!$AE$168:$AI$168
)</f>
        <v>0.16691770905885545</v>
      </c>
      <c r="H280" s="195">
        <v>0.36845763545384635</v>
      </c>
      <c r="I280" s="195">
        <v>0.27687085240315801</v>
      </c>
      <c r="J280" s="195">
        <v>0.15858901095713582</v>
      </c>
      <c r="K280" s="193">
        <v>9.1347650758793142E-2</v>
      </c>
      <c r="M280" s="124" t="s">
        <v>174</v>
      </c>
      <c r="N280" s="190">
        <f t="array" ref="N280:R280">_xlfn.IFS($G$245=1,'[2]031_44_子育て(ひとり親)割合_2550'!$BW$168:$CA$168,
     $G$245=2,'[2]031_44_子育て(ひとり親)割合_2550'!$AE$168:$AI$168
)</f>
        <v>0.16691770905885545</v>
      </c>
      <c r="O280" s="195">
        <v>0.36845763545384635</v>
      </c>
      <c r="P280" s="195">
        <v>0.27687085240315801</v>
      </c>
      <c r="Q280" s="195">
        <v>0.15858901095713582</v>
      </c>
      <c r="R280" s="193">
        <v>9.1347650758793142E-2</v>
      </c>
      <c r="T280" s="124" t="s">
        <v>174</v>
      </c>
      <c r="U280" s="190">
        <f t="array" ref="U280:Y280">_xlfn.IFS($G$245=1,'[2]031_44_子育て(ひとり親)割合_2550'!$BW$168:$CA$168,
     $G$245=2,'[2]031_44_子育て(ひとり親)割合_2550'!$AE$168:$AI$168
)</f>
        <v>0.16691770905885545</v>
      </c>
      <c r="V280" s="195">
        <v>0.36845763545384635</v>
      </c>
      <c r="W280" s="195">
        <v>0.27687085240315801</v>
      </c>
      <c r="X280" s="195">
        <v>0.15858901095713582</v>
      </c>
      <c r="Y280" s="193">
        <v>9.1347650758793142E-2</v>
      </c>
      <c r="AA280" s="124" t="s">
        <v>174</v>
      </c>
      <c r="AB280" s="190">
        <f t="array" ref="AB280:AF280">_xlfn.IFS($G$245=1,'[2]031_44_子育て(ひとり親)割合_2550'!$BW$168:$CA$168,
     $G$245=2,'[2]031_44_子育て(ひとり親)割合_2550'!$AE$168:$AI$168
)</f>
        <v>0.16691770905885545</v>
      </c>
      <c r="AC280" s="195">
        <v>0.36845763545384635</v>
      </c>
      <c r="AD280" s="195">
        <v>0.27687085240315801</v>
      </c>
      <c r="AE280" s="195">
        <v>0.15858901095713582</v>
      </c>
      <c r="AF280" s="193">
        <v>9.1347650758793142E-2</v>
      </c>
      <c r="AH280" s="124" t="s">
        <v>174</v>
      </c>
      <c r="AI280" s="190">
        <f t="array" ref="AI280:AM280">_xlfn.IFS($G$245=1,'[2]031_44_子育て(ひとり親)割合_2550'!$BW$168:$CA$168,
     $G$245=2,'[2]031_44_子育て(ひとり親)割合_2550'!$AE$168:$AI$168
)</f>
        <v>0.16691770905885545</v>
      </c>
      <c r="AJ280" s="195">
        <v>0.36845763545384635</v>
      </c>
      <c r="AK280" s="195">
        <v>0.27687085240315801</v>
      </c>
      <c r="AL280" s="195">
        <v>0.15858901095713582</v>
      </c>
      <c r="AM280" s="193">
        <v>9.1347650758793142E-2</v>
      </c>
      <c r="AO280" s="124" t="s">
        <v>174</v>
      </c>
      <c r="AP280" s="190">
        <f t="array" ref="AP280:AT280">_xlfn.IFS($G$245=1,'[2]031_44_子育て(ひとり親)割合_2550'!$BW$168:$CA$168,
     $G$245=2,'[2]031_44_子育て(ひとり親)割合_2550'!$AE$168:$AI$168
)</f>
        <v>0.16691770905885545</v>
      </c>
      <c r="AQ280" s="195">
        <v>0.36845763545384635</v>
      </c>
      <c r="AR280" s="195">
        <v>0.27687085240315801</v>
      </c>
      <c r="AS280" s="195">
        <v>0.15858901095713582</v>
      </c>
      <c r="AT280" s="193">
        <v>9.1347650758793142E-2</v>
      </c>
    </row>
    <row r="281" spans="2:46">
      <c r="B281" s="200"/>
      <c r="D281" s="100"/>
      <c r="F281" s="124" t="s">
        <v>175</v>
      </c>
      <c r="G281" s="190">
        <f t="array" ref="G281:K281">_xlfn.IFS($G$245=1,'[2]031_44_子育て(ひとり親)割合_2550'!$BW$175:$CA$175,
     $G$245=2,'[2]031_44_子育て(ひとり親)割合_2550'!$AE$175:$AI$175
)</f>
        <v>1.7171021981160495E-3</v>
      </c>
      <c r="H281" s="195">
        <v>0</v>
      </c>
      <c r="I281" s="195">
        <v>1.1581324690097566E-2</v>
      </c>
      <c r="J281" s="195">
        <v>0</v>
      </c>
      <c r="K281" s="193">
        <v>0</v>
      </c>
      <c r="M281" s="124" t="s">
        <v>175</v>
      </c>
      <c r="N281" s="190">
        <f t="array" ref="N281:R281">_xlfn.IFS($G$245=1,'[2]031_44_子育て(ひとり親)割合_2550'!$BW$175:$CA$175,
     $G$245=2,'[2]031_44_子育て(ひとり親)割合_2550'!$AE$175:$AI$175
)</f>
        <v>1.7171021981160495E-3</v>
      </c>
      <c r="O281" s="195">
        <v>0</v>
      </c>
      <c r="P281" s="195">
        <v>1.1581324690097566E-2</v>
      </c>
      <c r="Q281" s="195">
        <v>0</v>
      </c>
      <c r="R281" s="193">
        <v>0</v>
      </c>
      <c r="T281" s="124" t="s">
        <v>175</v>
      </c>
      <c r="U281" s="190">
        <f t="array" ref="U281:Y281">_xlfn.IFS($G$245=1,'[2]031_44_子育て(ひとり親)割合_2550'!$BW$175:$CA$175,
     $G$245=2,'[2]031_44_子育て(ひとり親)割合_2550'!$AE$175:$AI$175
)</f>
        <v>1.7171021981160495E-3</v>
      </c>
      <c r="V281" s="195">
        <v>0</v>
      </c>
      <c r="W281" s="195">
        <v>1.1581324690097566E-2</v>
      </c>
      <c r="X281" s="195">
        <v>0</v>
      </c>
      <c r="Y281" s="193">
        <v>0</v>
      </c>
      <c r="AA281" s="124" t="s">
        <v>175</v>
      </c>
      <c r="AB281" s="190">
        <f t="array" ref="AB281:AF281">_xlfn.IFS($G$245=1,'[2]031_44_子育て(ひとり親)割合_2550'!$BW$175:$CA$175,
     $G$245=2,'[2]031_44_子育て(ひとり親)割合_2550'!$AE$175:$AI$175
)</f>
        <v>1.7171021981160495E-3</v>
      </c>
      <c r="AC281" s="195">
        <v>0</v>
      </c>
      <c r="AD281" s="195">
        <v>1.1581324690097566E-2</v>
      </c>
      <c r="AE281" s="195">
        <v>0</v>
      </c>
      <c r="AF281" s="193">
        <v>0</v>
      </c>
      <c r="AH281" s="124" t="s">
        <v>175</v>
      </c>
      <c r="AI281" s="190">
        <f t="array" ref="AI281:AM281">_xlfn.IFS($G$245=1,'[2]031_44_子育て(ひとり親)割合_2550'!$BW$175:$CA$175,
     $G$245=2,'[2]031_44_子育て(ひとり親)割合_2550'!$AE$175:$AI$175
)</f>
        <v>1.7171021981160495E-3</v>
      </c>
      <c r="AJ281" s="195">
        <v>0</v>
      </c>
      <c r="AK281" s="195">
        <v>1.1581324690097566E-2</v>
      </c>
      <c r="AL281" s="195">
        <v>0</v>
      </c>
      <c r="AM281" s="193">
        <v>0</v>
      </c>
      <c r="AO281" s="124" t="s">
        <v>175</v>
      </c>
      <c r="AP281" s="190">
        <f t="array" ref="AP281:AT281">_xlfn.IFS($G$245=1,'[2]031_44_子育て(ひとり親)割合_2550'!$BW$175:$CA$175,
     $G$245=2,'[2]031_44_子育て(ひとり親)割合_2550'!$AE$175:$AI$175
)</f>
        <v>1.7171021981160495E-3</v>
      </c>
      <c r="AQ281" s="195">
        <v>0</v>
      </c>
      <c r="AR281" s="195">
        <v>1.1581324690097566E-2</v>
      </c>
      <c r="AS281" s="195">
        <v>0</v>
      </c>
      <c r="AT281" s="193">
        <v>0</v>
      </c>
    </row>
    <row r="282" spans="2:46">
      <c r="B282" s="200"/>
      <c r="D282" s="100"/>
      <c r="F282" s="124" t="s">
        <v>176</v>
      </c>
      <c r="G282" s="190">
        <f t="array" ref="G282:K282">_xlfn.IFS($G$245=1,'[2]031_44_子育て(ひとり親)割合_2550'!$BW$182:$CA$182,
     $G$245=2,'[2]031_44_子育て(ひとり親)割合_2550'!$AE$182:$AI$182)</f>
        <v>0.10101130512211258</v>
      </c>
      <c r="H282" s="195">
        <v>0.13440244805399065</v>
      </c>
      <c r="I282" s="195">
        <v>7.8495141310039693E-2</v>
      </c>
      <c r="J282" s="195">
        <v>5.6343487136111828E-2</v>
      </c>
      <c r="K282" s="193">
        <v>6.4219757583575843E-2</v>
      </c>
      <c r="M282" s="124" t="s">
        <v>176</v>
      </c>
      <c r="N282" s="190">
        <f t="array" ref="N282:R282">_xlfn.IFS($G$245=1,'[2]031_44_子育て(ひとり親)割合_2550'!$BW$182:$CA$182,
     $G$245=2,'[2]031_44_子育て(ひとり親)割合_2550'!$AE$182:$AI$182)</f>
        <v>0.10101130512211258</v>
      </c>
      <c r="O282" s="195">
        <v>0.13440244805399065</v>
      </c>
      <c r="P282" s="195">
        <v>7.8495141310039693E-2</v>
      </c>
      <c r="Q282" s="195">
        <v>5.6343487136111828E-2</v>
      </c>
      <c r="R282" s="193">
        <v>6.4219757583575843E-2</v>
      </c>
      <c r="T282" s="124" t="s">
        <v>176</v>
      </c>
      <c r="U282" s="190">
        <f t="array" ref="U282:Y282">_xlfn.IFS($G$245=1,'[2]031_44_子育て(ひとり親)割合_2550'!$BW$182:$CA$182,
     $G$245=2,'[2]031_44_子育て(ひとり親)割合_2550'!$AE$182:$AI$182)</f>
        <v>0.10101130512211258</v>
      </c>
      <c r="V282" s="195">
        <v>0.13440244805399065</v>
      </c>
      <c r="W282" s="195">
        <v>7.8495141310039693E-2</v>
      </c>
      <c r="X282" s="195">
        <v>5.6343487136111828E-2</v>
      </c>
      <c r="Y282" s="193">
        <v>6.4219757583575843E-2</v>
      </c>
      <c r="AA282" s="124" t="s">
        <v>176</v>
      </c>
      <c r="AB282" s="190">
        <f t="array" ref="AB282:AF282">_xlfn.IFS($G$245=1,'[2]031_44_子育て(ひとり親)割合_2550'!$BW$182:$CA$182,
     $G$245=2,'[2]031_44_子育て(ひとり親)割合_2550'!$AE$182:$AI$182)</f>
        <v>0.10101130512211258</v>
      </c>
      <c r="AC282" s="195">
        <v>0.13440244805399065</v>
      </c>
      <c r="AD282" s="195">
        <v>7.8495141310039693E-2</v>
      </c>
      <c r="AE282" s="195">
        <v>5.6343487136111828E-2</v>
      </c>
      <c r="AF282" s="193">
        <v>6.4219757583575843E-2</v>
      </c>
      <c r="AH282" s="124" t="s">
        <v>176</v>
      </c>
      <c r="AI282" s="190">
        <f t="array" ref="AI282:AM282">_xlfn.IFS($G$245=1,'[2]031_44_子育て(ひとり親)割合_2550'!$BW$182:$CA$182,
     $G$245=2,'[2]031_44_子育て(ひとり親)割合_2550'!$AE$182:$AI$182)</f>
        <v>0.10101130512211258</v>
      </c>
      <c r="AJ282" s="195">
        <v>0.13440244805399065</v>
      </c>
      <c r="AK282" s="195">
        <v>7.8495141310039693E-2</v>
      </c>
      <c r="AL282" s="195">
        <v>5.6343487136111828E-2</v>
      </c>
      <c r="AM282" s="193">
        <v>6.4219757583575843E-2</v>
      </c>
      <c r="AO282" s="124" t="s">
        <v>176</v>
      </c>
      <c r="AP282" s="190">
        <f t="array" ref="AP282:AT282">_xlfn.IFS($G$245=1,'[2]031_44_子育て(ひとり親)割合_2550'!$BW$182:$CA$182,
     $G$245=2,'[2]031_44_子育て(ひとり親)割合_2550'!$AE$182:$AI$182)</f>
        <v>0.10101130512211258</v>
      </c>
      <c r="AQ282" s="195">
        <v>0.13440244805399065</v>
      </c>
      <c r="AR282" s="195">
        <v>7.8495141310039693E-2</v>
      </c>
      <c r="AS282" s="195">
        <v>5.6343487136111828E-2</v>
      </c>
      <c r="AT282" s="193">
        <v>6.4219757583575843E-2</v>
      </c>
    </row>
    <row r="283" spans="2:46">
      <c r="B283" s="200"/>
      <c r="D283" s="100"/>
      <c r="F283" s="125" t="s">
        <v>154</v>
      </c>
      <c r="G283" s="191">
        <f t="array" ref="G283:K283">_xlfn.IFS($G$245=1,'[2]031_44_子育て(ひとり親)割合_2550'!$BW$189:$CA$189,
     $G$245=2,'[2]031_44_子育て(ひとり親)割合_2550'!$AE$189:$AI$189
)</f>
        <v>4.8793035672865012E-2</v>
      </c>
      <c r="H283" s="197">
        <v>5.0269665453372719E-2</v>
      </c>
      <c r="I283" s="197">
        <v>2.1320325833082812E-2</v>
      </c>
      <c r="J283" s="197">
        <v>4.343595577684739E-3</v>
      </c>
      <c r="K283" s="194">
        <v>3.1341303447688148E-3</v>
      </c>
      <c r="M283" s="125" t="s">
        <v>154</v>
      </c>
      <c r="N283" s="191">
        <f t="array" ref="N283:R283">_xlfn.IFS($G$245=1,'[2]031_44_子育て(ひとり親)割合_2550'!$BW$189:$CA$189,
     $G$245=2,'[2]031_44_子育て(ひとり親)割合_2550'!$AE$189:$AI$189
)</f>
        <v>4.8793035672865012E-2</v>
      </c>
      <c r="O283" s="197">
        <v>5.0269665453372719E-2</v>
      </c>
      <c r="P283" s="197">
        <v>2.1320325833082812E-2</v>
      </c>
      <c r="Q283" s="197">
        <v>4.343595577684739E-3</v>
      </c>
      <c r="R283" s="194">
        <v>3.1341303447688148E-3</v>
      </c>
      <c r="T283" s="125" t="s">
        <v>154</v>
      </c>
      <c r="U283" s="191">
        <f t="array" ref="U283:Y283">_xlfn.IFS($G$245=1,'[2]031_44_子育て(ひとり親)割合_2550'!$BW$189:$CA$189,
     $G$245=2,'[2]031_44_子育て(ひとり親)割合_2550'!$AE$189:$AI$189
)</f>
        <v>4.8793035672865012E-2</v>
      </c>
      <c r="V283" s="197">
        <v>5.0269665453372719E-2</v>
      </c>
      <c r="W283" s="197">
        <v>2.1320325833082812E-2</v>
      </c>
      <c r="X283" s="197">
        <v>4.343595577684739E-3</v>
      </c>
      <c r="Y283" s="194">
        <v>3.1341303447688148E-3</v>
      </c>
      <c r="AA283" s="125" t="s">
        <v>154</v>
      </c>
      <c r="AB283" s="191">
        <f t="array" ref="AB283:AF283">_xlfn.IFS($G$245=1,'[2]031_44_子育て(ひとり親)割合_2550'!$BW$189:$CA$189,
     $G$245=2,'[2]031_44_子育て(ひとり親)割合_2550'!$AE$189:$AI$189
)</f>
        <v>4.8793035672865012E-2</v>
      </c>
      <c r="AC283" s="197">
        <v>5.0269665453372719E-2</v>
      </c>
      <c r="AD283" s="197">
        <v>2.1320325833082812E-2</v>
      </c>
      <c r="AE283" s="197">
        <v>4.343595577684739E-3</v>
      </c>
      <c r="AF283" s="194">
        <v>3.1341303447688148E-3</v>
      </c>
      <c r="AH283" s="125" t="s">
        <v>154</v>
      </c>
      <c r="AI283" s="191">
        <f t="array" ref="AI283:AM283">_xlfn.IFS($G$245=1,'[2]031_44_子育て(ひとり親)割合_2550'!$BW$189:$CA$189,
     $G$245=2,'[2]031_44_子育て(ひとり親)割合_2550'!$AE$189:$AI$189
)</f>
        <v>4.8793035672865012E-2</v>
      </c>
      <c r="AJ283" s="197">
        <v>5.0269665453372719E-2</v>
      </c>
      <c r="AK283" s="197">
        <v>2.1320325833082812E-2</v>
      </c>
      <c r="AL283" s="197">
        <v>4.343595577684739E-3</v>
      </c>
      <c r="AM283" s="194">
        <v>3.1341303447688148E-3</v>
      </c>
      <c r="AO283" s="125" t="s">
        <v>154</v>
      </c>
      <c r="AP283" s="191">
        <f t="array" ref="AP283:AT283">_xlfn.IFS($G$245=1,'[2]031_44_子育て(ひとり親)割合_2550'!$BW$189:$CA$189,
     $G$245=2,'[2]031_44_子育て(ひとり親)割合_2550'!$AE$189:$AI$189
)</f>
        <v>4.8793035672865012E-2</v>
      </c>
      <c r="AQ283" s="197">
        <v>5.0269665453372719E-2</v>
      </c>
      <c r="AR283" s="197">
        <v>2.1320325833082812E-2</v>
      </c>
      <c r="AS283" s="197">
        <v>4.343595577684739E-3</v>
      </c>
      <c r="AT283" s="194">
        <v>3.1341303447688148E-3</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612" t="s">
        <v>146</v>
      </c>
      <c r="G303" s="615" t="s">
        <v>147</v>
      </c>
      <c r="H303" s="596" t="s">
        <v>17</v>
      </c>
      <c r="I303" s="597"/>
      <c r="J303" s="597"/>
      <c r="K303" s="597"/>
      <c r="L303" s="598"/>
      <c r="M303" s="160"/>
      <c r="N303" s="605" t="s">
        <v>146</v>
      </c>
      <c r="O303" s="608" t="s">
        <v>147</v>
      </c>
      <c r="P303" s="596" t="s">
        <v>17</v>
      </c>
      <c r="Q303" s="597"/>
      <c r="R303" s="597"/>
      <c r="S303" s="597"/>
      <c r="T303" s="598"/>
      <c r="V303" s="605" t="s">
        <v>146</v>
      </c>
      <c r="W303" s="608" t="s">
        <v>147</v>
      </c>
      <c r="X303" s="596" t="s">
        <v>17</v>
      </c>
      <c r="Y303" s="597"/>
      <c r="Z303" s="597"/>
      <c r="AA303" s="597"/>
      <c r="AB303" s="598"/>
      <c r="AD303" s="605" t="s">
        <v>146</v>
      </c>
      <c r="AE303" s="608" t="s">
        <v>147</v>
      </c>
      <c r="AF303" s="596" t="s">
        <v>17</v>
      </c>
      <c r="AG303" s="597"/>
      <c r="AH303" s="597"/>
      <c r="AI303" s="597"/>
      <c r="AJ303" s="598"/>
      <c r="AL303" s="605" t="s">
        <v>146</v>
      </c>
      <c r="AM303" s="608" t="s">
        <v>147</v>
      </c>
      <c r="AN303" s="596" t="s">
        <v>17</v>
      </c>
      <c r="AO303" s="597"/>
      <c r="AP303" s="597"/>
      <c r="AQ303" s="597"/>
      <c r="AR303" s="598"/>
      <c r="AT303" s="605" t="s">
        <v>146</v>
      </c>
      <c r="AU303" s="608" t="s">
        <v>147</v>
      </c>
      <c r="AV303" s="596" t="s">
        <v>17</v>
      </c>
      <c r="AW303" s="597"/>
      <c r="AX303" s="597"/>
      <c r="AY303" s="597"/>
      <c r="AZ303" s="598"/>
    </row>
    <row r="304" spans="2:52" ht="37.5">
      <c r="B304" s="200"/>
      <c r="D304" s="100"/>
      <c r="E304" s="431"/>
      <c r="F304" s="613"/>
      <c r="G304" s="616"/>
      <c r="H304" s="176" t="s">
        <v>16</v>
      </c>
      <c r="I304" s="177" t="s">
        <v>15</v>
      </c>
      <c r="J304" s="177" t="s">
        <v>14</v>
      </c>
      <c r="K304" s="177" t="s">
        <v>13</v>
      </c>
      <c r="L304" s="178" t="s">
        <v>12</v>
      </c>
      <c r="M304" s="179"/>
      <c r="N304" s="606"/>
      <c r="O304" s="609"/>
      <c r="P304" s="176" t="s">
        <v>16</v>
      </c>
      <c r="Q304" s="177" t="s">
        <v>15</v>
      </c>
      <c r="R304" s="177" t="s">
        <v>14</v>
      </c>
      <c r="S304" s="177" t="s">
        <v>13</v>
      </c>
      <c r="T304" s="178" t="s">
        <v>12</v>
      </c>
      <c r="U304" s="8"/>
      <c r="V304" s="606"/>
      <c r="W304" s="609"/>
      <c r="X304" s="176" t="s">
        <v>16</v>
      </c>
      <c r="Y304" s="177" t="s">
        <v>15</v>
      </c>
      <c r="Z304" s="177" t="s">
        <v>14</v>
      </c>
      <c r="AA304" s="177" t="s">
        <v>13</v>
      </c>
      <c r="AB304" s="178" t="s">
        <v>12</v>
      </c>
      <c r="AC304" s="8"/>
      <c r="AD304" s="606"/>
      <c r="AE304" s="609"/>
      <c r="AF304" s="176" t="s">
        <v>16</v>
      </c>
      <c r="AG304" s="177" t="s">
        <v>15</v>
      </c>
      <c r="AH304" s="177" t="s">
        <v>14</v>
      </c>
      <c r="AI304" s="177" t="s">
        <v>13</v>
      </c>
      <c r="AJ304" s="178" t="s">
        <v>12</v>
      </c>
      <c r="AK304" s="8"/>
      <c r="AL304" s="606"/>
      <c r="AM304" s="609"/>
      <c r="AN304" s="176" t="s">
        <v>16</v>
      </c>
      <c r="AO304" s="177" t="s">
        <v>15</v>
      </c>
      <c r="AP304" s="177" t="s">
        <v>14</v>
      </c>
      <c r="AQ304" s="177" t="s">
        <v>13</v>
      </c>
      <c r="AR304" s="178" t="s">
        <v>12</v>
      </c>
      <c r="AS304" s="8"/>
      <c r="AT304" s="606"/>
      <c r="AU304" s="610"/>
      <c r="AV304" s="176" t="s">
        <v>16</v>
      </c>
      <c r="AW304" s="177" t="s">
        <v>15</v>
      </c>
      <c r="AX304" s="177" t="s">
        <v>14</v>
      </c>
      <c r="AY304" s="177" t="s">
        <v>13</v>
      </c>
      <c r="AZ304" s="178" t="s">
        <v>12</v>
      </c>
    </row>
    <row r="305" spans="2:52">
      <c r="B305" s="200"/>
      <c r="D305" s="100"/>
      <c r="E305" s="431"/>
      <c r="F305" s="613"/>
      <c r="G305" s="617"/>
      <c r="H305" s="210">
        <v>0</v>
      </c>
      <c r="I305" s="211">
        <f t="array" ref="I305:L305">I297:L297</f>
        <v>0</v>
      </c>
      <c r="J305" s="211">
        <v>0</v>
      </c>
      <c r="K305" s="211">
        <v>0</v>
      </c>
      <c r="L305" s="163">
        <v>0</v>
      </c>
      <c r="M305" s="160"/>
      <c r="N305" s="606"/>
      <c r="O305" s="610"/>
      <c r="P305" s="229">
        <v>0</v>
      </c>
      <c r="Q305" s="230">
        <f t="array" ref="Q305:T305">P307:S307</f>
        <v>226.23496124386497</v>
      </c>
      <c r="R305" s="230">
        <v>340.74017743420086</v>
      </c>
      <c r="S305" s="230">
        <v>490.02037368194351</v>
      </c>
      <c r="T305" s="231">
        <v>729.05385676769902</v>
      </c>
      <c r="V305" s="606"/>
      <c r="W305" s="610"/>
      <c r="X305" s="210">
        <v>0</v>
      </c>
      <c r="Y305" s="211">
        <f t="array" ref="Y305:AB305">X307:AA307</f>
        <v>221.65228185829278</v>
      </c>
      <c r="Z305" s="211">
        <v>335.0706736974995</v>
      </c>
      <c r="AA305" s="211">
        <v>484.78192831089075</v>
      </c>
      <c r="AB305" s="163">
        <v>724.84808899930715</v>
      </c>
      <c r="AD305" s="606"/>
      <c r="AE305" s="610"/>
      <c r="AF305" s="210">
        <v>0</v>
      </c>
      <c r="AG305" s="211">
        <f t="array" ref="AG305:AJ305">AF307:AI307</f>
        <v>217.62316469901631</v>
      </c>
      <c r="AH305" s="211">
        <v>330.086014534556</v>
      </c>
      <c r="AI305" s="211">
        <v>480.17625805630348</v>
      </c>
      <c r="AJ305" s="163">
        <v>721.15035462650587</v>
      </c>
      <c r="AL305" s="606"/>
      <c r="AM305" s="610"/>
      <c r="AN305" s="210">
        <v>0</v>
      </c>
      <c r="AO305" s="211">
        <f t="array" ref="AO305:AR305">AN307:AQ307</f>
        <v>214.02817348750992</v>
      </c>
      <c r="AP305" s="211">
        <v>325.63843826046349</v>
      </c>
      <c r="AQ305" s="211">
        <v>476.06683571046347</v>
      </c>
      <c r="AR305" s="163">
        <v>717.85104064599761</v>
      </c>
      <c r="AT305" s="606"/>
      <c r="AU305" s="610"/>
      <c r="AV305" s="210">
        <v>0</v>
      </c>
      <c r="AW305" s="211">
        <f t="array" ref="AW305:AZ305">AV307:AY307</f>
        <v>210.7827896149029</v>
      </c>
      <c r="AX305" s="211">
        <v>321.6233819048511</v>
      </c>
      <c r="AY305" s="211">
        <v>472.3570483362318</v>
      </c>
      <c r="AZ305" s="163">
        <v>714.87257985067288</v>
      </c>
    </row>
    <row r="306" spans="2:52">
      <c r="B306" s="200"/>
      <c r="D306" s="100"/>
      <c r="E306" s="431"/>
      <c r="F306" s="613"/>
      <c r="G306" s="617"/>
      <c r="H306" s="152" t="s">
        <v>135</v>
      </c>
      <c r="I306" s="154" t="s">
        <v>135</v>
      </c>
      <c r="J306" s="154" t="s">
        <v>135</v>
      </c>
      <c r="K306" s="154" t="s">
        <v>135</v>
      </c>
      <c r="L306" s="155" t="s">
        <v>135</v>
      </c>
      <c r="M306" s="160"/>
      <c r="N306" s="606"/>
      <c r="O306" s="610"/>
      <c r="P306" s="225" t="s">
        <v>18</v>
      </c>
      <c r="Q306" s="226" t="s">
        <v>18</v>
      </c>
      <c r="R306" s="226" t="s">
        <v>18</v>
      </c>
      <c r="S306" s="226" t="s">
        <v>18</v>
      </c>
      <c r="T306" s="227" t="s">
        <v>18</v>
      </c>
      <c r="V306" s="606"/>
      <c r="W306" s="610"/>
      <c r="X306" s="26" t="s">
        <v>18</v>
      </c>
      <c r="Y306" s="223" t="s">
        <v>18</v>
      </c>
      <c r="Z306" s="223" t="s">
        <v>18</v>
      </c>
      <c r="AA306" s="223" t="s">
        <v>18</v>
      </c>
      <c r="AB306" s="224" t="s">
        <v>18</v>
      </c>
      <c r="AD306" s="606"/>
      <c r="AE306" s="610"/>
      <c r="AF306" s="26" t="s">
        <v>18</v>
      </c>
      <c r="AG306" s="223" t="s">
        <v>18</v>
      </c>
      <c r="AH306" s="223" t="s">
        <v>18</v>
      </c>
      <c r="AI306" s="223" t="s">
        <v>18</v>
      </c>
      <c r="AJ306" s="224" t="s">
        <v>18</v>
      </c>
      <c r="AL306" s="606"/>
      <c r="AM306" s="610"/>
      <c r="AN306" s="26" t="s">
        <v>18</v>
      </c>
      <c r="AO306" s="223" t="s">
        <v>18</v>
      </c>
      <c r="AP306" s="223" t="s">
        <v>18</v>
      </c>
      <c r="AQ306" s="223" t="s">
        <v>18</v>
      </c>
      <c r="AR306" s="224" t="s">
        <v>18</v>
      </c>
      <c r="AT306" s="606"/>
      <c r="AU306" s="610"/>
      <c r="AV306" s="26" t="s">
        <v>18</v>
      </c>
      <c r="AW306" s="223" t="s">
        <v>18</v>
      </c>
      <c r="AX306" s="223" t="s">
        <v>18</v>
      </c>
      <c r="AY306" s="223" t="s">
        <v>18</v>
      </c>
      <c r="AZ306" s="224" t="s">
        <v>18</v>
      </c>
    </row>
    <row r="307" spans="2:52">
      <c r="B307" s="200"/>
      <c r="D307" s="100"/>
      <c r="E307" s="431"/>
      <c r="F307" s="614"/>
      <c r="G307" s="618"/>
      <c r="H307" s="212">
        <f t="array" ref="H307:K307">'[2]031_22_入居収入基準該当世帯割合_2550'!$G$170:$J$170</f>
        <v>231.54790977526727</v>
      </c>
      <c r="I307" s="213">
        <v>347.31314032715824</v>
      </c>
      <c r="J307" s="213">
        <v>496.09358725402728</v>
      </c>
      <c r="K307" s="213">
        <v>733.92983123775366</v>
      </c>
      <c r="L307" s="153">
        <v>9999</v>
      </c>
      <c r="M307" s="160"/>
      <c r="N307" s="607"/>
      <c r="O307" s="611"/>
      <c r="P307" s="234">
        <f t="array" ref="P307:S307">'[2]031_22_入居収入基準該当世帯割合_2550'!$T$170:$W$170</f>
        <v>226.23496124386497</v>
      </c>
      <c r="Q307" s="235">
        <v>340.74017743420086</v>
      </c>
      <c r="R307" s="235">
        <v>490.02037368194351</v>
      </c>
      <c r="S307" s="235">
        <v>729.05385676769902</v>
      </c>
      <c r="T307" s="228">
        <v>9999</v>
      </c>
      <c r="V307" s="607"/>
      <c r="W307" s="611"/>
      <c r="X307" s="232">
        <f t="array" ref="X307:AA307">'[2]031_22_入居収入基準該当世帯割合_2550'!$AG$170:$AJ$170</f>
        <v>221.65228185829278</v>
      </c>
      <c r="Y307" s="233">
        <v>335.0706736974995</v>
      </c>
      <c r="Z307" s="233">
        <v>484.78192831089075</v>
      </c>
      <c r="AA307" s="233">
        <v>724.84808899930715</v>
      </c>
      <c r="AB307" s="153">
        <v>9999</v>
      </c>
      <c r="AD307" s="607"/>
      <c r="AE307" s="611"/>
      <c r="AF307" s="232">
        <f t="array" ref="AF307:AI307">'[2]031_22_入居収入基準該当世帯割合_2550'!$AT$170:$AW$170</f>
        <v>217.62316469901631</v>
      </c>
      <c r="AG307" s="233">
        <v>330.086014534556</v>
      </c>
      <c r="AH307" s="233">
        <v>480.17625805630348</v>
      </c>
      <c r="AI307" s="233">
        <v>721.15035462650587</v>
      </c>
      <c r="AJ307" s="153">
        <v>9999</v>
      </c>
      <c r="AL307" s="607"/>
      <c r="AM307" s="611"/>
      <c r="AN307" s="232">
        <f t="array" ref="AN307:AQ307">'[2]031_22_入居収入基準該当世帯割合_2550'!$BG$170:$BJ$170</f>
        <v>214.02817348750992</v>
      </c>
      <c r="AO307" s="233">
        <v>325.63843826046349</v>
      </c>
      <c r="AP307" s="233">
        <v>476.06683571046347</v>
      </c>
      <c r="AQ307" s="233">
        <v>717.85104064599761</v>
      </c>
      <c r="AR307" s="153">
        <v>9999</v>
      </c>
      <c r="AT307" s="607"/>
      <c r="AU307" s="611"/>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1.6</v>
      </c>
    </row>
    <row r="332" spans="2:14">
      <c r="B332" s="200"/>
      <c r="D332" s="248"/>
      <c r="F332" s="125" t="s">
        <v>189</v>
      </c>
      <c r="G332" s="222">
        <v>1.6</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1018.896891337622</v>
      </c>
    </row>
    <row r="339" spans="2:46">
      <c r="B339" s="200"/>
      <c r="D339" s="100"/>
      <c r="E339" s="430"/>
      <c r="F339" s="17" t="s">
        <v>212</v>
      </c>
      <c r="G339" s="173" cm="1">
        <f t="array" ref="G339">_xlfn.IFS(
        '030_01_利用データ_共通'!$G$323=1,'[2]031_51_民借家賃単価_2550'!K75,
        '030_01_利用データ_共通'!$G$323=2,'[2]031_51_民借家賃単価_2550'!E75
)</f>
        <v>1029.6643380818336</v>
      </c>
    </row>
    <row r="340" spans="2:46">
      <c r="B340" s="200"/>
      <c r="D340" s="100"/>
      <c r="E340" s="430"/>
      <c r="F340" s="17" t="s">
        <v>98</v>
      </c>
      <c r="G340" s="173" cm="1">
        <f t="array" ref="G340">_xlfn.IFS(
        '030_01_利用データ_共通'!$G$323=1,'[2]031_51_民借家賃単価_2550'!K77,
        '030_01_利用データ_共通'!$G$323=2,'[2]031_51_民借家賃単価_2550'!E77
)</f>
        <v>1038.9517904142433</v>
      </c>
    </row>
    <row r="341" spans="2:46">
      <c r="B341" s="200"/>
      <c r="D341" s="100"/>
      <c r="E341" s="430"/>
      <c r="F341" s="17" t="s">
        <v>99</v>
      </c>
      <c r="G341" s="173" cm="1">
        <f t="array" ref="G341">_xlfn.IFS(
        '030_01_利用データ_共通'!$G$323=1,'[2]031_51_民借家賃単価_2550'!K79,
        '030_01_利用データ_共通'!$G$323=2,'[2]031_51_民借家賃単価_2550'!E79
)</f>
        <v>1047.1173700697359</v>
      </c>
    </row>
    <row r="342" spans="2:46">
      <c r="B342" s="200"/>
      <c r="D342" s="100"/>
      <c r="E342" s="430"/>
      <c r="F342" s="17" t="s">
        <v>100</v>
      </c>
      <c r="G342" s="173" cm="1">
        <f t="array" ref="G342">_xlfn.IFS(
        '030_01_利用データ_共通'!$G$323=1,'[2]031_51_民借家賃単価_2550'!K81,
        '030_01_利用データ_共通'!$G$323=2,'[2]031_51_民借家賃単価_2550'!E81
)</f>
        <v>1054.4031316740532</v>
      </c>
    </row>
    <row r="343" spans="2:46">
      <c r="B343" s="200"/>
      <c r="D343" s="100"/>
      <c r="E343" s="430"/>
      <c r="F343" s="16" t="s">
        <v>101</v>
      </c>
      <c r="G343" s="174" cm="1">
        <f t="array" ref="G343">_xlfn.IFS(
        '030_01_利用データ_共通'!$G$323=1,'[2]031_51_民借家賃単価_2550'!K83,
        '030_01_利用データ_共通'!$G$323=2,'[2]031_51_民借家賃単価_2550'!E83
)</f>
        <v>1060.9803642232259</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f t="array" ref="G352:K357">_xlfn.IFS(
        AND($G$326=1,$G$323=1),'[2]031_52_著低年収未満割合_2550'!$AS$198:$AW$203,
        AND($G$326=1,$G$323=2),'[2]031_52_著低年収未満割合_2550'!$AF$198:$AJ$203,
        AND($G$326=2,$G$323=1),'[2]031_52_著低年収未満割合_2550'!$S$198:$W$203,
        AND($G$326=2,$G$323=2),'[2]031_52_著低年収未満割合_2550'!$F$198:$J$203
)</f>
        <v>0.35945977754298614</v>
      </c>
      <c r="H352" s="348">
        <v>0</v>
      </c>
      <c r="I352" s="348">
        <v>0</v>
      </c>
      <c r="J352" s="348">
        <v>0</v>
      </c>
      <c r="K352" s="347">
        <v>0</v>
      </c>
      <c r="M352" s="18" t="s">
        <v>11</v>
      </c>
      <c r="N352" s="349">
        <f t="array" ref="N352:R357">_xlfn.IFS(
        AND($G$326=1,$G$323=1),'[2]031_52_著低年収未満割合_2550'!$AS$220:$AW$225,
        AND($G$326=1,$G$323=2),'[2]031_52_著低年収未満割合_2550'!$AF$220:$AJ$225,
        AND($G$326=2,$G$323=1),'[2]031_52_著低年収未満割合_2550'!$S$220:$W$225,
        AND($G$326=2,$G$323=2),'[2]031_52_著低年収未満割合_2550'!$F$220:$J$225
)</f>
        <v>0.36888164012015945</v>
      </c>
      <c r="O352" s="348">
        <v>0</v>
      </c>
      <c r="P352" s="348">
        <v>0</v>
      </c>
      <c r="Q352" s="348">
        <v>0</v>
      </c>
      <c r="R352" s="347">
        <v>0</v>
      </c>
      <c r="T352" s="18" t="s">
        <v>11</v>
      </c>
      <c r="U352" s="323">
        <f t="array" ref="U352:Y357">_xlfn.IFS(
        AND($G$326=1,$G$323=1),'[2]031_52_著低年収未満割合_2550'!$AS$242:$AW$247,
        AND($G$326=1,$G$323=2),'[2]031_52_著低年収未満割合_2550'!$AF$242:$AJ$247,
        AND($G$326=2,$G$323=1),'[2]031_52_著低年収未満割合_2550'!$S$242:$W$247,
        AND($G$326=2,$G$323=2),'[2]031_52_著低年収未満割合_2550'!$F$242:$J$247
)</f>
        <v>0.37761256696604351</v>
      </c>
      <c r="V352" s="324">
        <v>0</v>
      </c>
      <c r="W352" s="324">
        <v>0</v>
      </c>
      <c r="X352" s="324">
        <v>0</v>
      </c>
      <c r="Y352" s="325">
        <v>0</v>
      </c>
      <c r="AA352" s="18" t="s">
        <v>11</v>
      </c>
      <c r="AB352" s="323">
        <f t="array" ref="AB352:AF357">_xlfn.IFS(
        AND($G$326=1,$G$323=1),'[2]031_52_著低年収未満割合_2550'!$AS$264:$AW$269,
        AND($G$326=1,$G$323=2),'[2]031_52_著低年収未満割合_2550'!$AF$264:$AJ$269,
        AND($G$326=2,$G$323=1),'[2]031_52_著低年収未満割合_2550'!$S$264:$W$269,
        AND($G$326=2,$G$323=2),'[2]031_52_著低年収未満割合_2550'!$F$264:$J$269
)</f>
        <v>0.3855009778322338</v>
      </c>
      <c r="AC352" s="324">
        <v>0</v>
      </c>
      <c r="AD352" s="324">
        <v>0</v>
      </c>
      <c r="AE352" s="324">
        <v>0</v>
      </c>
      <c r="AF352" s="325">
        <v>0</v>
      </c>
      <c r="AH352" s="18" t="s">
        <v>11</v>
      </c>
      <c r="AI352" s="323">
        <f t="array" ref="AI352:AM357">_xlfn.IFS(
        AND($G$326=1,$G$323=1),'[2]031_52_著低年収未満割合_2550'!$AS$286:$AW$291,
        AND($G$326=1,$G$323=2),'[2]031_52_著低年収未満割合_2550'!$AF$286:$AJ$291,
        AND($G$326=2,$G$323=1),'[2]031_52_著低年収未満割合_2550'!$S$286:$W$291,
        AND($G$326=2,$G$323=2),'[2]031_52_著低年収未満割合_2550'!$F$286:$J$291
)</f>
        <v>0.3927136420979474</v>
      </c>
      <c r="AJ352" s="324">
        <v>0</v>
      </c>
      <c r="AK352" s="324">
        <v>0</v>
      </c>
      <c r="AL352" s="324">
        <v>0</v>
      </c>
      <c r="AM352" s="325">
        <v>0</v>
      </c>
      <c r="AO352" s="18" t="s">
        <v>11</v>
      </c>
      <c r="AP352" s="323">
        <f t="array" ref="AP352:AT357">_xlfn.IFS(
        AND($G$326=1,$G$323=1),'[2]031_52_著低年収未満割合_2550'!$AS$308:$AW$313,
        AND($G$326=1,$G$323=2),'[2]031_52_著低年収未満割合_2550'!$AF$308:$AJ$313,
        AND($G$326=2,$G$323=1),'[2]031_52_著低年収未満割合_2550'!$S$308:$W$313,
        AND($G$326=2,$G$323=2),'[2]031_52_著低年収未満割合_2550'!$F$308:$J$313
)</f>
        <v>0.39937101733021019</v>
      </c>
      <c r="AQ352" s="324">
        <v>0</v>
      </c>
      <c r="AR352" s="324">
        <v>0</v>
      </c>
      <c r="AS352" s="324">
        <v>0</v>
      </c>
      <c r="AT352" s="325">
        <v>0</v>
      </c>
    </row>
    <row r="353" spans="2:46">
      <c r="B353" s="200"/>
      <c r="D353" s="100"/>
      <c r="F353" s="17" t="s">
        <v>10</v>
      </c>
      <c r="G353" s="346">
        <v>0.42146349385317977</v>
      </c>
      <c r="H353" s="345">
        <v>0</v>
      </c>
      <c r="I353" s="345">
        <v>0</v>
      </c>
      <c r="J353" s="345">
        <v>0</v>
      </c>
      <c r="K353" s="344">
        <v>0</v>
      </c>
      <c r="M353" s="17" t="s">
        <v>10</v>
      </c>
      <c r="N353" s="346">
        <v>0.43251054659305183</v>
      </c>
      <c r="O353" s="345">
        <v>0</v>
      </c>
      <c r="P353" s="345">
        <v>0</v>
      </c>
      <c r="Q353" s="345">
        <v>0</v>
      </c>
      <c r="R353" s="344">
        <v>0</v>
      </c>
      <c r="T353" s="17" t="s">
        <v>10</v>
      </c>
      <c r="U353" s="319">
        <v>0.44274748313764967</v>
      </c>
      <c r="V353" s="322">
        <v>0</v>
      </c>
      <c r="W353" s="322">
        <v>0</v>
      </c>
      <c r="X353" s="322">
        <v>0</v>
      </c>
      <c r="Y353" s="326">
        <v>0</v>
      </c>
      <c r="AA353" s="17" t="s">
        <v>10</v>
      </c>
      <c r="AB353" s="319">
        <v>0.45199657695097983</v>
      </c>
      <c r="AC353" s="322">
        <v>0</v>
      </c>
      <c r="AD353" s="322">
        <v>0</v>
      </c>
      <c r="AE353" s="322">
        <v>0</v>
      </c>
      <c r="AF353" s="326">
        <v>0</v>
      </c>
      <c r="AH353" s="17" t="s">
        <v>10</v>
      </c>
      <c r="AI353" s="319">
        <v>0.46045336369412021</v>
      </c>
      <c r="AJ353" s="322">
        <v>0</v>
      </c>
      <c r="AK353" s="322">
        <v>0</v>
      </c>
      <c r="AL353" s="322">
        <v>0</v>
      </c>
      <c r="AM353" s="326">
        <v>0</v>
      </c>
      <c r="AO353" s="17" t="s">
        <v>10</v>
      </c>
      <c r="AP353" s="319">
        <v>0.46825907882714507</v>
      </c>
      <c r="AQ353" s="322">
        <v>0</v>
      </c>
      <c r="AR353" s="322">
        <v>0</v>
      </c>
      <c r="AS353" s="322">
        <v>0</v>
      </c>
      <c r="AT353" s="326">
        <v>0</v>
      </c>
    </row>
    <row r="354" spans="2:46">
      <c r="B354" s="200"/>
      <c r="D354" s="100"/>
      <c r="F354" s="17" t="s">
        <v>9</v>
      </c>
      <c r="G354" s="346">
        <v>0.69875452606949762</v>
      </c>
      <c r="H354" s="345">
        <v>0</v>
      </c>
      <c r="I354" s="345">
        <v>0</v>
      </c>
      <c r="J354" s="345">
        <v>0</v>
      </c>
      <c r="K354" s="344">
        <v>0</v>
      </c>
      <c r="M354" s="17" t="s">
        <v>9</v>
      </c>
      <c r="N354" s="346">
        <v>0.74150792459637738</v>
      </c>
      <c r="O354" s="345">
        <v>0</v>
      </c>
      <c r="P354" s="345">
        <v>0</v>
      </c>
      <c r="Q354" s="345">
        <v>0</v>
      </c>
      <c r="R354" s="344">
        <v>0</v>
      </c>
      <c r="T354" s="17" t="s">
        <v>9</v>
      </c>
      <c r="U354" s="319">
        <v>0.78198434187953458</v>
      </c>
      <c r="V354" s="322">
        <v>0</v>
      </c>
      <c r="W354" s="322">
        <v>0</v>
      </c>
      <c r="X354" s="322">
        <v>0</v>
      </c>
      <c r="Y354" s="326">
        <v>0</v>
      </c>
      <c r="AA354" s="17" t="s">
        <v>9</v>
      </c>
      <c r="AB354" s="319">
        <v>0.82005997130360742</v>
      </c>
      <c r="AC354" s="322">
        <v>0</v>
      </c>
      <c r="AD354" s="322">
        <v>0</v>
      </c>
      <c r="AE354" s="322">
        <v>0</v>
      </c>
      <c r="AF354" s="326">
        <v>0</v>
      </c>
      <c r="AH354" s="17" t="s">
        <v>9</v>
      </c>
      <c r="AI354" s="319">
        <v>0.85619950950036872</v>
      </c>
      <c r="AJ354" s="322">
        <v>0</v>
      </c>
      <c r="AK354" s="322">
        <v>0</v>
      </c>
      <c r="AL354" s="322">
        <v>0</v>
      </c>
      <c r="AM354" s="326">
        <v>0</v>
      </c>
      <c r="AO354" s="17" t="s">
        <v>9</v>
      </c>
      <c r="AP354" s="319">
        <v>0.89074323408668654</v>
      </c>
      <c r="AQ354" s="322">
        <v>0</v>
      </c>
      <c r="AR354" s="322">
        <v>0</v>
      </c>
      <c r="AS354" s="322">
        <v>0</v>
      </c>
      <c r="AT354" s="326">
        <v>0</v>
      </c>
    </row>
    <row r="355" spans="2:46">
      <c r="B355" s="200"/>
      <c r="D355" s="100"/>
      <c r="F355" s="17" t="s">
        <v>8</v>
      </c>
      <c r="G355" s="346">
        <v>1</v>
      </c>
      <c r="H355" s="345">
        <v>0</v>
      </c>
      <c r="I355" s="345">
        <v>0</v>
      </c>
      <c r="J355" s="345">
        <v>0</v>
      </c>
      <c r="K355" s="344">
        <v>0</v>
      </c>
      <c r="M355" s="17" t="s">
        <v>8</v>
      </c>
      <c r="N355" s="346">
        <v>1</v>
      </c>
      <c r="O355" s="345">
        <v>0</v>
      </c>
      <c r="P355" s="345">
        <v>0</v>
      </c>
      <c r="Q355" s="345">
        <v>0</v>
      </c>
      <c r="R355" s="344">
        <v>0</v>
      </c>
      <c r="T355" s="17" t="s">
        <v>8</v>
      </c>
      <c r="U355" s="319">
        <v>1</v>
      </c>
      <c r="V355" s="322">
        <v>0</v>
      </c>
      <c r="W355" s="322">
        <v>0</v>
      </c>
      <c r="X355" s="322">
        <v>0</v>
      </c>
      <c r="Y355" s="326">
        <v>0</v>
      </c>
      <c r="AA355" s="17" t="s">
        <v>8</v>
      </c>
      <c r="AB355" s="319">
        <v>1</v>
      </c>
      <c r="AC355" s="322">
        <v>0</v>
      </c>
      <c r="AD355" s="322">
        <v>0</v>
      </c>
      <c r="AE355" s="322">
        <v>0</v>
      </c>
      <c r="AF355" s="326">
        <v>0</v>
      </c>
      <c r="AH355" s="17" t="s">
        <v>8</v>
      </c>
      <c r="AI355" s="319">
        <v>1</v>
      </c>
      <c r="AJ355" s="322">
        <v>0</v>
      </c>
      <c r="AK355" s="322">
        <v>0</v>
      </c>
      <c r="AL355" s="322">
        <v>0</v>
      </c>
      <c r="AM355" s="326">
        <v>0</v>
      </c>
      <c r="AO355" s="17" t="s">
        <v>8</v>
      </c>
      <c r="AP355" s="319">
        <v>1</v>
      </c>
      <c r="AQ355" s="322">
        <v>0</v>
      </c>
      <c r="AR355" s="322">
        <v>0</v>
      </c>
      <c r="AS355" s="322">
        <v>0</v>
      </c>
      <c r="AT355" s="326">
        <v>0</v>
      </c>
    </row>
    <row r="356" spans="2:46">
      <c r="B356" s="200"/>
      <c r="D356" s="100"/>
      <c r="F356" s="17" t="s">
        <v>7</v>
      </c>
      <c r="G356" s="346">
        <v>1</v>
      </c>
      <c r="H356" s="345">
        <v>0</v>
      </c>
      <c r="I356" s="345">
        <v>0</v>
      </c>
      <c r="J356" s="345">
        <v>0</v>
      </c>
      <c r="K356" s="344">
        <v>0</v>
      </c>
      <c r="M356" s="17" t="s">
        <v>7</v>
      </c>
      <c r="N356" s="346">
        <v>1</v>
      </c>
      <c r="O356" s="345">
        <v>0</v>
      </c>
      <c r="P356" s="345">
        <v>0</v>
      </c>
      <c r="Q356" s="345">
        <v>0</v>
      </c>
      <c r="R356" s="344">
        <v>0</v>
      </c>
      <c r="T356" s="17" t="s">
        <v>7</v>
      </c>
      <c r="U356" s="319">
        <v>1</v>
      </c>
      <c r="V356" s="322">
        <v>0</v>
      </c>
      <c r="W356" s="322">
        <v>0</v>
      </c>
      <c r="X356" s="322">
        <v>0</v>
      </c>
      <c r="Y356" s="326">
        <v>0</v>
      </c>
      <c r="AA356" s="17" t="s">
        <v>7</v>
      </c>
      <c r="AB356" s="319">
        <v>1</v>
      </c>
      <c r="AC356" s="322">
        <v>0</v>
      </c>
      <c r="AD356" s="322">
        <v>0</v>
      </c>
      <c r="AE356" s="322">
        <v>0</v>
      </c>
      <c r="AF356" s="326">
        <v>0</v>
      </c>
      <c r="AH356" s="17" t="s">
        <v>7</v>
      </c>
      <c r="AI356" s="319">
        <v>1</v>
      </c>
      <c r="AJ356" s="322">
        <v>0</v>
      </c>
      <c r="AK356" s="322">
        <v>0</v>
      </c>
      <c r="AL356" s="322">
        <v>0</v>
      </c>
      <c r="AM356" s="326">
        <v>0</v>
      </c>
      <c r="AO356" s="17" t="s">
        <v>7</v>
      </c>
      <c r="AP356" s="319">
        <v>1</v>
      </c>
      <c r="AQ356" s="322">
        <v>0</v>
      </c>
      <c r="AR356" s="322">
        <v>0</v>
      </c>
      <c r="AS356" s="322">
        <v>0</v>
      </c>
      <c r="AT356" s="326">
        <v>0</v>
      </c>
    </row>
    <row r="357" spans="2:46">
      <c r="B357" s="200"/>
      <c r="D357" s="100"/>
      <c r="F357" s="16" t="s">
        <v>6</v>
      </c>
      <c r="G357" s="343">
        <v>0.82756554157140338</v>
      </c>
      <c r="H357" s="342">
        <v>0</v>
      </c>
      <c r="I357" s="342">
        <v>0</v>
      </c>
      <c r="J357" s="342">
        <v>0</v>
      </c>
      <c r="K357" s="341">
        <v>0</v>
      </c>
      <c r="M357" s="16" t="s">
        <v>6</v>
      </c>
      <c r="N357" s="343">
        <v>0.87728204828610523</v>
      </c>
      <c r="O357" s="342">
        <v>0</v>
      </c>
      <c r="P357" s="342">
        <v>0</v>
      </c>
      <c r="Q357" s="342">
        <v>0</v>
      </c>
      <c r="R357" s="341">
        <v>0</v>
      </c>
      <c r="T357" s="16" t="s">
        <v>6</v>
      </c>
      <c r="U357" s="320">
        <v>0.92391956470212189</v>
      </c>
      <c r="V357" s="327">
        <v>0</v>
      </c>
      <c r="W357" s="327">
        <v>0</v>
      </c>
      <c r="X357" s="327">
        <v>0</v>
      </c>
      <c r="Y357" s="328">
        <v>0</v>
      </c>
      <c r="AA357" s="16" t="s">
        <v>6</v>
      </c>
      <c r="AB357" s="320">
        <v>0.96779085844565982</v>
      </c>
      <c r="AC357" s="327">
        <v>0</v>
      </c>
      <c r="AD357" s="327">
        <v>0</v>
      </c>
      <c r="AE357" s="327">
        <v>0</v>
      </c>
      <c r="AF357" s="328">
        <v>0</v>
      </c>
      <c r="AH357" s="16" t="s">
        <v>6</v>
      </c>
      <c r="AI357" s="320">
        <v>1</v>
      </c>
      <c r="AJ357" s="327">
        <v>0</v>
      </c>
      <c r="AK357" s="327">
        <v>0</v>
      </c>
      <c r="AL357" s="327">
        <v>0</v>
      </c>
      <c r="AM357" s="328">
        <v>0</v>
      </c>
      <c r="AO357" s="16" t="s">
        <v>6</v>
      </c>
      <c r="AP357" s="320">
        <v>1</v>
      </c>
      <c r="AQ357" s="327">
        <v>0</v>
      </c>
      <c r="AR357" s="327">
        <v>0</v>
      </c>
      <c r="AS357" s="327">
        <v>0</v>
      </c>
      <c r="AT357" s="328">
        <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0.30400000000000005</v>
      </c>
      <c r="H362" s="313">
        <v>0.32800000000000001</v>
      </c>
      <c r="I362" s="313">
        <v>0.33600000000000002</v>
      </c>
      <c r="J362" s="313">
        <v>0.33600000000000002</v>
      </c>
      <c r="K362" s="314">
        <v>0.33600000000000002</v>
      </c>
    </row>
    <row r="363" spans="2:46">
      <c r="B363" s="200"/>
      <c r="D363" s="100"/>
      <c r="F363" s="17" t="s">
        <v>10</v>
      </c>
      <c r="G363" s="145">
        <v>0.29599999999999999</v>
      </c>
      <c r="H363" s="315">
        <v>0.32800000000000001</v>
      </c>
      <c r="I363" s="315">
        <v>0.33600000000000002</v>
      </c>
      <c r="J363" s="315">
        <v>0.33600000000000002</v>
      </c>
      <c r="K363" s="316">
        <v>0.33600000000000002</v>
      </c>
    </row>
    <row r="364" spans="2:46">
      <c r="B364" s="200"/>
      <c r="D364" s="100"/>
      <c r="F364" s="17" t="s">
        <v>9</v>
      </c>
      <c r="G364" s="145">
        <v>0.26400000000000001</v>
      </c>
      <c r="H364" s="315">
        <v>0.31200000000000006</v>
      </c>
      <c r="I364" s="315">
        <v>0.34400000000000003</v>
      </c>
      <c r="J364" s="315">
        <v>0.35200000000000004</v>
      </c>
      <c r="K364" s="316">
        <v>0.35200000000000004</v>
      </c>
    </row>
    <row r="365" spans="2:46">
      <c r="B365" s="200"/>
      <c r="D365" s="100"/>
      <c r="F365" s="17" t="s">
        <v>8</v>
      </c>
      <c r="G365" s="145">
        <v>0.24</v>
      </c>
      <c r="H365" s="315">
        <v>0.28799999999999998</v>
      </c>
      <c r="I365" s="315">
        <v>0.32800000000000001</v>
      </c>
      <c r="J365" s="315">
        <v>0.33600000000000002</v>
      </c>
      <c r="K365" s="316">
        <v>0.33600000000000002</v>
      </c>
    </row>
    <row r="366" spans="2:46">
      <c r="B366" s="200"/>
      <c r="D366" s="100"/>
      <c r="F366" s="17" t="s">
        <v>7</v>
      </c>
      <c r="G366" s="145">
        <v>0.22400000000000003</v>
      </c>
      <c r="H366" s="315">
        <v>0.28799999999999998</v>
      </c>
      <c r="I366" s="315">
        <v>0.32800000000000001</v>
      </c>
      <c r="J366" s="315">
        <v>0.33600000000000002</v>
      </c>
      <c r="K366" s="316">
        <v>0.33600000000000002</v>
      </c>
    </row>
    <row r="367" spans="2:46">
      <c r="B367" s="200"/>
      <c r="D367" s="100"/>
      <c r="F367" s="16" t="s">
        <v>6</v>
      </c>
      <c r="G367" s="146">
        <v>0.22400000000000003</v>
      </c>
      <c r="H367" s="317">
        <v>0.28799999999999998</v>
      </c>
      <c r="I367" s="317">
        <v>0.32800000000000001</v>
      </c>
      <c r="J367" s="317">
        <v>0.33600000000000002</v>
      </c>
      <c r="K367" s="318">
        <v>0.33600000000000002</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599" t="str">
        <f>'[1]012_01_条件設定_共通'!$F$190</f>
        <v>最低居住面積水準および地域の家賃相場を考慮した年収（※）</v>
      </c>
      <c r="I374" s="600"/>
      <c r="J374" s="600"/>
      <c r="K374" s="600"/>
      <c r="L374" s="600"/>
      <c r="M374" s="600"/>
      <c r="N374" s="601"/>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f t="array" ref="G384:K389">_xlfn.IFS($G$374=1,G352:K357,
        $G$374=2,H308:L313)</f>
        <v>0.35945977754298614</v>
      </c>
      <c r="H384" s="330">
        <v>0</v>
      </c>
      <c r="I384" s="330">
        <v>0</v>
      </c>
      <c r="J384" s="330">
        <v>0</v>
      </c>
      <c r="K384" s="331">
        <v>0</v>
      </c>
      <c r="M384" s="18" t="s">
        <v>11</v>
      </c>
      <c r="N384" s="329">
        <f t="array" ref="N384:R389">_xlfn.IFS($G$374=1,N352:R357,
        $G$374=2,P308:T313)</f>
        <v>0.36888164012015945</v>
      </c>
      <c r="O384" s="330">
        <v>0</v>
      </c>
      <c r="P384" s="330">
        <v>0</v>
      </c>
      <c r="Q384" s="330">
        <v>0</v>
      </c>
      <c r="R384" s="331">
        <v>0</v>
      </c>
      <c r="T384" s="18" t="s">
        <v>11</v>
      </c>
      <c r="U384" s="329">
        <f t="array" ref="U384:Y389">_xlfn.IFS($G$374=1,U352:Y357,
        $G$374=2,X308:AB313)</f>
        <v>0.37761256696604351</v>
      </c>
      <c r="V384" s="330">
        <v>0</v>
      </c>
      <c r="W384" s="330">
        <v>0</v>
      </c>
      <c r="X384" s="330">
        <v>0</v>
      </c>
      <c r="Y384" s="331">
        <v>0</v>
      </c>
      <c r="AA384" s="18" t="s">
        <v>11</v>
      </c>
      <c r="AB384" s="329">
        <f t="array" ref="AB384:AF389">_xlfn.IFS($G$374=1,AB352:AF357,
        $G$374=2,AF308:AJ313)</f>
        <v>0.3855009778322338</v>
      </c>
      <c r="AC384" s="330">
        <v>0</v>
      </c>
      <c r="AD384" s="330">
        <v>0</v>
      </c>
      <c r="AE384" s="330">
        <v>0</v>
      </c>
      <c r="AF384" s="331">
        <v>0</v>
      </c>
      <c r="AH384" s="18" t="s">
        <v>11</v>
      </c>
      <c r="AI384" s="329">
        <f t="array" ref="AI384:AM389">_xlfn.IFS($G$374=1,AI352:AM357,
        $G$374=2,AN308:AR313)</f>
        <v>0.3927136420979474</v>
      </c>
      <c r="AJ384" s="330">
        <v>0</v>
      </c>
      <c r="AK384" s="330">
        <v>0</v>
      </c>
      <c r="AL384" s="330">
        <v>0</v>
      </c>
      <c r="AM384" s="331">
        <v>0</v>
      </c>
      <c r="AO384" s="18" t="s">
        <v>11</v>
      </c>
      <c r="AP384" s="329">
        <f t="array" ref="AP384:AT389">_xlfn.IFS($G$374=1,AP352:AT357,
        $G$374=2,AV308:AZ313)</f>
        <v>0.39937101733021019</v>
      </c>
      <c r="AQ384" s="330">
        <v>0</v>
      </c>
      <c r="AR384" s="330">
        <v>0</v>
      </c>
      <c r="AS384" s="330">
        <v>0</v>
      </c>
      <c r="AT384" s="331">
        <v>0</v>
      </c>
    </row>
    <row r="385" spans="2:46">
      <c r="B385" s="200"/>
      <c r="D385" s="100"/>
      <c r="F385" s="17" t="s">
        <v>10</v>
      </c>
      <c r="G385" s="332">
        <v>0.42146349385317977</v>
      </c>
      <c r="H385" s="333">
        <v>0</v>
      </c>
      <c r="I385" s="333">
        <v>0</v>
      </c>
      <c r="J385" s="333">
        <v>0</v>
      </c>
      <c r="K385" s="334">
        <v>0</v>
      </c>
      <c r="M385" s="17" t="s">
        <v>10</v>
      </c>
      <c r="N385" s="332">
        <v>0.43251054659305183</v>
      </c>
      <c r="O385" s="333">
        <v>0</v>
      </c>
      <c r="P385" s="333">
        <v>0</v>
      </c>
      <c r="Q385" s="333">
        <v>0</v>
      </c>
      <c r="R385" s="334">
        <v>0</v>
      </c>
      <c r="T385" s="17" t="s">
        <v>10</v>
      </c>
      <c r="U385" s="332">
        <v>0.44274748313764967</v>
      </c>
      <c r="V385" s="333">
        <v>0</v>
      </c>
      <c r="W385" s="333">
        <v>0</v>
      </c>
      <c r="X385" s="333">
        <v>0</v>
      </c>
      <c r="Y385" s="334">
        <v>0</v>
      </c>
      <c r="AA385" s="17" t="s">
        <v>10</v>
      </c>
      <c r="AB385" s="332">
        <v>0.45199657695097983</v>
      </c>
      <c r="AC385" s="333">
        <v>0</v>
      </c>
      <c r="AD385" s="333">
        <v>0</v>
      </c>
      <c r="AE385" s="333">
        <v>0</v>
      </c>
      <c r="AF385" s="334">
        <v>0</v>
      </c>
      <c r="AH385" s="17" t="s">
        <v>10</v>
      </c>
      <c r="AI385" s="332">
        <v>0.46045336369412021</v>
      </c>
      <c r="AJ385" s="333">
        <v>0</v>
      </c>
      <c r="AK385" s="333">
        <v>0</v>
      </c>
      <c r="AL385" s="333">
        <v>0</v>
      </c>
      <c r="AM385" s="334">
        <v>0</v>
      </c>
      <c r="AO385" s="17" t="s">
        <v>10</v>
      </c>
      <c r="AP385" s="332">
        <v>0.46825907882714507</v>
      </c>
      <c r="AQ385" s="333">
        <v>0</v>
      </c>
      <c r="AR385" s="333">
        <v>0</v>
      </c>
      <c r="AS385" s="333">
        <v>0</v>
      </c>
      <c r="AT385" s="334">
        <v>0</v>
      </c>
    </row>
    <row r="386" spans="2:46">
      <c r="B386" s="200"/>
      <c r="D386" s="100"/>
      <c r="F386" s="17" t="s">
        <v>9</v>
      </c>
      <c r="G386" s="332">
        <v>0.69875452606949762</v>
      </c>
      <c r="H386" s="333">
        <v>0</v>
      </c>
      <c r="I386" s="333">
        <v>0</v>
      </c>
      <c r="J386" s="333">
        <v>0</v>
      </c>
      <c r="K386" s="334">
        <v>0</v>
      </c>
      <c r="M386" s="17" t="s">
        <v>9</v>
      </c>
      <c r="N386" s="332">
        <v>0.74150792459637738</v>
      </c>
      <c r="O386" s="333">
        <v>0</v>
      </c>
      <c r="P386" s="333">
        <v>0</v>
      </c>
      <c r="Q386" s="333">
        <v>0</v>
      </c>
      <c r="R386" s="334">
        <v>0</v>
      </c>
      <c r="T386" s="17" t="s">
        <v>9</v>
      </c>
      <c r="U386" s="332">
        <v>0.78198434187953458</v>
      </c>
      <c r="V386" s="333">
        <v>0</v>
      </c>
      <c r="W386" s="333">
        <v>0</v>
      </c>
      <c r="X386" s="333">
        <v>0</v>
      </c>
      <c r="Y386" s="334">
        <v>0</v>
      </c>
      <c r="AA386" s="17" t="s">
        <v>9</v>
      </c>
      <c r="AB386" s="332">
        <v>0.82005997130360742</v>
      </c>
      <c r="AC386" s="333">
        <v>0</v>
      </c>
      <c r="AD386" s="333">
        <v>0</v>
      </c>
      <c r="AE386" s="333">
        <v>0</v>
      </c>
      <c r="AF386" s="334">
        <v>0</v>
      </c>
      <c r="AH386" s="17" t="s">
        <v>9</v>
      </c>
      <c r="AI386" s="332">
        <v>0.85619950950036872</v>
      </c>
      <c r="AJ386" s="333">
        <v>0</v>
      </c>
      <c r="AK386" s="333">
        <v>0</v>
      </c>
      <c r="AL386" s="333">
        <v>0</v>
      </c>
      <c r="AM386" s="334">
        <v>0</v>
      </c>
      <c r="AO386" s="17" t="s">
        <v>9</v>
      </c>
      <c r="AP386" s="332">
        <v>0.89074323408668654</v>
      </c>
      <c r="AQ386" s="333">
        <v>0</v>
      </c>
      <c r="AR386" s="333">
        <v>0</v>
      </c>
      <c r="AS386" s="333">
        <v>0</v>
      </c>
      <c r="AT386" s="334">
        <v>0</v>
      </c>
    </row>
    <row r="387" spans="2:46">
      <c r="B387" s="200"/>
      <c r="D387" s="100"/>
      <c r="F387" s="17" t="s">
        <v>8</v>
      </c>
      <c r="G387" s="332">
        <v>1</v>
      </c>
      <c r="H387" s="333">
        <v>0</v>
      </c>
      <c r="I387" s="333">
        <v>0</v>
      </c>
      <c r="J387" s="333">
        <v>0</v>
      </c>
      <c r="K387" s="334">
        <v>0</v>
      </c>
      <c r="M387" s="17" t="s">
        <v>8</v>
      </c>
      <c r="N387" s="332">
        <v>1</v>
      </c>
      <c r="O387" s="333">
        <v>0</v>
      </c>
      <c r="P387" s="333">
        <v>0</v>
      </c>
      <c r="Q387" s="333">
        <v>0</v>
      </c>
      <c r="R387" s="334">
        <v>0</v>
      </c>
      <c r="T387" s="17" t="s">
        <v>8</v>
      </c>
      <c r="U387" s="332">
        <v>1</v>
      </c>
      <c r="V387" s="333">
        <v>0</v>
      </c>
      <c r="W387" s="333">
        <v>0</v>
      </c>
      <c r="X387" s="333">
        <v>0</v>
      </c>
      <c r="Y387" s="334">
        <v>0</v>
      </c>
      <c r="AA387" s="17" t="s">
        <v>8</v>
      </c>
      <c r="AB387" s="332">
        <v>1</v>
      </c>
      <c r="AC387" s="333">
        <v>0</v>
      </c>
      <c r="AD387" s="333">
        <v>0</v>
      </c>
      <c r="AE387" s="333">
        <v>0</v>
      </c>
      <c r="AF387" s="334">
        <v>0</v>
      </c>
      <c r="AH387" s="17" t="s">
        <v>8</v>
      </c>
      <c r="AI387" s="332">
        <v>1</v>
      </c>
      <c r="AJ387" s="333">
        <v>0</v>
      </c>
      <c r="AK387" s="333">
        <v>0</v>
      </c>
      <c r="AL387" s="333">
        <v>0</v>
      </c>
      <c r="AM387" s="334">
        <v>0</v>
      </c>
      <c r="AO387" s="17" t="s">
        <v>8</v>
      </c>
      <c r="AP387" s="332">
        <v>1</v>
      </c>
      <c r="AQ387" s="333">
        <v>0</v>
      </c>
      <c r="AR387" s="333">
        <v>0</v>
      </c>
      <c r="AS387" s="333">
        <v>0</v>
      </c>
      <c r="AT387" s="334">
        <v>0</v>
      </c>
    </row>
    <row r="388" spans="2:46">
      <c r="B388" s="200"/>
      <c r="D388" s="100"/>
      <c r="F388" s="17" t="s">
        <v>7</v>
      </c>
      <c r="G388" s="332">
        <v>1</v>
      </c>
      <c r="H388" s="333">
        <v>0</v>
      </c>
      <c r="I388" s="333">
        <v>0</v>
      </c>
      <c r="J388" s="333">
        <v>0</v>
      </c>
      <c r="K388" s="334">
        <v>0</v>
      </c>
      <c r="M388" s="17" t="s">
        <v>7</v>
      </c>
      <c r="N388" s="332">
        <v>1</v>
      </c>
      <c r="O388" s="333">
        <v>0</v>
      </c>
      <c r="P388" s="333">
        <v>0</v>
      </c>
      <c r="Q388" s="333">
        <v>0</v>
      </c>
      <c r="R388" s="334">
        <v>0</v>
      </c>
      <c r="T388" s="17" t="s">
        <v>7</v>
      </c>
      <c r="U388" s="332">
        <v>1</v>
      </c>
      <c r="V388" s="333">
        <v>0</v>
      </c>
      <c r="W388" s="333">
        <v>0</v>
      </c>
      <c r="X388" s="333">
        <v>0</v>
      </c>
      <c r="Y388" s="334">
        <v>0</v>
      </c>
      <c r="AA388" s="17" t="s">
        <v>7</v>
      </c>
      <c r="AB388" s="332">
        <v>1</v>
      </c>
      <c r="AC388" s="333">
        <v>0</v>
      </c>
      <c r="AD388" s="333">
        <v>0</v>
      </c>
      <c r="AE388" s="333">
        <v>0</v>
      </c>
      <c r="AF388" s="334">
        <v>0</v>
      </c>
      <c r="AH388" s="17" t="s">
        <v>7</v>
      </c>
      <c r="AI388" s="332">
        <v>1</v>
      </c>
      <c r="AJ388" s="333">
        <v>0</v>
      </c>
      <c r="AK388" s="333">
        <v>0</v>
      </c>
      <c r="AL388" s="333">
        <v>0</v>
      </c>
      <c r="AM388" s="334">
        <v>0</v>
      </c>
      <c r="AO388" s="17" t="s">
        <v>7</v>
      </c>
      <c r="AP388" s="332">
        <v>1</v>
      </c>
      <c r="AQ388" s="333">
        <v>0</v>
      </c>
      <c r="AR388" s="333">
        <v>0</v>
      </c>
      <c r="AS388" s="333">
        <v>0</v>
      </c>
      <c r="AT388" s="334">
        <v>0</v>
      </c>
    </row>
    <row r="389" spans="2:46">
      <c r="B389" s="200"/>
      <c r="D389" s="100"/>
      <c r="F389" s="16" t="s">
        <v>6</v>
      </c>
      <c r="G389" s="335">
        <v>0.82756554157140338</v>
      </c>
      <c r="H389" s="336">
        <v>0</v>
      </c>
      <c r="I389" s="336">
        <v>0</v>
      </c>
      <c r="J389" s="336">
        <v>0</v>
      </c>
      <c r="K389" s="337">
        <v>0</v>
      </c>
      <c r="M389" s="16" t="s">
        <v>6</v>
      </c>
      <c r="N389" s="335">
        <v>0.87728204828610523</v>
      </c>
      <c r="O389" s="336">
        <v>0</v>
      </c>
      <c r="P389" s="336">
        <v>0</v>
      </c>
      <c r="Q389" s="336">
        <v>0</v>
      </c>
      <c r="R389" s="337">
        <v>0</v>
      </c>
      <c r="T389" s="16" t="s">
        <v>6</v>
      </c>
      <c r="U389" s="335">
        <v>0.92391956470212189</v>
      </c>
      <c r="V389" s="336">
        <v>0</v>
      </c>
      <c r="W389" s="336">
        <v>0</v>
      </c>
      <c r="X389" s="336">
        <v>0</v>
      </c>
      <c r="Y389" s="337">
        <v>0</v>
      </c>
      <c r="AA389" s="16" t="s">
        <v>6</v>
      </c>
      <c r="AB389" s="335">
        <v>0.96779085844565982</v>
      </c>
      <c r="AC389" s="336">
        <v>0</v>
      </c>
      <c r="AD389" s="336">
        <v>0</v>
      </c>
      <c r="AE389" s="336">
        <v>0</v>
      </c>
      <c r="AF389" s="337">
        <v>0</v>
      </c>
      <c r="AH389" s="16" t="s">
        <v>6</v>
      </c>
      <c r="AI389" s="335">
        <v>1</v>
      </c>
      <c r="AJ389" s="336">
        <v>0</v>
      </c>
      <c r="AK389" s="336">
        <v>0</v>
      </c>
      <c r="AL389" s="336">
        <v>0</v>
      </c>
      <c r="AM389" s="337">
        <v>0</v>
      </c>
      <c r="AO389" s="16" t="s">
        <v>6</v>
      </c>
      <c r="AP389" s="335">
        <v>1</v>
      </c>
      <c r="AQ389" s="336">
        <v>0</v>
      </c>
      <c r="AR389" s="336">
        <v>0</v>
      </c>
      <c r="AS389" s="336">
        <v>0</v>
      </c>
      <c r="AT389" s="337">
        <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87" t="s">
        <v>509</v>
      </c>
      <c r="H395" s="588"/>
      <c r="I395" s="588"/>
      <c r="J395" s="588"/>
      <c r="K395" s="588"/>
      <c r="L395" s="588"/>
      <c r="M395" s="588"/>
      <c r="N395" s="589"/>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0.2115447153683257</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3.2464125302407318E-2</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6.6771472946197563E-2</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0.27504392212576534</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0.69868808324396525</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0.21225715005124524</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3.4689452145359498E-2</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1.9595293757075138E-2</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0.27669757248613086</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0.91729480175356493</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0.21287166000098123</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3.6608905983295692E-2</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0</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0.27812392724424689</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1</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0.21341194056060811</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3.8296500454603422E-2</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0</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0.27937798626684274</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1</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0.21389400742211262</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3.980226140746379E-2</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0</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0.28049692398613013</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1</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0.21432919402641851</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4.1161589434963133E-2</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0</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0.28150704674164728</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1</v>
      </c>
    </row>
    <row r="406" spans="2:71">
      <c r="B406" s="200"/>
      <c r="D406" s="248"/>
      <c r="E406" s="431"/>
      <c r="F406" s="17" t="s">
        <v>10</v>
      </c>
      <c r="G406" s="377">
        <f t="array" ref="G406:G410">_xlfn.IFS(
     $G$399=1,TRANSPOSE('[2]031_61_面積水準達成割合_2550'!$AN$141:$AR$141),
     $G$399=2,TRANSPOSE('[2]031_61_面積水準達成割合_2550'!$G$141:$K$141)
)</f>
        <v>0.19790848133187955</v>
      </c>
      <c r="H406" s="522">
        <f t="array" ref="H406:H410">_xlfn.IFS(
     $G$399=1,TRANSPOSE('[2]031_61_面積水準達成割合_2550'!$AN$155:$AR$155),
     $G$399=2,TRANSPOSE('[2]031_61_面積水準達成割合_2550'!$G$155:$K$155)
)</f>
        <v>4.9216358289333337E-2</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7.9252572670808763E-2</v>
      </c>
      <c r="K406" s="366">
        <f t="array" ref="K406:K410">_xlfn.IFS(
     $G$399=1,TRANSPOSE('[2]031_61_面積水準達成割合_2550'!$AN$197:$AR$197),
     $G$399=2,TRANSPOSE('[2]031_61_面積水準達成割合_2550'!$G$197:$K$197)
)</f>
        <v>0.22265668877256306</v>
      </c>
      <c r="L406" s="368">
        <f t="array" ref="L406:L410">_xlfn.IFS(
     $G$399=1,TRANSPOSE('[2]031_61_面積水準達成割合_2550'!$AN$211:$AR$211),
     $G$399=2,TRANSPOSE('[2]031_61_面積水準達成割合_2550'!$G$211:$K$211)
)</f>
        <v>0.6455675712951674</v>
      </c>
      <c r="N406" s="17" t="s">
        <v>10</v>
      </c>
      <c r="O406" s="377">
        <f t="array" ref="O406:O410">_xlfn.IFS(
     $G$399=1,TRANSPOSE('[2]031_61_面積水準達成割合_2550'!$AN$143:$AR$143),
     $G$399=2,TRANSPOSE('[2]031_61_面積水準達成割合_2550'!$G$143:$K$143)
)</f>
        <v>0.21040669859828381</v>
      </c>
      <c r="P406" s="522">
        <f t="array" ref="P406:P410">_xlfn.IFS(
     $G$399=1,TRANSPOSE('[2]031_61_面積水準達成割合_2550'!$AN$157:$AR$157),
     $G$399=2,TRANSPOSE('[2]031_61_面積水準達成割合_2550'!$G$157:$K$157)
)</f>
        <v>5.2590004805091586E-2</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3.8095213429594654E-2</v>
      </c>
      <c r="S406" s="366">
        <f t="array" ref="S406:S410">_xlfn.IFS(
     $G$399=1,TRANSPOSE('[2]031_61_面積水準達成割合_2550'!$AN$199:$AR$199),
     $G$399=2,TRANSPOSE('[2]031_61_面積水準達成割合_2550'!$G$199:$K$199)
)</f>
        <v>0.25758245299186167</v>
      </c>
      <c r="T406" s="368">
        <f t="array" ref="T406:T410">_xlfn.IFS(
     $G$399=1,TRANSPOSE('[2]031_61_面積水準達成割合_2550'!$AN$213:$AR$213),
     $G$399=2,TRANSPOSE('[2]031_61_面積水準達成割合_2550'!$G$213:$K$213)
)</f>
        <v>0.86620524128979159</v>
      </c>
      <c r="V406" s="17" t="s">
        <v>10</v>
      </c>
      <c r="W406" s="377">
        <f t="array" ref="W406:W410">_xlfn.IFS(
     $G$399=1,TRANSPOSE('[2]031_61_面積水準達成割合_2550'!$AN$145:$AR$145),
     $G$399=2,TRANSPOSE('[2]031_61_面積水準達成割合_2550'!$G$145:$K$145)
)</f>
        <v>0.2211870256209581</v>
      </c>
      <c r="X406" s="522">
        <f t="array" ref="X406:X410">_xlfn.IFS(
     $G$399=1,TRANSPOSE('[2]031_61_面積水準達成割合_2550'!$AN$159:$AR$159),
     $G$399=2,TRANSPOSE('[2]031_61_面積水準達成割合_2550'!$G$159:$K$159)
)</f>
        <v>5.5499940832251335E-2</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2.5949670702490879E-3</v>
      </c>
      <c r="AA406" s="366">
        <f t="array" ref="AA406:AA410">_xlfn.IFS(
     $G$399=1,TRANSPOSE('[2]031_61_面積水準達成割合_2550'!$AN$201:$AR$201),
     $G$399=2,TRANSPOSE('[2]031_61_面積水準達成割合_2550'!$G$201:$K$201)
)</f>
        <v>0.28770764219087919</v>
      </c>
      <c r="AB406" s="368">
        <f t="array" ref="AB406:AB410">_xlfn.IFS(
     $G$399=1,TRANSPOSE('[2]031_61_面積水準達成割合_2550'!$AN$215:$AR$215),
     $G$399=2,TRANSPOSE('[2]031_61_面積水準達成割合_2550'!$G$215:$K$215)
)</f>
        <v>1</v>
      </c>
      <c r="AD406" s="17" t="s">
        <v>10</v>
      </c>
      <c r="AE406" s="377">
        <f t="array" ref="AE406:AE410">_xlfn.IFS(
     $G$399=1,TRANSPOSE('[2]031_61_面積水準達成割合_2550'!$AN$147:$AR$147),
     $G$399=2,TRANSPOSE('[2]031_61_面積水準達成割合_2550'!$G$147:$K$147)
)</f>
        <v>0.23066514899271656</v>
      </c>
      <c r="AF406" s="522">
        <f t="array" ref="AF406:AF410">_xlfn.IFS(
     $G$399=1,TRANSPOSE('[2]031_61_面積水準達成割合_2550'!$AN$161:$AR$161),
     $G$399=2,TRANSPOSE('[2]031_61_面積水準達成割合_2550'!$G$161:$K$161)
)</f>
        <v>5.8058372743577794E-2</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0</v>
      </c>
      <c r="AI406" s="366">
        <f t="array" ref="AI406:AI410">_xlfn.IFS(
     $G$399=1,TRANSPOSE('[2]031_61_面積水準達成割合_2550'!$AN$203:$AR$203),
     $G$399=2,TRANSPOSE('[2]031_61_面積水準達成割合_2550'!$G$203:$K$203)
)</f>
        <v>0.31419387579263336</v>
      </c>
      <c r="AJ406" s="368">
        <f t="array" ref="AJ406:AJ410">_xlfn.IFS(
     $G$399=1,TRANSPOSE('[2]031_61_面積水準達成割合_2550'!$AN$217:$AR$217),
     $G$399=2,TRANSPOSE('[2]031_61_面積水準達成割合_2550'!$G$217:$K$217)
)</f>
        <v>1</v>
      </c>
      <c r="AL406" s="17" t="s">
        <v>10</v>
      </c>
      <c r="AM406" s="377">
        <f t="array" ref="AM406:AM410">_xlfn.IFS(
     $G$399=1,TRANSPOSE('[2]031_61_面積水準達成割合_2550'!$AN$149:$AR$149),
     $G$399=2,TRANSPOSE('[2]031_61_面積水準達成割合_2550'!$G$149:$K$149)
)</f>
        <v>0.23912203145010452</v>
      </c>
      <c r="AN406" s="522">
        <f t="array" ref="AN406:AN410">_xlfn.IFS(
     $G$399=1,TRANSPOSE('[2]031_61_面積水準達成割合_2550'!$AN$163:$AR$163),
     $G$399=2,TRANSPOSE('[2]031_61_面積水準達成割合_2550'!$G$163:$K$163)
)</f>
        <v>6.0341140871896001E-2</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v>
      </c>
      <c r="AQ406" s="366">
        <f t="array" ref="AQ406:AQ410">_xlfn.IFS(
     $G$399=1,TRANSPOSE('[2]031_61_面積水準達成割合_2550'!$AN$205:$AR$205),
     $G$399=2,TRANSPOSE('[2]031_61_面積水準達成割合_2550'!$G$205:$K$205)
)</f>
        <v>0.3378262928359026</v>
      </c>
      <c r="AR406" s="368">
        <f t="array" ref="AR406:AR410">_xlfn.IFS(
     $G$399=1,TRANSPOSE('[2]031_61_面積水準達成割合_2550'!$AN$219:$AR$219),
     $G$399=2,TRANSPOSE('[2]031_61_面積水準達成割合_2550'!$G$219:$K$219)
)</f>
        <v>1</v>
      </c>
      <c r="AT406" s="17" t="s">
        <v>10</v>
      </c>
      <c r="AU406" s="377">
        <f t="array" ref="AU406:AU410">_xlfn.IFS(
     $G$399=1,TRANSPOSE('[2]031_61_面積水準達成割合_2550'!$AN$151:$AR$151),
     $G$399=2,TRANSPOSE('[2]031_61_面積水準達成割合_2550'!$G$151:$K$151)
)</f>
        <v>0.24675649515947184</v>
      </c>
      <c r="AV406" s="522">
        <f t="array" ref="AV406:AV410">_xlfn.IFS(
     $G$399=1,TRANSPOSE('[2]031_61_面積水準達成割合_2550'!$AN$165:$AR$165),
     $G$399=2,TRANSPOSE('[2]031_61_面積水準達成割合_2550'!$G$165:$K$165)
)</f>
        <v>6.2401913327982436E-2</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v>
      </c>
      <c r="AY406" s="366">
        <f t="array" ref="AY406:AY410">_xlfn.IFS(
     $G$399=1,TRANSPOSE('[2]031_61_面積水準達成割合_2550'!$AN$207:$AR$207),
     $G$399=2,TRANSPOSE('[2]031_61_面積水準達成割合_2550'!$G$207:$K$207)
)</f>
        <v>0.35916049384798554</v>
      </c>
      <c r="AZ406" s="368">
        <f t="array" ref="AZ406:AZ410">_xlfn.IFS(
     $G$399=1,TRANSPOSE('[2]031_61_面積水準達成割合_2550'!$AN$221:$AR$221),
     $G$399=2,TRANSPOSE('[2]031_61_面積水準達成割合_2550'!$G$221:$K$221)
)</f>
        <v>1</v>
      </c>
    </row>
    <row r="407" spans="2:71">
      <c r="B407" s="200"/>
      <c r="D407" s="248"/>
      <c r="E407" s="431"/>
      <c r="F407" s="17" t="s">
        <v>9</v>
      </c>
      <c r="G407" s="377">
        <v>0.23413702243291618</v>
      </c>
      <c r="H407" s="522">
        <v>0.17315022452924744</v>
      </c>
      <c r="I407" s="366">
        <v>0</v>
      </c>
      <c r="J407" s="366">
        <v>9.3200476675071586E-2</v>
      </c>
      <c r="K407" s="366">
        <v>0.26868234179562545</v>
      </c>
      <c r="L407" s="368">
        <v>0.68178282044430905</v>
      </c>
      <c r="N407" s="17" t="s">
        <v>9</v>
      </c>
      <c r="O407" s="377">
        <v>0.24271903750351367</v>
      </c>
      <c r="P407" s="522">
        <v>0.21591380831658569</v>
      </c>
      <c r="Q407" s="366">
        <v>0</v>
      </c>
      <c r="R407" s="366">
        <v>4.0733491450607673E-2</v>
      </c>
      <c r="S407" s="366">
        <v>0.30300673597601369</v>
      </c>
      <c r="T407" s="368">
        <v>0.90677300576542219</v>
      </c>
      <c r="V407" s="17" t="s">
        <v>9</v>
      </c>
      <c r="W407" s="377">
        <v>0.25012144754348398</v>
      </c>
      <c r="X407" s="522">
        <v>0.25279950233698356</v>
      </c>
      <c r="Y407" s="366">
        <v>0</v>
      </c>
      <c r="Z407" s="366">
        <v>0</v>
      </c>
      <c r="AA407" s="366">
        <v>0.33261321394262866</v>
      </c>
      <c r="AB407" s="368">
        <v>1</v>
      </c>
      <c r="AD407" s="17" t="s">
        <v>9</v>
      </c>
      <c r="AE407" s="377">
        <v>0.25662968754952564</v>
      </c>
      <c r="AF407" s="522">
        <v>0.28522960931267494</v>
      </c>
      <c r="AG407" s="366">
        <v>0</v>
      </c>
      <c r="AH407" s="366">
        <v>0</v>
      </c>
      <c r="AI407" s="366">
        <v>0.35864339374891929</v>
      </c>
      <c r="AJ407" s="368">
        <v>1</v>
      </c>
      <c r="AL407" s="17" t="s">
        <v>9</v>
      </c>
      <c r="AM407" s="377">
        <v>0.26243668315158375</v>
      </c>
      <c r="AN407" s="522">
        <v>0.31416546423002401</v>
      </c>
      <c r="AO407" s="366">
        <v>0</v>
      </c>
      <c r="AP407" s="366">
        <v>0</v>
      </c>
      <c r="AQ407" s="366">
        <v>0.3818688954998668</v>
      </c>
      <c r="AR407" s="368">
        <v>1</v>
      </c>
      <c r="AT407" s="17" t="s">
        <v>9</v>
      </c>
      <c r="AU407" s="377">
        <v>0.26767895740663594</v>
      </c>
      <c r="AV407" s="522">
        <v>0.34028735197992788</v>
      </c>
      <c r="AW407" s="366">
        <v>0</v>
      </c>
      <c r="AX407" s="366">
        <v>0</v>
      </c>
      <c r="AY407" s="366">
        <v>0.40283575310287789</v>
      </c>
      <c r="AZ407" s="368">
        <v>1</v>
      </c>
    </row>
    <row r="408" spans="2:71">
      <c r="B408" s="200"/>
      <c r="D408" s="248"/>
      <c r="E408" s="431"/>
      <c r="F408" s="17" t="s">
        <v>8</v>
      </c>
      <c r="G408" s="377">
        <v>0.31081145315807179</v>
      </c>
      <c r="H408" s="522">
        <v>0.30608902778005498</v>
      </c>
      <c r="I408" s="366">
        <v>0</v>
      </c>
      <c r="J408" s="366">
        <v>0.20595811569490674</v>
      </c>
      <c r="K408" s="366">
        <v>0.32913378391658804</v>
      </c>
      <c r="L408" s="368">
        <v>0.67306909289283512</v>
      </c>
      <c r="N408" s="17" t="s">
        <v>8</v>
      </c>
      <c r="O408" s="377">
        <v>0.32450672367925715</v>
      </c>
      <c r="P408" s="522">
        <v>0.38359360825269961</v>
      </c>
      <c r="Q408" s="366">
        <v>0</v>
      </c>
      <c r="R408" s="366">
        <v>0.17376456311867305</v>
      </c>
      <c r="S408" s="366">
        <v>0.35963068116598212</v>
      </c>
      <c r="T408" s="368">
        <v>0.88847287806444664</v>
      </c>
      <c r="V408" s="17" t="s">
        <v>8</v>
      </c>
      <c r="W408" s="377">
        <v>0.33631956800220159</v>
      </c>
      <c r="X408" s="522">
        <v>0.45044512038765161</v>
      </c>
      <c r="Y408" s="366">
        <v>0</v>
      </c>
      <c r="Z408" s="366">
        <v>0.14599604082498863</v>
      </c>
      <c r="AA408" s="366">
        <v>0.38593575480309222</v>
      </c>
      <c r="AB408" s="368">
        <v>1</v>
      </c>
      <c r="AD408" s="17" t="s">
        <v>8</v>
      </c>
      <c r="AE408" s="377">
        <v>0.34670548631699394</v>
      </c>
      <c r="AF408" s="522">
        <v>0.50922134102279304</v>
      </c>
      <c r="AG408" s="366">
        <v>0</v>
      </c>
      <c r="AH408" s="366">
        <v>0.1215818018508471</v>
      </c>
      <c r="AI408" s="366">
        <v>0.40906332159316444</v>
      </c>
      <c r="AJ408" s="368">
        <v>1</v>
      </c>
      <c r="AL408" s="17" t="s">
        <v>8</v>
      </c>
      <c r="AM408" s="377">
        <v>0.35597235138671252</v>
      </c>
      <c r="AN408" s="522">
        <v>0.56166459056752571</v>
      </c>
      <c r="AO408" s="366">
        <v>0</v>
      </c>
      <c r="AP408" s="366">
        <v>9.9798127890018518E-2</v>
      </c>
      <c r="AQ408" s="366">
        <v>0.42969895864889346</v>
      </c>
      <c r="AR408" s="368">
        <v>1</v>
      </c>
      <c r="AT408" s="17" t="s">
        <v>8</v>
      </c>
      <c r="AU408" s="377">
        <v>0.3643380281512707</v>
      </c>
      <c r="AV408" s="522">
        <v>0.60900781515033686</v>
      </c>
      <c r="AW408" s="366">
        <v>0</v>
      </c>
      <c r="AX408" s="366">
        <v>8.0132882553026863E-2</v>
      </c>
      <c r="AY408" s="366">
        <v>0.44832781189540033</v>
      </c>
      <c r="AZ408" s="368">
        <v>1</v>
      </c>
    </row>
    <row r="409" spans="2:71">
      <c r="B409" s="200"/>
      <c r="D409" s="248"/>
      <c r="E409" s="431"/>
      <c r="F409" s="17" t="s">
        <v>7</v>
      </c>
      <c r="G409" s="377">
        <v>0.33207093101612434</v>
      </c>
      <c r="H409" s="522">
        <v>0.57960264850661503</v>
      </c>
      <c r="I409" s="366">
        <v>0</v>
      </c>
      <c r="J409" s="366">
        <v>0.17476637773480586</v>
      </c>
      <c r="K409" s="366">
        <v>0.38487458375404859</v>
      </c>
      <c r="L409" s="368">
        <v>0.622058163748898</v>
      </c>
      <c r="N409" s="17" t="s">
        <v>7</v>
      </c>
      <c r="O409" s="377">
        <v>0.33214287584959556</v>
      </c>
      <c r="P409" s="522">
        <v>0.75417073501942911</v>
      </c>
      <c r="Q409" s="366">
        <v>0</v>
      </c>
      <c r="R409" s="366">
        <v>0.11426646667644635</v>
      </c>
      <c r="S409" s="366">
        <v>0.39705195324628534</v>
      </c>
      <c r="T409" s="368">
        <v>0.79893979864875453</v>
      </c>
      <c r="V409" s="17" t="s">
        <v>7</v>
      </c>
      <c r="W409" s="377">
        <v>0.33220493180652766</v>
      </c>
      <c r="X409" s="522">
        <v>0.90474429444932269</v>
      </c>
      <c r="Y409" s="366">
        <v>0</v>
      </c>
      <c r="Z409" s="366">
        <v>6.2082318157521854E-2</v>
      </c>
      <c r="AA409" s="366">
        <v>0.40755553328526622</v>
      </c>
      <c r="AB409" s="368">
        <v>0.95150890733687232</v>
      </c>
      <c r="AD409" s="17" t="s">
        <v>7</v>
      </c>
      <c r="AE409" s="377">
        <v>0.33225949174840308</v>
      </c>
      <c r="AF409" s="522">
        <v>1</v>
      </c>
      <c r="AG409" s="366">
        <v>0</v>
      </c>
      <c r="AH409" s="366">
        <v>1.6201725048219817E-2</v>
      </c>
      <c r="AI409" s="366">
        <v>0.41679033917243524</v>
      </c>
      <c r="AJ409" s="368">
        <v>1</v>
      </c>
      <c r="AL409" s="17" t="s">
        <v>7</v>
      </c>
      <c r="AM409" s="377">
        <v>0.33230817301126753</v>
      </c>
      <c r="AN409" s="522">
        <v>1</v>
      </c>
      <c r="AO409" s="366">
        <v>0</v>
      </c>
      <c r="AP409" s="366">
        <v>0</v>
      </c>
      <c r="AQ409" s="366">
        <v>0.42503012091417608</v>
      </c>
      <c r="AR409" s="368">
        <v>1</v>
      </c>
      <c r="AT409" s="17" t="s">
        <v>7</v>
      </c>
      <c r="AU409" s="377">
        <v>0.33235212009656018</v>
      </c>
      <c r="AV409" s="522">
        <v>1</v>
      </c>
      <c r="AW409" s="366">
        <v>0</v>
      </c>
      <c r="AX409" s="366">
        <v>0</v>
      </c>
      <c r="AY409" s="366">
        <v>0.43246859661694204</v>
      </c>
      <c r="AZ409" s="368">
        <v>1</v>
      </c>
    </row>
    <row r="410" spans="2:71">
      <c r="B410" s="200"/>
      <c r="D410" s="248"/>
      <c r="E410" s="431"/>
      <c r="F410" s="16" t="s">
        <v>6</v>
      </c>
      <c r="G410" s="378">
        <v>0.36145336143549223</v>
      </c>
      <c r="H410" s="523">
        <v>0.24733167685332852</v>
      </c>
      <c r="I410" s="367">
        <v>0</v>
      </c>
      <c r="J410" s="367">
        <v>6.7280294811606467E-2</v>
      </c>
      <c r="K410" s="367">
        <v>0.8491872005267328</v>
      </c>
      <c r="L410" s="369">
        <v>0.64146524210179212</v>
      </c>
      <c r="N410" s="16" t="s">
        <v>6</v>
      </c>
      <c r="O410" s="378">
        <v>0.31723829733061171</v>
      </c>
      <c r="P410" s="523">
        <v>0.26428558565225968</v>
      </c>
      <c r="Q410" s="367">
        <v>0</v>
      </c>
      <c r="R410" s="367">
        <v>0</v>
      </c>
      <c r="S410" s="367">
        <v>0.90569338680766098</v>
      </c>
      <c r="T410" s="369">
        <v>0.86425127560734261</v>
      </c>
      <c r="V410" s="16" t="s">
        <v>6</v>
      </c>
      <c r="W410" s="378">
        <v>0.27910063015623909</v>
      </c>
      <c r="X410" s="523">
        <v>0.27890916574126678</v>
      </c>
      <c r="Y410" s="367">
        <v>0</v>
      </c>
      <c r="Z410" s="367">
        <v>0</v>
      </c>
      <c r="AA410" s="367">
        <v>0.95443275130486793</v>
      </c>
      <c r="AB410" s="369">
        <v>1</v>
      </c>
      <c r="AD410" s="16" t="s">
        <v>6</v>
      </c>
      <c r="AE410" s="378">
        <v>0.24556978143249664</v>
      </c>
      <c r="AF410" s="523">
        <v>0.29176629854705949</v>
      </c>
      <c r="AG410" s="367">
        <v>0</v>
      </c>
      <c r="AH410" s="367">
        <v>0</v>
      </c>
      <c r="AI410" s="367">
        <v>0.99728467117649988</v>
      </c>
      <c r="AJ410" s="369">
        <v>1</v>
      </c>
      <c r="AL410" s="16" t="s">
        <v>6</v>
      </c>
      <c r="AM410" s="378">
        <v>0.21565178656886363</v>
      </c>
      <c r="AN410" s="523">
        <v>0.30323811175447118</v>
      </c>
      <c r="AO410" s="367">
        <v>0</v>
      </c>
      <c r="AP410" s="367">
        <v>0</v>
      </c>
      <c r="AQ410" s="367">
        <v>1</v>
      </c>
      <c r="AR410" s="369">
        <v>1</v>
      </c>
      <c r="AT410" s="16" t="s">
        <v>6</v>
      </c>
      <c r="AU410" s="378">
        <v>0.1886432704644565</v>
      </c>
      <c r="AV410" s="523">
        <v>0.31359430885830031</v>
      </c>
      <c r="AW410" s="367">
        <v>0</v>
      </c>
      <c r="AX410" s="367">
        <v>0</v>
      </c>
      <c r="AY410" s="367">
        <v>1</v>
      </c>
      <c r="AZ410" s="369">
        <v>1</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87" t="s">
        <v>509</v>
      </c>
      <c r="H416" s="588"/>
      <c r="I416" s="588"/>
      <c r="J416" s="588"/>
      <c r="K416" s="588"/>
      <c r="L416" s="588"/>
      <c r="M416" s="588"/>
      <c r="N416" s="589"/>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0.2115447153683257</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3.2464125302407318E-2</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6.6771472946197563E-2</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0.27504392212576534</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0.69868808324396525</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0.21225715005124524</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3.4689452145359498E-2</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1.9595293757075138E-2</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0.27669757248613086</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0.91729480175356493</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0.21287166000098123</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3.6608905983295692E-2</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0</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0.27812392724424689</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1</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0.21341194056060811</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3.8296500454603422E-2</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0</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0.27937798626684274</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1</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0.21389400742211262</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3.980226140746379E-2</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0</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0.28049692398613013</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1</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0.21432919402641851</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4.1161589434963133E-2</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0</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0.28150704674164728</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1</v>
      </c>
    </row>
    <row r="427" spans="2:71">
      <c r="B427" s="200"/>
      <c r="D427" s="248"/>
      <c r="E427" s="431"/>
      <c r="F427" s="17" t="s">
        <v>10</v>
      </c>
      <c r="G427" s="377">
        <f t="array" ref="G427:G431">_xlfn.IFS(
     $G$420=1,TRANSPOSE('[2]031_61_面積水準達成割合_2550'!$AN$141:$AR$141),
     $G$420=2,TRANSPOSE('[2]031_61_面積水準達成割合_2550'!$G$141:$K$141)
)</f>
        <v>0.19790848133187955</v>
      </c>
      <c r="H427" s="522">
        <f t="array" ref="H427:H431">_xlfn.IFS(
     $G$420=1,TRANSPOSE('[2]031_61_面積水準達成割合_2550'!$AN$155:$AR$155),
     $G$420=2,TRANSPOSE('[2]031_61_面積水準達成割合_2550'!$G$155:$K$155)
)</f>
        <v>4.9216358289333337E-2</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7.9252572670808763E-2</v>
      </c>
      <c r="K427" s="366">
        <f t="array" ref="K427:K431">_xlfn.IFS(
     $G$420=1,TRANSPOSE('[2]031_61_面積水準達成割合_2550'!$AN$197:$AR$197),
     $G$420=2,TRANSPOSE('[2]031_61_面積水準達成割合_2550'!$G$197:$K$197)
)</f>
        <v>0.22265668877256306</v>
      </c>
      <c r="L427" s="368">
        <f t="array" ref="L427:L431">_xlfn.IFS(
     $G$420=1,TRANSPOSE('[2]031_61_面積水準達成割合_2550'!$AN$211:$AR$211),
     $G$420=2,TRANSPOSE('[2]031_61_面積水準達成割合_2550'!$G$211:$K$211)
)</f>
        <v>0.6455675712951674</v>
      </c>
      <c r="N427" s="17" t="s">
        <v>10</v>
      </c>
      <c r="O427" s="377">
        <f t="array" ref="O427:O431">_xlfn.IFS(
     $G$420=1,TRANSPOSE('[2]031_61_面積水準達成割合_2550'!$AN$143:$AR$143),
     $G$420=2,TRANSPOSE('[2]031_61_面積水準達成割合_2550'!$G$143:$K$143)
)</f>
        <v>0.21040669859828381</v>
      </c>
      <c r="P427" s="522">
        <f t="array" ref="P427:P431">_xlfn.IFS(
     $G$420=1,TRANSPOSE('[2]031_61_面積水準達成割合_2550'!$AN$157:$AR$157),
     $G$420=2,TRANSPOSE('[2]031_61_面積水準達成割合_2550'!$G$157:$K$157)
)</f>
        <v>5.2590004805091586E-2</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3.8095213429594654E-2</v>
      </c>
      <c r="S427" s="366">
        <f t="array" ref="S427:S431">_xlfn.IFS(
     $G$420=1,TRANSPOSE('[2]031_61_面積水準達成割合_2550'!$AN$199:$AR$199),
     $G$420=2,TRANSPOSE('[2]031_61_面積水準達成割合_2550'!$G$199:$K$199)
)</f>
        <v>0.25758245299186167</v>
      </c>
      <c r="T427" s="368">
        <f t="array" ref="T427:T431">_xlfn.IFS(
     $G$420=1,TRANSPOSE('[2]031_61_面積水準達成割合_2550'!$AN$213:$AR$213),
     $G$420=2,TRANSPOSE('[2]031_61_面積水準達成割合_2550'!$G$213:$K$213)
)</f>
        <v>0.86620524128979159</v>
      </c>
      <c r="V427" s="17" t="s">
        <v>10</v>
      </c>
      <c r="W427" s="377">
        <f t="array" ref="W427:W431">_xlfn.IFS(
     $G$420=1,TRANSPOSE('[2]031_61_面積水準達成割合_2550'!$AN$145:$AR$145),
     $G$420=2,TRANSPOSE('[2]031_61_面積水準達成割合_2550'!$G$145:$K$145)
)</f>
        <v>0.2211870256209581</v>
      </c>
      <c r="X427" s="522">
        <f t="array" ref="X427:X431">_xlfn.IFS(
     $G$420=1,TRANSPOSE('[2]031_61_面積水準達成割合_2550'!$AN$159:$AR$159),
     $G$420=2,TRANSPOSE('[2]031_61_面積水準達成割合_2550'!$G$159:$K$159)
)</f>
        <v>5.5499940832251335E-2</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2.5949670702490879E-3</v>
      </c>
      <c r="AA427" s="366">
        <f t="array" ref="AA427:AA431">_xlfn.IFS(
     $G$420=1,TRANSPOSE('[2]031_61_面積水準達成割合_2550'!$AN$201:$AR$201),
     $G$420=2,TRANSPOSE('[2]031_61_面積水準達成割合_2550'!$G$201:$K$201)
)</f>
        <v>0.28770764219087919</v>
      </c>
      <c r="AB427" s="368">
        <f t="array" ref="AB427:AB431">_xlfn.IFS(
     $G$420=1,TRANSPOSE('[2]031_61_面積水準達成割合_2550'!$AN$215:$AR$215),
     $G$420=2,TRANSPOSE('[2]031_61_面積水準達成割合_2550'!$G$215:$K$215)
)</f>
        <v>1</v>
      </c>
      <c r="AD427" s="17" t="s">
        <v>10</v>
      </c>
      <c r="AE427" s="377">
        <f t="array" ref="AE427:AE431">_xlfn.IFS(
     $G$420=1,TRANSPOSE('[2]031_61_面積水準達成割合_2550'!$AN$147:$AR$147),
     $G$420=2,TRANSPOSE('[2]031_61_面積水準達成割合_2550'!$G$147:$K$147)
)</f>
        <v>0.23066514899271656</v>
      </c>
      <c r="AF427" s="522">
        <f t="array" ref="AF427:AF431">_xlfn.IFS(
     $G$420=1,TRANSPOSE('[2]031_61_面積水準達成割合_2550'!$AN$161:$AR$161),
     $G$420=2,TRANSPOSE('[2]031_61_面積水準達成割合_2550'!$G$161:$K$161)
)</f>
        <v>5.8058372743577794E-2</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0</v>
      </c>
      <c r="AI427" s="366">
        <f t="array" ref="AI427:AI431">_xlfn.IFS(
     $G$420=1,TRANSPOSE('[2]031_61_面積水準達成割合_2550'!$AN$203:$AR$203),
     $G$420=2,TRANSPOSE('[2]031_61_面積水準達成割合_2550'!$G$203:$K$203)
)</f>
        <v>0.31419387579263336</v>
      </c>
      <c r="AJ427" s="368">
        <f t="array" ref="AJ427:AJ431">_xlfn.IFS(
     $G$420=1,TRANSPOSE('[2]031_61_面積水準達成割合_2550'!$AN$217:$AR$217),
     $G$420=2,TRANSPOSE('[2]031_61_面積水準達成割合_2550'!$G$217:$K$217)
)</f>
        <v>1</v>
      </c>
      <c r="AL427" s="17" t="s">
        <v>10</v>
      </c>
      <c r="AM427" s="377">
        <f t="array" ref="AM427:AM431">_xlfn.IFS(
     $G$420=1,TRANSPOSE('[2]031_61_面積水準達成割合_2550'!$AN$149:$AR$149),
     $G$420=2,TRANSPOSE('[2]031_61_面積水準達成割合_2550'!$G$149:$K$149)
)</f>
        <v>0.23912203145010452</v>
      </c>
      <c r="AN427" s="522">
        <f t="array" ref="AN427:AN431">_xlfn.IFS(
     $G$420=1,TRANSPOSE('[2]031_61_面積水準達成割合_2550'!$AN$163:$AR$163),
     $G$420=2,TRANSPOSE('[2]031_61_面積水準達成割合_2550'!$G$163:$K$163)
)</f>
        <v>6.0341140871896001E-2</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v>
      </c>
      <c r="AQ427" s="366">
        <f t="array" ref="AQ427:AQ431">_xlfn.IFS(
     $G$420=1,TRANSPOSE('[2]031_61_面積水準達成割合_2550'!$AN$205:$AR$205),
     $G$420=2,TRANSPOSE('[2]031_61_面積水準達成割合_2550'!$G$205:$K$205)
)</f>
        <v>0.3378262928359026</v>
      </c>
      <c r="AR427" s="368">
        <f t="array" ref="AR427:AR431">_xlfn.IFS(
     $G$420=1,TRANSPOSE('[2]031_61_面積水準達成割合_2550'!$AN$219:$AR$219),
     $G$420=2,TRANSPOSE('[2]031_61_面積水準達成割合_2550'!$G$219:$K$219)
)</f>
        <v>1</v>
      </c>
      <c r="AT427" s="17" t="s">
        <v>10</v>
      </c>
      <c r="AU427" s="377">
        <f t="array" ref="AU427:AU431">_xlfn.IFS(
     $G$420=1,TRANSPOSE('[2]031_61_面積水準達成割合_2550'!$AN$151:$AR$151),
     $G$420=2,TRANSPOSE('[2]031_61_面積水準達成割合_2550'!$G$151:$K$151)
)</f>
        <v>0.24675649515947184</v>
      </c>
      <c r="AV427" s="522">
        <f t="array" ref="AV427:AV431">_xlfn.IFS(
     $G$420=1,TRANSPOSE('[2]031_61_面積水準達成割合_2550'!$AN$165:$AR$165),
     $G$420=2,TRANSPOSE('[2]031_61_面積水準達成割合_2550'!$G$165:$K$165)
)</f>
        <v>6.2401913327982436E-2</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v>
      </c>
      <c r="AY427" s="366">
        <f t="array" ref="AY427:AY431">_xlfn.IFS(
     $G$420=1,TRANSPOSE('[2]031_61_面積水準達成割合_2550'!$AN$207:$AR$207),
     $G$420=2,TRANSPOSE('[2]031_61_面積水準達成割合_2550'!$G$207:$K$207)
)</f>
        <v>0.35916049384798554</v>
      </c>
      <c r="AZ427" s="368">
        <f t="array" ref="AZ427:AZ431">_xlfn.IFS(
     $G$420=1,TRANSPOSE('[2]031_61_面積水準達成割合_2550'!$AN$221:$AR$221),
     $G$420=2,TRANSPOSE('[2]031_61_面積水準達成割合_2550'!$G$221:$K$221)
)</f>
        <v>1</v>
      </c>
    </row>
    <row r="428" spans="2:71">
      <c r="B428" s="200"/>
      <c r="D428" s="248"/>
      <c r="E428" s="431"/>
      <c r="F428" s="17" t="s">
        <v>9</v>
      </c>
      <c r="G428" s="377">
        <v>0.23413702243291618</v>
      </c>
      <c r="H428" s="522">
        <v>0.17315022452924744</v>
      </c>
      <c r="I428" s="366">
        <v>0</v>
      </c>
      <c r="J428" s="366">
        <v>9.3200476675071586E-2</v>
      </c>
      <c r="K428" s="366">
        <v>0.26868234179562545</v>
      </c>
      <c r="L428" s="368">
        <v>0.68178282044430905</v>
      </c>
      <c r="N428" s="17" t="s">
        <v>9</v>
      </c>
      <c r="O428" s="377">
        <v>0.24271903750351367</v>
      </c>
      <c r="P428" s="522">
        <v>0.21591380831658569</v>
      </c>
      <c r="Q428" s="366">
        <v>0</v>
      </c>
      <c r="R428" s="366">
        <v>4.0733491450607673E-2</v>
      </c>
      <c r="S428" s="366">
        <v>0.30300673597601369</v>
      </c>
      <c r="T428" s="368">
        <v>0.90677300576542219</v>
      </c>
      <c r="V428" s="17" t="s">
        <v>9</v>
      </c>
      <c r="W428" s="377">
        <v>0.25012144754348398</v>
      </c>
      <c r="X428" s="522">
        <v>0.25279950233698356</v>
      </c>
      <c r="Y428" s="366">
        <v>0</v>
      </c>
      <c r="Z428" s="366">
        <v>0</v>
      </c>
      <c r="AA428" s="366">
        <v>0.33261321394262866</v>
      </c>
      <c r="AB428" s="368">
        <v>1</v>
      </c>
      <c r="AD428" s="17" t="s">
        <v>9</v>
      </c>
      <c r="AE428" s="377">
        <v>0.25662968754952564</v>
      </c>
      <c r="AF428" s="522">
        <v>0.28522960931267494</v>
      </c>
      <c r="AG428" s="366">
        <v>0</v>
      </c>
      <c r="AH428" s="366">
        <v>0</v>
      </c>
      <c r="AI428" s="366">
        <v>0.35864339374891929</v>
      </c>
      <c r="AJ428" s="368">
        <v>1</v>
      </c>
      <c r="AL428" s="17" t="s">
        <v>9</v>
      </c>
      <c r="AM428" s="377">
        <v>0.26243668315158375</v>
      </c>
      <c r="AN428" s="522">
        <v>0.31416546423002401</v>
      </c>
      <c r="AO428" s="366">
        <v>0</v>
      </c>
      <c r="AP428" s="366">
        <v>0</v>
      </c>
      <c r="AQ428" s="366">
        <v>0.3818688954998668</v>
      </c>
      <c r="AR428" s="368">
        <v>1</v>
      </c>
      <c r="AT428" s="17" t="s">
        <v>9</v>
      </c>
      <c r="AU428" s="377">
        <v>0.26767895740663594</v>
      </c>
      <c r="AV428" s="522">
        <v>0.34028735197992788</v>
      </c>
      <c r="AW428" s="366">
        <v>0</v>
      </c>
      <c r="AX428" s="366">
        <v>0</v>
      </c>
      <c r="AY428" s="366">
        <v>0.40283575310287789</v>
      </c>
      <c r="AZ428" s="368">
        <v>1</v>
      </c>
    </row>
    <row r="429" spans="2:71">
      <c r="B429" s="200"/>
      <c r="D429" s="248"/>
      <c r="E429" s="431"/>
      <c r="F429" s="17" t="s">
        <v>8</v>
      </c>
      <c r="G429" s="377">
        <v>0.31081145315807179</v>
      </c>
      <c r="H429" s="522">
        <v>0.30608902778005498</v>
      </c>
      <c r="I429" s="366">
        <v>0</v>
      </c>
      <c r="J429" s="366">
        <v>0.20595811569490674</v>
      </c>
      <c r="K429" s="366">
        <v>0.32913378391658804</v>
      </c>
      <c r="L429" s="368">
        <v>0.67306909289283512</v>
      </c>
      <c r="N429" s="17" t="s">
        <v>8</v>
      </c>
      <c r="O429" s="377">
        <v>0.32450672367925715</v>
      </c>
      <c r="P429" s="522">
        <v>0.38359360825269961</v>
      </c>
      <c r="Q429" s="366">
        <v>0</v>
      </c>
      <c r="R429" s="366">
        <v>0.17376456311867305</v>
      </c>
      <c r="S429" s="366">
        <v>0.35963068116598212</v>
      </c>
      <c r="T429" s="368">
        <v>0.88847287806444664</v>
      </c>
      <c r="V429" s="17" t="s">
        <v>8</v>
      </c>
      <c r="W429" s="377">
        <v>0.33631956800220159</v>
      </c>
      <c r="X429" s="522">
        <v>0.45044512038765161</v>
      </c>
      <c r="Y429" s="366">
        <v>0</v>
      </c>
      <c r="Z429" s="366">
        <v>0.14599604082498863</v>
      </c>
      <c r="AA429" s="366">
        <v>0.38593575480309222</v>
      </c>
      <c r="AB429" s="368">
        <v>1</v>
      </c>
      <c r="AD429" s="17" t="s">
        <v>8</v>
      </c>
      <c r="AE429" s="377">
        <v>0.34670548631699394</v>
      </c>
      <c r="AF429" s="522">
        <v>0.50922134102279304</v>
      </c>
      <c r="AG429" s="366">
        <v>0</v>
      </c>
      <c r="AH429" s="366">
        <v>0.1215818018508471</v>
      </c>
      <c r="AI429" s="366">
        <v>0.40906332159316444</v>
      </c>
      <c r="AJ429" s="368">
        <v>1</v>
      </c>
      <c r="AL429" s="17" t="s">
        <v>8</v>
      </c>
      <c r="AM429" s="377">
        <v>0.35597235138671252</v>
      </c>
      <c r="AN429" s="522">
        <v>0.56166459056752571</v>
      </c>
      <c r="AO429" s="366">
        <v>0</v>
      </c>
      <c r="AP429" s="366">
        <v>9.9798127890018518E-2</v>
      </c>
      <c r="AQ429" s="366">
        <v>0.42969895864889346</v>
      </c>
      <c r="AR429" s="368">
        <v>1</v>
      </c>
      <c r="AT429" s="17" t="s">
        <v>8</v>
      </c>
      <c r="AU429" s="377">
        <v>0.3643380281512707</v>
      </c>
      <c r="AV429" s="522">
        <v>0.60900781515033686</v>
      </c>
      <c r="AW429" s="366">
        <v>0</v>
      </c>
      <c r="AX429" s="366">
        <v>8.0132882553026863E-2</v>
      </c>
      <c r="AY429" s="366">
        <v>0.44832781189540033</v>
      </c>
      <c r="AZ429" s="368">
        <v>1</v>
      </c>
    </row>
    <row r="430" spans="2:71">
      <c r="B430" s="200"/>
      <c r="D430" s="248"/>
      <c r="E430" s="431"/>
      <c r="F430" s="17" t="s">
        <v>7</v>
      </c>
      <c r="G430" s="377">
        <v>0.33207093101612434</v>
      </c>
      <c r="H430" s="522">
        <v>0.57960264850661503</v>
      </c>
      <c r="I430" s="366">
        <v>0</v>
      </c>
      <c r="J430" s="366">
        <v>0.17476637773480586</v>
      </c>
      <c r="K430" s="366">
        <v>0.38487458375404859</v>
      </c>
      <c r="L430" s="368">
        <v>0.622058163748898</v>
      </c>
      <c r="N430" s="17" t="s">
        <v>7</v>
      </c>
      <c r="O430" s="377">
        <v>0.33214287584959556</v>
      </c>
      <c r="P430" s="522">
        <v>0.75417073501942911</v>
      </c>
      <c r="Q430" s="366">
        <v>0</v>
      </c>
      <c r="R430" s="366">
        <v>0.11426646667644635</v>
      </c>
      <c r="S430" s="366">
        <v>0.39705195324628534</v>
      </c>
      <c r="T430" s="368">
        <v>0.79893979864875453</v>
      </c>
      <c r="V430" s="17" t="s">
        <v>7</v>
      </c>
      <c r="W430" s="377">
        <v>0.33220493180652766</v>
      </c>
      <c r="X430" s="522">
        <v>0.90474429444932269</v>
      </c>
      <c r="Y430" s="366">
        <v>0</v>
      </c>
      <c r="Z430" s="366">
        <v>6.2082318157521854E-2</v>
      </c>
      <c r="AA430" s="366">
        <v>0.40755553328526622</v>
      </c>
      <c r="AB430" s="368">
        <v>0.95150890733687232</v>
      </c>
      <c r="AD430" s="17" t="s">
        <v>7</v>
      </c>
      <c r="AE430" s="377">
        <v>0.33225949174840308</v>
      </c>
      <c r="AF430" s="522">
        <v>1</v>
      </c>
      <c r="AG430" s="366">
        <v>0</v>
      </c>
      <c r="AH430" s="366">
        <v>1.6201725048219817E-2</v>
      </c>
      <c r="AI430" s="366">
        <v>0.41679033917243524</v>
      </c>
      <c r="AJ430" s="368">
        <v>1</v>
      </c>
      <c r="AL430" s="17" t="s">
        <v>7</v>
      </c>
      <c r="AM430" s="377">
        <v>0.33230817301126753</v>
      </c>
      <c r="AN430" s="522">
        <v>1</v>
      </c>
      <c r="AO430" s="366">
        <v>0</v>
      </c>
      <c r="AP430" s="366">
        <v>0</v>
      </c>
      <c r="AQ430" s="366">
        <v>0.42503012091417608</v>
      </c>
      <c r="AR430" s="368">
        <v>1</v>
      </c>
      <c r="AT430" s="17" t="s">
        <v>7</v>
      </c>
      <c r="AU430" s="377">
        <v>0.33235212009656018</v>
      </c>
      <c r="AV430" s="522">
        <v>1</v>
      </c>
      <c r="AW430" s="366">
        <v>0</v>
      </c>
      <c r="AX430" s="366">
        <v>0</v>
      </c>
      <c r="AY430" s="366">
        <v>0.43246859661694204</v>
      </c>
      <c r="AZ430" s="368">
        <v>1</v>
      </c>
    </row>
    <row r="431" spans="2:71">
      <c r="B431" s="200"/>
      <c r="D431" s="248"/>
      <c r="E431" s="431"/>
      <c r="F431" s="16" t="s">
        <v>6</v>
      </c>
      <c r="G431" s="378">
        <v>0.36145336143549223</v>
      </c>
      <c r="H431" s="523">
        <v>0.24733167685332852</v>
      </c>
      <c r="I431" s="367">
        <v>0</v>
      </c>
      <c r="J431" s="367">
        <v>6.7280294811606467E-2</v>
      </c>
      <c r="K431" s="367">
        <v>0.8491872005267328</v>
      </c>
      <c r="L431" s="369">
        <v>0.64146524210179212</v>
      </c>
      <c r="N431" s="16" t="s">
        <v>6</v>
      </c>
      <c r="O431" s="378">
        <v>0.31723829733061171</v>
      </c>
      <c r="P431" s="523">
        <v>0.26428558565225968</v>
      </c>
      <c r="Q431" s="367">
        <v>0</v>
      </c>
      <c r="R431" s="367">
        <v>0</v>
      </c>
      <c r="S431" s="367">
        <v>0.90569338680766098</v>
      </c>
      <c r="T431" s="369">
        <v>0.86425127560734261</v>
      </c>
      <c r="V431" s="16" t="s">
        <v>6</v>
      </c>
      <c r="W431" s="378">
        <v>0.27910063015623909</v>
      </c>
      <c r="X431" s="523">
        <v>0.27890916574126678</v>
      </c>
      <c r="Y431" s="367">
        <v>0</v>
      </c>
      <c r="Z431" s="367">
        <v>0</v>
      </c>
      <c r="AA431" s="367">
        <v>0.95443275130486793</v>
      </c>
      <c r="AB431" s="369">
        <v>1</v>
      </c>
      <c r="AD431" s="16" t="s">
        <v>6</v>
      </c>
      <c r="AE431" s="378">
        <v>0.24556978143249664</v>
      </c>
      <c r="AF431" s="523">
        <v>0.29176629854705949</v>
      </c>
      <c r="AG431" s="367">
        <v>0</v>
      </c>
      <c r="AH431" s="367">
        <v>0</v>
      </c>
      <c r="AI431" s="367">
        <v>0.99728467117649988</v>
      </c>
      <c r="AJ431" s="369">
        <v>1</v>
      </c>
      <c r="AL431" s="16" t="s">
        <v>6</v>
      </c>
      <c r="AM431" s="378">
        <v>0.21565178656886363</v>
      </c>
      <c r="AN431" s="523">
        <v>0.30323811175447118</v>
      </c>
      <c r="AO431" s="367">
        <v>0</v>
      </c>
      <c r="AP431" s="367">
        <v>0</v>
      </c>
      <c r="AQ431" s="367">
        <v>1</v>
      </c>
      <c r="AR431" s="369">
        <v>1</v>
      </c>
      <c r="AT431" s="16" t="s">
        <v>6</v>
      </c>
      <c r="AU431" s="378">
        <v>0.1886432704644565</v>
      </c>
      <c r="AV431" s="523">
        <v>0.31359430885830031</v>
      </c>
      <c r="AW431" s="367">
        <v>0</v>
      </c>
      <c r="AX431" s="367">
        <v>0</v>
      </c>
      <c r="AY431" s="367">
        <v>1</v>
      </c>
      <c r="AZ431" s="369">
        <v>1</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87" t="s">
        <v>167</v>
      </c>
      <c r="H437" s="588"/>
      <c r="I437" s="588"/>
      <c r="J437" s="588"/>
      <c r="K437" s="588"/>
      <c r="L437" s="588"/>
      <c r="M437" s="588"/>
      <c r="N437" s="589"/>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0.4425991620407197</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7.319612224650543E-2</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0.40632393732583277</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0.59633195201910005</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0.30131191675603475</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0.41019436329480907</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8.6292648253205456E-2</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0.39032047469844544</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0.55969773593076155</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8.2705198246435074E-2</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0.38224363079123114</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9.7589045987680451E-2</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0.37651670117290986</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0.52809892297739802</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0.35766919158890254</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0.10752090159452884</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0.36438034684936699</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0.50031707118912072</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0.33574257852016343</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0.11638262792541146</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0.35355165028679292</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0.47552863514469246</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0.31594829468257879</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0.12438256506730297</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0.34377602772809213</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0.45315083619256991</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0.57080101158703123</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0.5911110659255403</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0.53759824510616361</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0.67313386212675153</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0.3544324287048326</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0.5435701395772663</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0.73089534872911832</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0.52298737563893039</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0.6106805947099212</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0.13379475871020841</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0.5200821733241151</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0.85146616688117849</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0.51038478219820216</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0.55681158027073918</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0.49943142298687349</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0.95747269962136894</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0.4993045120742905</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0.50944964368980772</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0.48100573243516709</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1</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0.48941810963377835</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0.46719082146212321</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0.46437191181086079</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1</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0.48049314455017905</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0.42904160438083161</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v>
      </c>
    </row>
    <row r="454" spans="2:71">
      <c r="B454" s="200"/>
      <c r="D454" s="248"/>
      <c r="E454" s="431"/>
      <c r="F454" s="17" t="s">
        <v>9</v>
      </c>
      <c r="G454" s="387">
        <v>0.63813628374459574</v>
      </c>
      <c r="H454" s="387">
        <v>1</v>
      </c>
      <c r="I454" s="389">
        <v>0</v>
      </c>
      <c r="J454" s="389">
        <v>0.73913507684005531</v>
      </c>
      <c r="K454" s="389">
        <v>0.66873275802107268</v>
      </c>
      <c r="L454" s="392">
        <v>0.31821717955569095</v>
      </c>
      <c r="N454" s="17" t="s">
        <v>9</v>
      </c>
      <c r="O454" s="387">
        <v>0.61796143682240712</v>
      </c>
      <c r="P454" s="387">
        <v>1</v>
      </c>
      <c r="Q454" s="389">
        <v>0</v>
      </c>
      <c r="R454" s="389">
        <v>0.7797560322842455</v>
      </c>
      <c r="S454" s="389">
        <v>0.61637669014374996</v>
      </c>
      <c r="T454" s="392">
        <v>9.3226994234577809E-2</v>
      </c>
      <c r="V454" s="17" t="s">
        <v>9</v>
      </c>
      <c r="W454" s="387">
        <v>0.60055963920458089</v>
      </c>
      <c r="X454" s="387">
        <v>1</v>
      </c>
      <c r="Y454" s="389">
        <v>0</v>
      </c>
      <c r="Z454" s="389">
        <v>0.81479360398968914</v>
      </c>
      <c r="AA454" s="389">
        <v>0.57121700686187493</v>
      </c>
      <c r="AB454" s="392">
        <v>0</v>
      </c>
      <c r="AD454" s="17" t="s">
        <v>9</v>
      </c>
      <c r="AE454" s="387">
        <v>0.58525988212251678</v>
      </c>
      <c r="AF454" s="387">
        <v>1</v>
      </c>
      <c r="AG454" s="389">
        <v>0</v>
      </c>
      <c r="AH454" s="389">
        <v>0.84559883156511806</v>
      </c>
      <c r="AI454" s="389">
        <v>0.53151236258950063</v>
      </c>
      <c r="AJ454" s="392">
        <v>0</v>
      </c>
      <c r="AL454" s="17" t="s">
        <v>9</v>
      </c>
      <c r="AM454" s="387">
        <v>0.5716086304775827</v>
      </c>
      <c r="AN454" s="387">
        <v>1</v>
      </c>
      <c r="AO454" s="389">
        <v>0</v>
      </c>
      <c r="AP454" s="389">
        <v>0.87308488322960021</v>
      </c>
      <c r="AQ454" s="389">
        <v>0.49608578113938218</v>
      </c>
      <c r="AR454" s="392">
        <v>0</v>
      </c>
      <c r="AT454" s="17" t="s">
        <v>9</v>
      </c>
      <c r="AU454" s="387">
        <v>0.55928494195573941</v>
      </c>
      <c r="AV454" s="387">
        <v>1</v>
      </c>
      <c r="AW454" s="389">
        <v>0</v>
      </c>
      <c r="AX454" s="389">
        <v>0.89789795885216206</v>
      </c>
      <c r="AY454" s="389">
        <v>0.4641043799799518</v>
      </c>
      <c r="AZ454" s="392">
        <v>0</v>
      </c>
    </row>
    <row r="455" spans="2:71">
      <c r="B455" s="200"/>
      <c r="D455" s="248"/>
      <c r="E455" s="431"/>
      <c r="F455" s="17" t="s">
        <v>8</v>
      </c>
      <c r="G455" s="387">
        <v>0.62235083378254785</v>
      </c>
      <c r="H455" s="387">
        <v>0.96630058128173868</v>
      </c>
      <c r="I455" s="389">
        <v>0</v>
      </c>
      <c r="J455" s="389">
        <v>0.68974650190430231</v>
      </c>
      <c r="K455" s="389">
        <v>0.62380130426800307</v>
      </c>
      <c r="L455" s="392">
        <v>0.32693090710716532</v>
      </c>
      <c r="N455" s="17" t="s">
        <v>8</v>
      </c>
      <c r="O455" s="387">
        <v>0.6035724647671914</v>
      </c>
      <c r="P455" s="387">
        <v>1</v>
      </c>
      <c r="Q455" s="389">
        <v>0</v>
      </c>
      <c r="R455" s="389">
        <v>0.7079696213812644</v>
      </c>
      <c r="S455" s="389">
        <v>0.57897598342291834</v>
      </c>
      <c r="T455" s="392">
        <v>0.11152712193555381</v>
      </c>
      <c r="V455" s="17" t="s">
        <v>8</v>
      </c>
      <c r="W455" s="387">
        <v>0.58737519801922444</v>
      </c>
      <c r="X455" s="387">
        <v>1</v>
      </c>
      <c r="Y455" s="389">
        <v>0</v>
      </c>
      <c r="Z455" s="389">
        <v>0.72368795809661224</v>
      </c>
      <c r="AA455" s="389">
        <v>0.54031193979925196</v>
      </c>
      <c r="AB455" s="392">
        <v>0</v>
      </c>
      <c r="AD455" s="17" t="s">
        <v>8</v>
      </c>
      <c r="AE455" s="387">
        <v>0.573134471165613</v>
      </c>
      <c r="AF455" s="387">
        <v>1</v>
      </c>
      <c r="AG455" s="389">
        <v>0</v>
      </c>
      <c r="AH455" s="389">
        <v>0.73750760700647899</v>
      </c>
      <c r="AI455" s="389">
        <v>0.50631829797879724</v>
      </c>
      <c r="AJ455" s="392">
        <v>0</v>
      </c>
      <c r="AL455" s="17" t="s">
        <v>8</v>
      </c>
      <c r="AM455" s="387">
        <v>0.56042814224531134</v>
      </c>
      <c r="AN455" s="387">
        <v>1</v>
      </c>
      <c r="AO455" s="389">
        <v>0</v>
      </c>
      <c r="AP455" s="389">
        <v>0.74983822793734278</v>
      </c>
      <c r="AQ455" s="389">
        <v>0.47598737466219143</v>
      </c>
      <c r="AR455" s="392">
        <v>0</v>
      </c>
      <c r="AT455" s="17" t="s">
        <v>8</v>
      </c>
      <c r="AU455" s="387">
        <v>0.54895748417360291</v>
      </c>
      <c r="AV455" s="387">
        <v>1</v>
      </c>
      <c r="AW455" s="389">
        <v>0</v>
      </c>
      <c r="AX455" s="389">
        <v>0.76096971504089161</v>
      </c>
      <c r="AY455" s="389">
        <v>0.44860608675864055</v>
      </c>
      <c r="AZ455" s="392">
        <v>0</v>
      </c>
    </row>
    <row r="456" spans="2:71">
      <c r="B456" s="200"/>
      <c r="D456" s="248"/>
      <c r="E456" s="431"/>
      <c r="F456" s="17" t="s">
        <v>7</v>
      </c>
      <c r="G456" s="387">
        <v>0.61012112382154038</v>
      </c>
      <c r="H456" s="387">
        <v>0.74045368196528605</v>
      </c>
      <c r="I456" s="389">
        <v>0</v>
      </c>
      <c r="J456" s="389">
        <v>0.75491030828862327</v>
      </c>
      <c r="K456" s="389">
        <v>0.57236379318668218</v>
      </c>
      <c r="L456" s="392">
        <v>0.37794183625110156</v>
      </c>
      <c r="N456" s="17" t="s">
        <v>7</v>
      </c>
      <c r="O456" s="387">
        <v>0.60298515526982455</v>
      </c>
      <c r="P456" s="387">
        <v>0.9210682892413109</v>
      </c>
      <c r="Q456" s="389">
        <v>0</v>
      </c>
      <c r="R456" s="389">
        <v>0.80705418631115933</v>
      </c>
      <c r="S456" s="389">
        <v>0.54700023944542231</v>
      </c>
      <c r="T456" s="392">
        <v>0.20106020135124503</v>
      </c>
      <c r="V456" s="17" t="s">
        <v>7</v>
      </c>
      <c r="W456" s="387">
        <v>0.59683003146526381</v>
      </c>
      <c r="X456" s="387">
        <v>1</v>
      </c>
      <c r="Y456" s="389">
        <v>0</v>
      </c>
      <c r="Z456" s="389">
        <v>0.85203084540832585</v>
      </c>
      <c r="AA456" s="389">
        <v>0.52512292702879948</v>
      </c>
      <c r="AB456" s="392">
        <v>4.8491092663127233E-2</v>
      </c>
      <c r="AD456" s="17" t="s">
        <v>7</v>
      </c>
      <c r="AE456" s="387">
        <v>0.59141841244244853</v>
      </c>
      <c r="AF456" s="387">
        <v>1</v>
      </c>
      <c r="AG456" s="389">
        <v>0</v>
      </c>
      <c r="AH456" s="389">
        <v>0.89157457380133631</v>
      </c>
      <c r="AI456" s="389">
        <v>0.50588827248714019</v>
      </c>
      <c r="AJ456" s="392">
        <v>0</v>
      </c>
      <c r="AL456" s="17" t="s">
        <v>7</v>
      </c>
      <c r="AM456" s="387">
        <v>0.58658988002257317</v>
      </c>
      <c r="AN456" s="387">
        <v>1</v>
      </c>
      <c r="AO456" s="389">
        <v>0</v>
      </c>
      <c r="AP456" s="389">
        <v>0.92685757760175203</v>
      </c>
      <c r="AQ456" s="389">
        <v>0.48872609742493722</v>
      </c>
      <c r="AR456" s="392">
        <v>0</v>
      </c>
      <c r="AT456" s="17" t="s">
        <v>7</v>
      </c>
      <c r="AU456" s="387">
        <v>0.58223091491754952</v>
      </c>
      <c r="AV456" s="387">
        <v>1</v>
      </c>
      <c r="AW456" s="389">
        <v>0</v>
      </c>
      <c r="AX456" s="389">
        <v>0.95870936381600003</v>
      </c>
      <c r="AY456" s="389">
        <v>0.47323291736166995</v>
      </c>
      <c r="AZ456" s="392">
        <v>0</v>
      </c>
    </row>
    <row r="457" spans="2:71">
      <c r="B457" s="200"/>
      <c r="D457" s="248"/>
      <c r="E457" s="431"/>
      <c r="F457" s="16" t="s">
        <v>6</v>
      </c>
      <c r="G457" s="388">
        <v>0.5458263205565268</v>
      </c>
      <c r="H457" s="388">
        <v>0.13434774490159307</v>
      </c>
      <c r="I457" s="393">
        <v>0</v>
      </c>
      <c r="J457" s="393">
        <v>0.82623245228123476</v>
      </c>
      <c r="K457" s="393">
        <v>0.14816413754007796</v>
      </c>
      <c r="L457" s="394">
        <v>0.35853475789820788</v>
      </c>
      <c r="N457" s="16" t="s">
        <v>6</v>
      </c>
      <c r="O457" s="388">
        <v>0.57180617473156392</v>
      </c>
      <c r="P457" s="388">
        <v>0.14355691472319421</v>
      </c>
      <c r="Q457" s="393">
        <v>0</v>
      </c>
      <c r="R457" s="393">
        <v>0.93777760056960924</v>
      </c>
      <c r="S457" s="393">
        <v>9.1476392740541312E-2</v>
      </c>
      <c r="T457" s="394">
        <v>0.13574872439265739</v>
      </c>
      <c r="V457" s="16" t="s">
        <v>6</v>
      </c>
      <c r="W457" s="388">
        <v>0.59421507658040085</v>
      </c>
      <c r="X457" s="388">
        <v>0.15150027657777382</v>
      </c>
      <c r="Y457" s="393">
        <v>0</v>
      </c>
      <c r="Z457" s="393">
        <v>1</v>
      </c>
      <c r="AA457" s="393">
        <v>4.2580425092450191E-2</v>
      </c>
      <c r="AB457" s="394">
        <v>0</v>
      </c>
      <c r="AD457" s="16" t="s">
        <v>6</v>
      </c>
      <c r="AE457" s="388">
        <v>0.61391710750229889</v>
      </c>
      <c r="AF457" s="388">
        <v>0.15848412442263715</v>
      </c>
      <c r="AG457" s="393">
        <v>0</v>
      </c>
      <c r="AH457" s="393">
        <v>1</v>
      </c>
      <c r="AI457" s="393">
        <v>0</v>
      </c>
      <c r="AJ457" s="394">
        <v>0</v>
      </c>
      <c r="AL457" s="16" t="s">
        <v>6</v>
      </c>
      <c r="AM457" s="388">
        <v>0.631496300465199</v>
      </c>
      <c r="AN457" s="388">
        <v>0.16471548246765633</v>
      </c>
      <c r="AO457" s="393">
        <v>0</v>
      </c>
      <c r="AP457" s="393">
        <v>1</v>
      </c>
      <c r="AQ457" s="393">
        <v>0</v>
      </c>
      <c r="AR457" s="394">
        <v>0</v>
      </c>
      <c r="AT457" s="16" t="s">
        <v>6</v>
      </c>
      <c r="AU457" s="388">
        <v>0.64736594408286341</v>
      </c>
      <c r="AV457" s="388">
        <v>0.1703408505739864</v>
      </c>
      <c r="AW457" s="393">
        <v>0</v>
      </c>
      <c r="AX457" s="393">
        <v>1</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87" t="s">
        <v>167</v>
      </c>
      <c r="H463" s="588"/>
      <c r="I463" s="588"/>
      <c r="J463" s="588"/>
      <c r="K463" s="588"/>
      <c r="L463" s="588"/>
      <c r="M463" s="588"/>
      <c r="N463" s="589"/>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0.4425991620407197</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7.319612224650543E-2</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0.40632393732583277</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0.59633195201910005</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0.30131191675603475</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0.41019436329480907</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8.6292648253205456E-2</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0.39032047469844544</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0.55969773593076155</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8.2705198246435074E-2</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0.38224363079123114</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9.7589045987680451E-2</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0.37651670117290986</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0.52809892297739802</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0.35766919158890254</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0.10752090159452884</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0.36438034684936699</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0.50031707118912072</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0.33574257852016343</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0.11638262792541146</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0.35355165028679292</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0.47552863514469246</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0.31594829468257879</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0.12438256506730297</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0.34377602772809213</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0.45315083619256991</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0.57080101158703123</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0.5911110659255403</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0.53759824510616361</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0.67313386212675153</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0.3544324287048326</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0.5435701395772663</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0.73089534872911832</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0.52298737563893039</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0.6106805947099212</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0.13379475871020841</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0.5200821733241151</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0.85146616688117849</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0.51038478219820216</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0.55681158027073918</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0.49943142298687349</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0.95747269962136894</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0.4993045120742905</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0.50944964368980772</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0.48100573243516709</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1</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0.48941810963377835</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0.46719082146212321</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0.46437191181086079</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1</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0.48049314455017905</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0.42904160438083161</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v>
      </c>
    </row>
    <row r="480" spans="2:71">
      <c r="B480" s="200"/>
      <c r="D480" s="248"/>
      <c r="E480" s="431"/>
      <c r="F480" s="17" t="s">
        <v>9</v>
      </c>
      <c r="G480" s="387">
        <v>0.63813628374459574</v>
      </c>
      <c r="H480" s="387">
        <v>1</v>
      </c>
      <c r="I480" s="389">
        <v>0</v>
      </c>
      <c r="J480" s="389">
        <v>0.73913507684005531</v>
      </c>
      <c r="K480" s="389">
        <v>0.66873275802107268</v>
      </c>
      <c r="L480" s="392">
        <v>0.31821717955569095</v>
      </c>
      <c r="N480" s="17" t="s">
        <v>9</v>
      </c>
      <c r="O480" s="387">
        <v>0.61796143682240712</v>
      </c>
      <c r="P480" s="387">
        <v>1</v>
      </c>
      <c r="Q480" s="389">
        <v>0</v>
      </c>
      <c r="R480" s="389">
        <v>0.7797560322842455</v>
      </c>
      <c r="S480" s="389">
        <v>0.61637669014374996</v>
      </c>
      <c r="T480" s="392">
        <v>9.3226994234577809E-2</v>
      </c>
      <c r="V480" s="17" t="s">
        <v>9</v>
      </c>
      <c r="W480" s="387">
        <v>0.60055963920458089</v>
      </c>
      <c r="X480" s="387">
        <v>1</v>
      </c>
      <c r="Y480" s="389">
        <v>0</v>
      </c>
      <c r="Z480" s="389">
        <v>0.81479360398968914</v>
      </c>
      <c r="AA480" s="389">
        <v>0.57121700686187493</v>
      </c>
      <c r="AB480" s="392">
        <v>0</v>
      </c>
      <c r="AD480" s="17" t="s">
        <v>9</v>
      </c>
      <c r="AE480" s="387">
        <v>0.58525988212251678</v>
      </c>
      <c r="AF480" s="387">
        <v>1</v>
      </c>
      <c r="AG480" s="389">
        <v>0</v>
      </c>
      <c r="AH480" s="389">
        <v>0.84559883156511806</v>
      </c>
      <c r="AI480" s="389">
        <v>0.53151236258950063</v>
      </c>
      <c r="AJ480" s="392">
        <v>0</v>
      </c>
      <c r="AL480" s="17" t="s">
        <v>9</v>
      </c>
      <c r="AM480" s="387">
        <v>0.5716086304775827</v>
      </c>
      <c r="AN480" s="387">
        <v>1</v>
      </c>
      <c r="AO480" s="389">
        <v>0</v>
      </c>
      <c r="AP480" s="389">
        <v>0.87308488322960021</v>
      </c>
      <c r="AQ480" s="389">
        <v>0.49608578113938218</v>
      </c>
      <c r="AR480" s="392">
        <v>0</v>
      </c>
      <c r="AT480" s="17" t="s">
        <v>9</v>
      </c>
      <c r="AU480" s="387">
        <v>0.55928494195573941</v>
      </c>
      <c r="AV480" s="387">
        <v>1</v>
      </c>
      <c r="AW480" s="389">
        <v>0</v>
      </c>
      <c r="AX480" s="389">
        <v>0.89789795885216206</v>
      </c>
      <c r="AY480" s="389">
        <v>0.4641043799799518</v>
      </c>
      <c r="AZ480" s="392">
        <v>0</v>
      </c>
    </row>
    <row r="481" spans="2:52">
      <c r="B481" s="200"/>
      <c r="D481" s="248"/>
      <c r="E481" s="431"/>
      <c r="F481" s="17" t="s">
        <v>8</v>
      </c>
      <c r="G481" s="387">
        <v>0.62235083378254785</v>
      </c>
      <c r="H481" s="387">
        <v>0.96630058128173868</v>
      </c>
      <c r="I481" s="389">
        <v>0</v>
      </c>
      <c r="J481" s="389">
        <v>0.68974650190430231</v>
      </c>
      <c r="K481" s="389">
        <v>0.62380130426800307</v>
      </c>
      <c r="L481" s="392">
        <v>0.32693090710716532</v>
      </c>
      <c r="N481" s="17" t="s">
        <v>8</v>
      </c>
      <c r="O481" s="387">
        <v>0.6035724647671914</v>
      </c>
      <c r="P481" s="387">
        <v>1</v>
      </c>
      <c r="Q481" s="389">
        <v>0</v>
      </c>
      <c r="R481" s="389">
        <v>0.7079696213812644</v>
      </c>
      <c r="S481" s="389">
        <v>0.57897598342291834</v>
      </c>
      <c r="T481" s="392">
        <v>0.11152712193555381</v>
      </c>
      <c r="V481" s="17" t="s">
        <v>8</v>
      </c>
      <c r="W481" s="387">
        <v>0.58737519801922444</v>
      </c>
      <c r="X481" s="387">
        <v>1</v>
      </c>
      <c r="Y481" s="389">
        <v>0</v>
      </c>
      <c r="Z481" s="389">
        <v>0.72368795809661224</v>
      </c>
      <c r="AA481" s="389">
        <v>0.54031193979925196</v>
      </c>
      <c r="AB481" s="392">
        <v>0</v>
      </c>
      <c r="AD481" s="17" t="s">
        <v>8</v>
      </c>
      <c r="AE481" s="387">
        <v>0.573134471165613</v>
      </c>
      <c r="AF481" s="387">
        <v>1</v>
      </c>
      <c r="AG481" s="389">
        <v>0</v>
      </c>
      <c r="AH481" s="389">
        <v>0.73750760700647899</v>
      </c>
      <c r="AI481" s="389">
        <v>0.50631829797879724</v>
      </c>
      <c r="AJ481" s="392">
        <v>0</v>
      </c>
      <c r="AL481" s="17" t="s">
        <v>8</v>
      </c>
      <c r="AM481" s="387">
        <v>0.56042814224531134</v>
      </c>
      <c r="AN481" s="387">
        <v>1</v>
      </c>
      <c r="AO481" s="389">
        <v>0</v>
      </c>
      <c r="AP481" s="389">
        <v>0.74983822793734278</v>
      </c>
      <c r="AQ481" s="389">
        <v>0.47598737466219143</v>
      </c>
      <c r="AR481" s="392">
        <v>0</v>
      </c>
      <c r="AT481" s="17" t="s">
        <v>8</v>
      </c>
      <c r="AU481" s="387">
        <v>0.54895748417360291</v>
      </c>
      <c r="AV481" s="387">
        <v>1</v>
      </c>
      <c r="AW481" s="389">
        <v>0</v>
      </c>
      <c r="AX481" s="389">
        <v>0.76096971504089161</v>
      </c>
      <c r="AY481" s="389">
        <v>0.44860608675864055</v>
      </c>
      <c r="AZ481" s="392">
        <v>0</v>
      </c>
    </row>
    <row r="482" spans="2:52">
      <c r="B482" s="200"/>
      <c r="D482" s="248"/>
      <c r="E482" s="431"/>
      <c r="F482" s="17" t="s">
        <v>7</v>
      </c>
      <c r="G482" s="387">
        <v>0.61012112382154038</v>
      </c>
      <c r="H482" s="387">
        <v>0.74045368196528605</v>
      </c>
      <c r="I482" s="389">
        <v>0</v>
      </c>
      <c r="J482" s="389">
        <v>0.75491030828862327</v>
      </c>
      <c r="K482" s="389">
        <v>0.57236379318668218</v>
      </c>
      <c r="L482" s="392">
        <v>0.37794183625110156</v>
      </c>
      <c r="N482" s="17" t="s">
        <v>7</v>
      </c>
      <c r="O482" s="387">
        <v>0.60298515526982455</v>
      </c>
      <c r="P482" s="387">
        <v>0.9210682892413109</v>
      </c>
      <c r="Q482" s="389">
        <v>0</v>
      </c>
      <c r="R482" s="389">
        <v>0.80705418631115933</v>
      </c>
      <c r="S482" s="389">
        <v>0.54700023944542231</v>
      </c>
      <c r="T482" s="392">
        <v>0.20106020135124503</v>
      </c>
      <c r="V482" s="17" t="s">
        <v>7</v>
      </c>
      <c r="W482" s="387">
        <v>0.59683003146526381</v>
      </c>
      <c r="X482" s="387">
        <v>1</v>
      </c>
      <c r="Y482" s="389">
        <v>0</v>
      </c>
      <c r="Z482" s="389">
        <v>0.85203084540832585</v>
      </c>
      <c r="AA482" s="389">
        <v>0.52512292702879948</v>
      </c>
      <c r="AB482" s="392">
        <v>4.8491092663127233E-2</v>
      </c>
      <c r="AD482" s="17" t="s">
        <v>7</v>
      </c>
      <c r="AE482" s="387">
        <v>0.59141841244244853</v>
      </c>
      <c r="AF482" s="387">
        <v>1</v>
      </c>
      <c r="AG482" s="389">
        <v>0</v>
      </c>
      <c r="AH482" s="389">
        <v>0.89157457380133631</v>
      </c>
      <c r="AI482" s="389">
        <v>0.50588827248714019</v>
      </c>
      <c r="AJ482" s="392">
        <v>0</v>
      </c>
      <c r="AL482" s="17" t="s">
        <v>7</v>
      </c>
      <c r="AM482" s="387">
        <v>0.58658988002257317</v>
      </c>
      <c r="AN482" s="387">
        <v>1</v>
      </c>
      <c r="AO482" s="389">
        <v>0</v>
      </c>
      <c r="AP482" s="389">
        <v>0.92685757760175203</v>
      </c>
      <c r="AQ482" s="389">
        <v>0.48872609742493722</v>
      </c>
      <c r="AR482" s="392">
        <v>0</v>
      </c>
      <c r="AT482" s="17" t="s">
        <v>7</v>
      </c>
      <c r="AU482" s="387">
        <v>0.58223091491754952</v>
      </c>
      <c r="AV482" s="387">
        <v>1</v>
      </c>
      <c r="AW482" s="389">
        <v>0</v>
      </c>
      <c r="AX482" s="389">
        <v>0.95870936381600003</v>
      </c>
      <c r="AY482" s="389">
        <v>0.47323291736166995</v>
      </c>
      <c r="AZ482" s="392">
        <v>0</v>
      </c>
    </row>
    <row r="483" spans="2:52">
      <c r="B483" s="200"/>
      <c r="D483" s="248"/>
      <c r="E483" s="431"/>
      <c r="F483" s="16" t="s">
        <v>6</v>
      </c>
      <c r="G483" s="388">
        <v>0.5458263205565268</v>
      </c>
      <c r="H483" s="388">
        <v>0.13434774490159307</v>
      </c>
      <c r="I483" s="393">
        <v>0</v>
      </c>
      <c r="J483" s="393">
        <v>0.82623245228123476</v>
      </c>
      <c r="K483" s="393">
        <v>0.14816413754007796</v>
      </c>
      <c r="L483" s="394">
        <v>0.35853475789820788</v>
      </c>
      <c r="N483" s="16" t="s">
        <v>6</v>
      </c>
      <c r="O483" s="388">
        <v>0.57180617473156392</v>
      </c>
      <c r="P483" s="388">
        <v>0.14355691472319421</v>
      </c>
      <c r="Q483" s="393">
        <v>0</v>
      </c>
      <c r="R483" s="393">
        <v>0.93777760056960924</v>
      </c>
      <c r="S483" s="393">
        <v>9.1476392740541312E-2</v>
      </c>
      <c r="T483" s="394">
        <v>0.13574872439265739</v>
      </c>
      <c r="V483" s="16" t="s">
        <v>6</v>
      </c>
      <c r="W483" s="388">
        <v>0.59421507658040085</v>
      </c>
      <c r="X483" s="388">
        <v>0.15150027657777382</v>
      </c>
      <c r="Y483" s="393">
        <v>0</v>
      </c>
      <c r="Z483" s="393">
        <v>1</v>
      </c>
      <c r="AA483" s="393">
        <v>4.2580425092450191E-2</v>
      </c>
      <c r="AB483" s="394">
        <v>0</v>
      </c>
      <c r="AD483" s="16" t="s">
        <v>6</v>
      </c>
      <c r="AE483" s="388">
        <v>0.61391710750229889</v>
      </c>
      <c r="AF483" s="388">
        <v>0.15848412442263715</v>
      </c>
      <c r="AG483" s="393">
        <v>0</v>
      </c>
      <c r="AH483" s="393">
        <v>1</v>
      </c>
      <c r="AI483" s="393">
        <v>0</v>
      </c>
      <c r="AJ483" s="394">
        <v>0</v>
      </c>
      <c r="AL483" s="16" t="s">
        <v>6</v>
      </c>
      <c r="AM483" s="388">
        <v>0.631496300465199</v>
      </c>
      <c r="AN483" s="388">
        <v>0.16471548246765633</v>
      </c>
      <c r="AO483" s="393">
        <v>0</v>
      </c>
      <c r="AP483" s="393">
        <v>1</v>
      </c>
      <c r="AQ483" s="393">
        <v>0</v>
      </c>
      <c r="AR483" s="394">
        <v>0</v>
      </c>
      <c r="AT483" s="16" t="s">
        <v>6</v>
      </c>
      <c r="AU483" s="388">
        <v>0.64736594408286341</v>
      </c>
      <c r="AV483" s="388">
        <v>0.1703408505739864</v>
      </c>
      <c r="AW483" s="393">
        <v>0</v>
      </c>
      <c r="AX483" s="393">
        <v>1</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1</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f t="array" ref="G507:G511">_xlfn.IFS(
     $G$497=1,'[2]031_76_高家賃負担世帯割合_2550La'!$AB$275:$AB$279,
     $G$497=2,'[2]031_75_高家賃負担世帯割合_2550Tr'!$AB$274:$AB$278
)</f>
        <v>0.57904444415725909</v>
      </c>
      <c r="H507" s="365">
        <f t="array" ref="H507:H511">_xlfn.IFS(
     $G$497=1,'[2]031_76_高家賃負担世帯割合_2550La'!$AB$280:$AB$284,
     $G$497=2,'[2]031_75_高家賃負担世帯割合_2550Tr'!$AB$279:$AB$283
)</f>
        <v>0.58896617765259018</v>
      </c>
      <c r="I507" s="365">
        <f t="array" ref="I507:I511">_xlfn.IFS(
     $G$497=1,'[2]031_76_高家賃負担世帯割合_2550La'!$AB$285:$AB$289,
     $G$497=2,'[2]031_75_高家賃負担世帯割合_2550Tr'!$AB$284:$AB$288
)</f>
        <v>0.56780066291009823</v>
      </c>
      <c r="J507" s="365">
        <f t="array" ref="J507:J511">_xlfn.IFS(
     $G$497=1,'[2]031_76_高家賃負担世帯割合_2550La'!$AB$290:$AB$294,
     $G$497=2,'[2]031_75_高家賃負担世帯割合_2550Tr'!$AB$289:$AB$293
)</f>
        <v>0.57880320613590408</v>
      </c>
      <c r="K507" s="365">
        <f t="array" ref="K507:K511">_xlfn.IFS(
     $G$497=1,'[2]031_76_高家賃負担世帯割合_2550La'!$AB$295:$AB$299,
     $G$497=2,'[2]031_75_高家賃負担世帯割合_2550Tr'!$AB$294:$AB$298
)</f>
        <v>0.5788190368091255</v>
      </c>
      <c r="L507" s="391">
        <f t="array" ref="L507:L511">_xlfn.IFS(
     $G$497=1,'[2]031_76_高家賃負担世帯割合_2550La'!$AB$300:$AB$304,
     $G$497=2,'[2]031_75_高家賃負担世帯割合_2550Tr'!$AB$299:$AB$303
)</f>
        <v>0.53316252605086334</v>
      </c>
      <c r="N507" s="403" t="s">
        <v>272</v>
      </c>
      <c r="O507" s="376">
        <f t="array" ref="O507:O511">_xlfn.IFS(
     $G$497=1,'[2]031_76_高家賃負担世帯割合_2550La'!$AZ$275:$AZ$279,
     $G$497=2,'[2]031_75_高家賃負担世帯割合_2550Tr'!$AZ$274:$AZ$278
)</f>
        <v>0.53670249632910405</v>
      </c>
      <c r="P507" s="365">
        <f t="array" ref="P507:P511">_xlfn.IFS(
     $G$497=1,'[2]031_76_高家賃負担世帯割合_2550La'!$AZ$280:$AZ$284,
     $G$497=2,'[2]031_75_高家賃負担世帯割合_2550Tr'!$AZ$279:$AZ$283
)</f>
        <v>0.54340433657491394</v>
      </c>
      <c r="Q507" s="365">
        <f t="array" ref="Q507:Q511">_xlfn.IFS(
     $G$497=1,'[2]031_76_高家賃負担世帯割合_2550La'!$AZ$285:$AZ$289,
     $G$497=2,'[2]031_75_高家賃負担世帯割合_2550Tr'!$AZ$284:$AZ$288
)</f>
        <v>0.52943916401054203</v>
      </c>
      <c r="R507" s="365">
        <f t="array" ref="R507:R511">_xlfn.IFS(
     $G$497=1,'[2]031_76_高家賃負担世帯割合_2550La'!$AZ$290:$AZ$294,
     $G$497=2,'[2]031_75_高家賃負担世帯割合_2550Tr'!$AZ$289:$AZ$293
)</f>
        <v>0.53676984220283974</v>
      </c>
      <c r="S507" s="365">
        <f t="array" ref="S507:S511">_xlfn.IFS(
     $G$497=1,'[2]031_76_高家賃負担世帯割合_2550La'!$AZ$295:$AZ$299,
     $G$497=2,'[2]031_75_高家賃負担世帯割合_2550Tr'!$AZ$294:$AZ$298
)</f>
        <v>0.53641709740448751</v>
      </c>
      <c r="T507" s="391">
        <f t="array" ref="T507:T511">_xlfn.IFS(
     $G$497=1,'[2]031_76_高家賃負担世帯割合_2550La'!$AZ$300:$AZ$304,
     $G$497=2,'[2]031_75_高家賃負担世帯割合_2550Tr'!$AZ$299:$AZ$303
)</f>
        <v>0.50473717707587584</v>
      </c>
      <c r="V507" s="403" t="s">
        <v>272</v>
      </c>
      <c r="W507" s="376">
        <f t="array" ref="W507:W511">_xlfn.IFS(
     $G$497=1,'[2]031_76_高家賃負担世帯割合_2550La'!$BX$275:$BX$279,
     $G$497=2,'[2]031_75_高家賃負担世帯割合_2550Tr'!$BX$274:$BX$278
)</f>
        <v>0.50696952944468343</v>
      </c>
      <c r="X507" s="365">
        <f t="array" ref="X507:X511">_xlfn.IFS(
     $G$497=1,'[2]031_76_高家賃負担世帯割合_2550La'!$BX$280:$BX$284,
     $G$497=2,'[2]031_75_高家賃負担世帯割合_2550Tr'!$BX$279:$BX$283
)</f>
        <v>0.5062266418674779</v>
      </c>
      <c r="Y507" s="365">
        <f t="array" ref="Y507:Y511">_xlfn.IFS(
     $G$497=1,'[2]031_76_高家賃負担世帯割合_2550La'!$BX$285:$BX$289,
     $G$497=2,'[2]031_75_高家賃負担世帯割合_2550Tr'!$BX$284:$BX$288
)</f>
        <v>0.50773748330186985</v>
      </c>
      <c r="Z507" s="365">
        <f t="array" ref="Z507:Z511">_xlfn.IFS(
     $G$497=1,'[2]031_76_高家賃負担世帯割合_2550La'!$BX$290:$BX$294,
     $G$497=2,'[2]031_75_高家賃負担世帯割合_2550Tr'!$BX$289:$BX$293
)</f>
        <v>0.50693912572850275</v>
      </c>
      <c r="AA507" s="365">
        <f t="array" ref="AA507:AA511">_xlfn.IFS(
     $G$497=1,'[2]031_76_高家賃負担世帯割合_2550La'!$BX$295:$BX$299,
     $G$497=2,'[2]031_75_高家賃負担世帯割合_2550Tr'!$BX$294:$BX$298
)</f>
        <v>0.50701450451507801</v>
      </c>
      <c r="AB507" s="391">
        <f t="array" ref="AB507:AB511">_xlfn.IFS(
     $G$497=1,'[2]031_76_高家賃負担世帯割合_2550La'!$BX$300:$BX$304,
     $G$497=2,'[2]031_75_高家賃負担世帯割合_2550Tr'!$BX$299:$BX$303
)</f>
        <v>0.51061037248180474</v>
      </c>
      <c r="AD507" s="403" t="s">
        <v>272</v>
      </c>
      <c r="AE507" s="376">
        <f t="array" ref="AE507:AE511">_xlfn.IFS(
     $G$497=1,'[2]031_76_高家賃負担世帯割合_2550La'!$CV$275:$CV$279,
     $G$497=2,'[2]031_75_高家賃負担世帯割合_2550Tr'!$CV$274:$CV$278
)</f>
        <v>0.47216105785690921</v>
      </c>
      <c r="AF507" s="365">
        <f t="array" ref="AF507:AF511">_xlfn.IFS(
     $G$497=1,'[2]031_76_高家賃負担世帯割合_2550La'!$CV$280:$CV$284,
     $G$497=2,'[2]031_75_高家賃負担世帯割合_2550Tr'!$CV$279:$CV$283
)</f>
        <v>0.46446779881535843</v>
      </c>
      <c r="AG507" s="365">
        <f t="array" ref="AG507:AG511">_xlfn.IFS(
     $G$497=1,'[2]031_76_高家賃負担世帯割合_2550La'!$CV$285:$CV$289,
     $G$497=2,'[2]031_75_高家賃負担世帯割合_2550Tr'!$CV$284:$CV$288
)</f>
        <v>0.47972848497335308</v>
      </c>
      <c r="AH507" s="365">
        <f t="array" ref="AH507:AH511">_xlfn.IFS(
     $G$497=1,'[2]031_76_高家賃負担世帯割合_2550La'!$CV$290:$CV$294,
     $G$497=2,'[2]031_75_高家賃負担世帯割合_2550Tr'!$CV$289:$CV$293
)</f>
        <v>0.47163188490551478</v>
      </c>
      <c r="AI507" s="365">
        <f t="array" ref="AI507:AI511">_xlfn.IFS(
     $G$497=1,'[2]031_76_高家賃負担世帯割合_2550La'!$CV$295:$CV$299,
     $G$497=2,'[2]031_75_高家賃負担世帯割合_2550Tr'!$CV$294:$CV$298
)</f>
        <v>0.47275290689375499</v>
      </c>
      <c r="AJ507" s="391">
        <f t="array" ref="AJ507:AJ511">_xlfn.IFS(
     $G$497=1,'[2]031_76_高家賃負担世帯割合_2550La'!$CV$300:$CV$304,
     $G$497=2,'[2]031_75_高家賃負担世帯割合_2550Tr'!$CV$299:$CV$303
)</f>
        <v>0.5107976058625695</v>
      </c>
      <c r="AL507" s="403" t="s">
        <v>272</v>
      </c>
      <c r="AM507" s="376">
        <f t="array" ref="AM507:AM511">_xlfn.IFS(
     $G$497=1,'[2]031_76_高家賃負担世帯割合_2550La'!$DT$275:$DT$279,
     $G$497=2,'[2]031_75_高家賃負担世帯割合_2550Tr'!$DT$274:$DT$278
)</f>
        <v>0.4316209086426267</v>
      </c>
      <c r="AN507" s="365">
        <f t="array" ref="AN507:AN511">_xlfn.IFS(
     $G$497=1,'[2]031_76_高家賃負担世帯割合_2550La'!$DT$280:$DT$284,
     $G$497=2,'[2]031_75_高家賃負担世帯割合_2550Tr'!$DT$279:$DT$283
)</f>
        <v>0.41754999297343504</v>
      </c>
      <c r="AO507" s="365">
        <f t="array" ref="AO507:AO511">_xlfn.IFS(
     $G$497=1,'[2]031_76_高家賃負担世帯割合_2550La'!$DT$285:$DT$289,
     $G$497=2,'[2]031_75_高家賃負担世帯割合_2550Tr'!$DT$284:$DT$288
)</f>
        <v>0.44476054946217741</v>
      </c>
      <c r="AP507" s="365">
        <f t="array" ref="AP507:AP511">_xlfn.IFS(
     $G$497=1,'[2]031_76_高家賃負担世帯割合_2550La'!$DT$290:$DT$294,
     $G$497=2,'[2]031_75_高家賃負担世帯割合_2550Tr'!$DT$289:$DT$293
)</f>
        <v>0.4302986156043323</v>
      </c>
      <c r="AQ507" s="365">
        <f t="array" ref="AQ507:AQ511">_xlfn.IFS(
     $G$497=1,'[2]031_76_高家賃負担世帯割合_2550La'!$DT$295:$DT$299,
     $G$497=2,'[2]031_75_高家賃負担世帯割合_2550Tr'!$DT$294:$DT$298
)</f>
        <v>0.43291556539400222</v>
      </c>
      <c r="AR507" s="391">
        <f t="array" ref="AR507:AR511">_xlfn.IFS(
     $G$497=1,'[2]031_76_高家賃負担世帯割合_2550La'!$DT$300:$DT$304,
     $G$497=2,'[2]031_75_高家賃負担世帯割合_2550Tr'!$DT$299:$DT$303
)</f>
        <v>0.50388942765225009</v>
      </c>
      <c r="AT507" s="403" t="s">
        <v>272</v>
      </c>
      <c r="AU507" s="376">
        <f t="array" ref="AU507:AU511">_xlfn.IFS(
     $G$497=1,'[2]031_76_高家賃負担世帯割合_2550La'!$ER$275:$ER$279,
     $G$497=2,'[2]031_75_高家賃負担世帯割合_2550Tr'!$ER$274:$ER$278
)</f>
        <v>0.38484283041849981</v>
      </c>
      <c r="AV507" s="365">
        <f t="array" ref="AV507:AV511">_xlfn.IFS(
     $G$497=1,'[2]031_76_高家賃負担世帯割合_2550La'!$ER$280:$ER$284,
     $G$497=2,'[2]031_75_高家賃負担世帯割合_2550Tr'!$ER$279:$ER$283
)</f>
        <v>0.3649814463604078</v>
      </c>
      <c r="AW507" s="365">
        <f t="array" ref="AW507:AW511">_xlfn.IFS(
     $G$497=1,'[2]031_76_高家賃負担世帯割合_2550La'!$ER$285:$ER$289,
     $G$497=2,'[2]031_75_高家賃負担世帯割合_2550Tr'!$ER$284:$ER$288
)</f>
        <v>0.40240963838277649</v>
      </c>
      <c r="AX507" s="365">
        <f t="array" ref="AX507:AX511">_xlfn.IFS(
     $G$497=1,'[2]031_76_高家賃負担世帯割合_2550La'!$ER$290:$ER$294,
     $G$497=2,'[2]031_75_高家賃負担世帯割合_2550Tr'!$ER$289:$ER$293
)</f>
        <v>0.3825236411862914</v>
      </c>
      <c r="AY507" s="365">
        <f t="array" ref="AY507:AY511">_xlfn.IFS(
     $G$497=1,'[2]031_76_高家賃負担世帯割合_2550La'!$ER$295:$ER$299,
     $G$497=2,'[2]031_75_高家賃負担世帯割合_2550Tr'!$ER$294:$ER$298
)</f>
        <v>0.38694756636093786</v>
      </c>
      <c r="AZ507" s="391">
        <f t="array" ref="AZ507:AZ511">_xlfn.IFS(
     $G$497=1,'[2]031_76_高家賃負担世帯割合_2550La'!$ER$300:$ER$304,
     $G$497=2,'[2]031_75_高家賃負担世帯割合_2550Tr'!$ER$299:$ER$303
)</f>
        <v>0.48901092175336591</v>
      </c>
    </row>
    <row r="508" spans="2:52">
      <c r="B508" s="200"/>
      <c r="D508" s="100"/>
      <c r="F508" s="408" t="s">
        <v>29</v>
      </c>
      <c r="G508" s="377">
        <v>0.33064131985060985</v>
      </c>
      <c r="H508" s="366">
        <v>0.36125263349842363</v>
      </c>
      <c r="I508" s="366">
        <v>0.35734888329149844</v>
      </c>
      <c r="J508" s="366">
        <v>0.33003431353950224</v>
      </c>
      <c r="K508" s="366">
        <v>0.32461789364722027</v>
      </c>
      <c r="L508" s="392">
        <v>0.31373948652618483</v>
      </c>
      <c r="N508" s="403" t="s">
        <v>29</v>
      </c>
      <c r="O508" s="377">
        <v>0.33833049815953675</v>
      </c>
      <c r="P508" s="366">
        <v>0.36450503043210913</v>
      </c>
      <c r="Q508" s="366">
        <v>0.36114986296266971</v>
      </c>
      <c r="R508" s="366">
        <v>0.33434929170074851</v>
      </c>
      <c r="S508" s="366">
        <v>0.33431576804056906</v>
      </c>
      <c r="T508" s="392">
        <v>0.32224610432396389</v>
      </c>
      <c r="V508" s="403" t="s">
        <v>29</v>
      </c>
      <c r="W508" s="377">
        <v>0.34288548823401299</v>
      </c>
      <c r="X508" s="366">
        <v>0.36146091340081798</v>
      </c>
      <c r="Y508" s="366">
        <v>0.35906198634032155</v>
      </c>
      <c r="Z508" s="366">
        <v>0.33751587303278147</v>
      </c>
      <c r="AA508" s="366">
        <v>0.34086612184978288</v>
      </c>
      <c r="AB508" s="392">
        <v>0.33033250707311823</v>
      </c>
      <c r="AD508" s="403" t="s">
        <v>29</v>
      </c>
      <c r="AE508" s="377">
        <v>0.34773546590586785</v>
      </c>
      <c r="AF508" s="366">
        <v>0.35990593662596515</v>
      </c>
      <c r="AG508" s="366">
        <v>0.35831972446050114</v>
      </c>
      <c r="AH508" s="366">
        <v>0.3424754202683839</v>
      </c>
      <c r="AI508" s="366">
        <v>0.34696501545578778</v>
      </c>
      <c r="AJ508" s="392">
        <v>0.33877288976829201</v>
      </c>
      <c r="AL508" s="403" t="s">
        <v>29</v>
      </c>
      <c r="AM508" s="377">
        <v>0.35174229100342602</v>
      </c>
      <c r="AN508" s="366">
        <v>0.35832506493305949</v>
      </c>
      <c r="AO508" s="366">
        <v>0.35745811830689833</v>
      </c>
      <c r="AP508" s="366">
        <v>0.34790602242969271</v>
      </c>
      <c r="AQ508" s="366">
        <v>0.35162698540393977</v>
      </c>
      <c r="AR508" s="392">
        <v>0.34649756422503769</v>
      </c>
      <c r="AT508" s="403" t="s">
        <v>29</v>
      </c>
      <c r="AU508" s="377">
        <v>0.35504350665465467</v>
      </c>
      <c r="AV508" s="366">
        <v>0.35672086511689932</v>
      </c>
      <c r="AW508" s="366">
        <v>0.35649741985854572</v>
      </c>
      <c r="AX508" s="366">
        <v>0.35379885200321914</v>
      </c>
      <c r="AY508" s="366">
        <v>0.35509118066979029</v>
      </c>
      <c r="AZ508" s="392">
        <v>0.35360604674060891</v>
      </c>
    </row>
    <row r="509" spans="2:52">
      <c r="B509" s="200"/>
      <c r="D509" s="100"/>
      <c r="F509" s="408" t="s">
        <v>28</v>
      </c>
      <c r="G509" s="377">
        <v>0.12341559828392414</v>
      </c>
      <c r="H509" s="366">
        <v>0.13012623805284476</v>
      </c>
      <c r="I509" s="366">
        <v>0.11951770441031677</v>
      </c>
      <c r="J509" s="366">
        <v>0.12404321260840218</v>
      </c>
      <c r="K509" s="366">
        <v>0.12285962839571767</v>
      </c>
      <c r="L509" s="392">
        <v>0.12330275359834163</v>
      </c>
      <c r="N509" s="403" t="s">
        <v>28</v>
      </c>
      <c r="O509" s="377">
        <v>0.1350690489209761</v>
      </c>
      <c r="P509" s="366">
        <v>0.14087337472973385</v>
      </c>
      <c r="Q509" s="366">
        <v>0.13243155571748577</v>
      </c>
      <c r="R509" s="366">
        <v>0.13562400576891531</v>
      </c>
      <c r="S509" s="366">
        <v>0.13460237916161874</v>
      </c>
      <c r="T509" s="392">
        <v>0.13550143149630925</v>
      </c>
      <c r="V509" s="403" t="s">
        <v>28</v>
      </c>
      <c r="W509" s="377">
        <v>0.14396059247643006</v>
      </c>
      <c r="X509" s="366">
        <v>0.1457525245273858</v>
      </c>
      <c r="Y509" s="366">
        <v>0.1433234781830173</v>
      </c>
      <c r="Z509" s="366">
        <v>0.14413945451288745</v>
      </c>
      <c r="AA509" s="366">
        <v>0.14381609620914426</v>
      </c>
      <c r="AB509" s="392">
        <v>0.1442208815471652</v>
      </c>
      <c r="AD509" s="403" t="s">
        <v>28</v>
      </c>
      <c r="AE509" s="377">
        <v>0.15420594273080707</v>
      </c>
      <c r="AF509" s="366">
        <v>0.15150352473616868</v>
      </c>
      <c r="AG509" s="366">
        <v>0.15494926374720633</v>
      </c>
      <c r="AH509" s="366">
        <v>0.1539218170906973</v>
      </c>
      <c r="AI509" s="366">
        <v>0.15442900459090247</v>
      </c>
      <c r="AJ509" s="392">
        <v>0.15365899464523874</v>
      </c>
      <c r="AL509" s="403" t="s">
        <v>28</v>
      </c>
      <c r="AM509" s="377">
        <v>0.1657234347287552</v>
      </c>
      <c r="AN509" s="366">
        <v>0.15797344710270442</v>
      </c>
      <c r="AO509" s="366">
        <v>0.16733203305235422</v>
      </c>
      <c r="AP509" s="366">
        <v>0.16486264910699508</v>
      </c>
      <c r="AQ509" s="366">
        <v>0.16638651872561358</v>
      </c>
      <c r="AR509" s="392">
        <v>0.16378651178121414</v>
      </c>
      <c r="AT509" s="403" t="s">
        <v>28</v>
      </c>
      <c r="AU509" s="377">
        <v>0.17811730727993083</v>
      </c>
      <c r="AV509" s="366">
        <v>0.16481100694319911</v>
      </c>
      <c r="AW509" s="366">
        <v>0.18010901105372337</v>
      </c>
      <c r="AX509" s="366">
        <v>0.17655604922091211</v>
      </c>
      <c r="AY509" s="366">
        <v>0.17930642252381584</v>
      </c>
      <c r="AZ509" s="392">
        <v>0.17425341116351062</v>
      </c>
    </row>
    <row r="510" spans="2:52">
      <c r="B510" s="200"/>
      <c r="D510" s="100"/>
      <c r="F510" s="408" t="s">
        <v>27</v>
      </c>
      <c r="G510" s="377">
        <v>1.1604573176566987E-2</v>
      </c>
      <c r="H510" s="366">
        <v>1.505585130759246E-2</v>
      </c>
      <c r="I510" s="366">
        <v>1.3457359981105792E-2</v>
      </c>
      <c r="J510" s="366">
        <v>1.1693542518665972E-2</v>
      </c>
      <c r="K510" s="366">
        <v>1.1305781305242487E-2</v>
      </c>
      <c r="L510" s="392">
        <v>1.1608220442605729E-2</v>
      </c>
      <c r="N510" s="403" t="s">
        <v>27</v>
      </c>
      <c r="O510" s="377">
        <v>1.5831506661858338E-2</v>
      </c>
      <c r="P510" s="366">
        <v>2.5763438089351016E-2</v>
      </c>
      <c r="Q510" s="366">
        <v>2.1397282091482825E-2</v>
      </c>
      <c r="R510" s="366">
        <v>1.6164194204241009E-2</v>
      </c>
      <c r="S510" s="366">
        <v>1.496158284131952E-2</v>
      </c>
      <c r="T510" s="392">
        <v>1.5824232952614543E-2</v>
      </c>
      <c r="V510" s="403" t="s">
        <v>27</v>
      </c>
      <c r="W510" s="377">
        <v>1.6348029319576667E-2</v>
      </c>
      <c r="X510" s="366">
        <v>2.6417551873951523E-2</v>
      </c>
      <c r="Y510" s="366">
        <v>2.2265695391044539E-2</v>
      </c>
      <c r="Z510" s="366">
        <v>1.6566304360217176E-2</v>
      </c>
      <c r="AA510" s="366">
        <v>1.5382881459488105E-2</v>
      </c>
      <c r="AB510" s="392">
        <v>1.6666757209161758E-2</v>
      </c>
      <c r="AD510" s="403" t="s">
        <v>27</v>
      </c>
      <c r="AE510" s="377">
        <v>1.6931497019854559E-2</v>
      </c>
      <c r="AF510" s="366">
        <v>2.7304390913181053E-2</v>
      </c>
      <c r="AG510" s="366">
        <v>2.3253011291880239E-2</v>
      </c>
      <c r="AH510" s="366">
        <v>1.7062617847665926E-2</v>
      </c>
      <c r="AI510" s="366">
        <v>1.5863937083035348E-2</v>
      </c>
      <c r="AJ510" s="392">
        <v>1.7545066102425025E-2</v>
      </c>
      <c r="AL510" s="403" t="s">
        <v>27</v>
      </c>
      <c r="AM510" s="377">
        <v>1.7574583676813516E-2</v>
      </c>
      <c r="AN510" s="366">
        <v>2.8385028404996945E-2</v>
      </c>
      <c r="AO510" s="366">
        <v>2.43554943066643E-2</v>
      </c>
      <c r="AP510" s="366">
        <v>1.7634457444992205E-2</v>
      </c>
      <c r="AQ510" s="366">
        <v>1.6395290976619563E-2</v>
      </c>
      <c r="AR510" s="392">
        <v>1.8470287797967447E-2</v>
      </c>
      <c r="AT510" s="403" t="s">
        <v>27</v>
      </c>
      <c r="AU510" s="377">
        <v>1.8240406309913353E-2</v>
      </c>
      <c r="AV510" s="366">
        <v>2.9555459401486878E-2</v>
      </c>
      <c r="AW510" s="366">
        <v>2.5507172737179642E-2</v>
      </c>
      <c r="AX510" s="366">
        <v>1.8237901102869644E-2</v>
      </c>
      <c r="AY510" s="366">
        <v>1.6944006147992813E-2</v>
      </c>
      <c r="AZ510" s="392">
        <v>1.9412907796459201E-2</v>
      </c>
    </row>
    <row r="511" spans="2:52">
      <c r="B511" s="200"/>
      <c r="D511" s="100"/>
      <c r="F511" s="409" t="s">
        <v>26</v>
      </c>
      <c r="G511" s="378">
        <v>1.2483691455157273E-2</v>
      </c>
      <c r="H511" s="367">
        <v>1.2692792509752441E-2</v>
      </c>
      <c r="I511" s="367">
        <v>1.6173258861578242E-2</v>
      </c>
      <c r="J511" s="367">
        <v>1.2491196866317963E-2</v>
      </c>
      <c r="K511" s="367">
        <v>1.2441275145264514E-2</v>
      </c>
      <c r="L511" s="394">
        <v>1.1271654710972761E-2</v>
      </c>
      <c r="N511" s="404" t="s">
        <v>26</v>
      </c>
      <c r="O511" s="378">
        <v>1.2316356137423696E-2</v>
      </c>
      <c r="P511" s="367">
        <v>1.2305953801792011E-2</v>
      </c>
      <c r="Q511" s="367">
        <v>1.5620402947011692E-2</v>
      </c>
      <c r="R511" s="367">
        <v>1.2113194648131285E-2</v>
      </c>
      <c r="S511" s="367">
        <v>1.2274066638160046E-2</v>
      </c>
      <c r="T511" s="394">
        <v>1.0945278348338087E-2</v>
      </c>
      <c r="V511" s="404" t="s">
        <v>26</v>
      </c>
      <c r="W511" s="378">
        <v>1.1982927771566995E-2</v>
      </c>
      <c r="X511" s="367">
        <v>1.1818219864257231E-2</v>
      </c>
      <c r="Y511" s="367">
        <v>1.4953267812718501E-2</v>
      </c>
      <c r="Z511" s="367">
        <v>1.1635274297565426E-2</v>
      </c>
      <c r="AA511" s="367">
        <v>1.1941853043635041E-2</v>
      </c>
      <c r="AB511" s="394">
        <v>1.0525354182828107E-2</v>
      </c>
      <c r="AD511" s="404" t="s">
        <v>26</v>
      </c>
      <c r="AE511" s="378">
        <v>1.1697461222129156E-2</v>
      </c>
      <c r="AF511" s="367">
        <v>1.1420792383899744E-2</v>
      </c>
      <c r="AG511" s="367">
        <v>1.4410742470028179E-2</v>
      </c>
      <c r="AH511" s="367">
        <v>1.1245805563684864E-2</v>
      </c>
      <c r="AI511" s="367">
        <v>1.1657659346356652E-2</v>
      </c>
      <c r="AJ511" s="394">
        <v>1.0182964088383097E-2</v>
      </c>
      <c r="AL511" s="404" t="s">
        <v>26</v>
      </c>
      <c r="AM511" s="378">
        <v>1.144942181907741E-2</v>
      </c>
      <c r="AN511" s="367">
        <v>1.1088473750002848E-2</v>
      </c>
      <c r="AO511" s="367">
        <v>1.3957898046344563E-2</v>
      </c>
      <c r="AP511" s="367">
        <v>1.0920113680338437E-2</v>
      </c>
      <c r="AQ511" s="367">
        <v>1.1410854992271074E-2</v>
      </c>
      <c r="AR511" s="394">
        <v>9.8965041647556765E-3</v>
      </c>
      <c r="AT511" s="404" t="s">
        <v>26</v>
      </c>
      <c r="AU511" s="378">
        <v>1.1231169822540982E-2</v>
      </c>
      <c r="AV511" s="367">
        <v>1.0804940537409555E-2</v>
      </c>
      <c r="AW511" s="367">
        <v>1.357214375273838E-2</v>
      </c>
      <c r="AX511" s="367">
        <v>1.064221274714139E-2</v>
      </c>
      <c r="AY511" s="367">
        <v>1.119376532878422E-2</v>
      </c>
      <c r="AZ511" s="394">
        <v>9.6519724449099474E-3</v>
      </c>
    </row>
    <row r="512" spans="2:52">
      <c r="B512" s="200"/>
      <c r="D512" s="100"/>
    </row>
  </sheetData>
  <mergeCells count="86">
    <mergeCell ref="AE197:AE201"/>
    <mergeCell ref="AF197:AJ197"/>
    <mergeCell ref="AV197:AZ197"/>
    <mergeCell ref="AL197:AL201"/>
    <mergeCell ref="AM197:AM201"/>
    <mergeCell ref="AN197:AR197"/>
    <mergeCell ref="AT197:AT201"/>
    <mergeCell ref="AU197:AU201"/>
    <mergeCell ref="X211:AB211"/>
    <mergeCell ref="V197:V201"/>
    <mergeCell ref="W197:W201"/>
    <mergeCell ref="X197:AB197"/>
    <mergeCell ref="AD197:AD201"/>
    <mergeCell ref="P197:T197"/>
    <mergeCell ref="O211:O215"/>
    <mergeCell ref="P211:T211"/>
    <mergeCell ref="V211:V215"/>
    <mergeCell ref="W211:W215"/>
    <mergeCell ref="F197:F201"/>
    <mergeCell ref="G197:G201"/>
    <mergeCell ref="H197:L197"/>
    <mergeCell ref="N197:N201"/>
    <mergeCell ref="O197:O201"/>
    <mergeCell ref="H225:L225"/>
    <mergeCell ref="F211:F215"/>
    <mergeCell ref="G211:G215"/>
    <mergeCell ref="H211:L211"/>
    <mergeCell ref="N211:N215"/>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AT303:AT307"/>
    <mergeCell ref="P303:T303"/>
    <mergeCell ref="V303:V307"/>
    <mergeCell ref="W303:W307"/>
    <mergeCell ref="X303:AB303"/>
    <mergeCell ref="AD303:AD307"/>
    <mergeCell ref="AE303:AE307"/>
    <mergeCell ref="AF303:AJ303"/>
    <mergeCell ref="AL303:AL307"/>
    <mergeCell ref="AM303:AM307"/>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cm="1">
        <f t="array" ref="G29">_xlfn.IFS($G$26=1,'[3]031_02_世帯数増減_510Yr'!F89,
    $G$26=2,'[3]031_02_世帯数増減_510Yr'!E89
)</f>
        <v>22117.161253084527</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1789.6593797293501</v>
      </c>
      <c r="H39" s="109" cm="1">
        <f t="array" ref="H39">_xlfn.IFS($G$35=1,'[3]031_02_世帯数増減_510Yr'!O159,
     $G$35=2,'[3]031_02_世帯数増減_510Yr'!F159)</f>
        <v>3328.9719784061517</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-1170.8416275142165</v>
      </c>
      <c r="H40" s="109" cm="1">
        <f t="array" ref="H40">_xlfn.IFS($G$35=1,'[3]031_02_世帯数増減_510Yr'!O160,
     $G$35=2,'[3]031_02_世帯数増減_510Yr'!F160)</f>
        <v>-2615.6820317618467</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f t="array" ref="G53">_xlfn.IFS(AND($G$46=1,$G$49=1),'[3]032_01_借家入居割合_510Yr'!$E$58,
          AND($G$46=1,$G$49=2),'[3]032_01_借家入居割合_510Yr'!$E$71,
          AND($G$46=2,$G$49=1),'[3]032_01_借家入居割合_510Yr'!$K$58,
          AND($G$46=2,$G$49=2),'[3]032_01_借家入居割合_510Yr'!$K$71)</f>
        <v>0.61601513240857508</v>
      </c>
      <c r="H53" s="494">
        <f t="array" ref="H53">_xlfn.IFS(AND($G$46=1,$G$49=1),'[3]032_01_借家入居割合_510Yr'!$E$58,
          AND($G$46=1,$G$49=2),'[3]032_01_借家入居割合_510Yr'!$E$72,
          AND($G$46=2,$G$49=1),'[3]032_01_借家入居割合_510Yr'!$K$58,
          AND($G$46=2,$G$49=2),'[3]032_01_借家入居割合_510Yr'!$K$72)</f>
        <v>0.61601513240857508</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602" t="s">
        <v>349</v>
      </c>
      <c r="H58" s="603"/>
      <c r="I58" s="603"/>
      <c r="J58" s="603"/>
      <c r="K58" s="603"/>
      <c r="L58" s="603"/>
      <c r="M58" s="603"/>
      <c r="N58" s="604"/>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0.72589279866372591</v>
      </c>
      <c r="H64" s="189">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0.51845398072969595</v>
      </c>
      <c r="J64" s="18" t="s">
        <v>150</v>
      </c>
      <c r="K64" s="189">
        <f t="array" ref="K64:K68">'[3]032_11_単身割合_510Yr'!$K$281:$K$285</f>
        <v>0.72589279866372591</v>
      </c>
      <c r="L64" s="192">
        <f t="array" ref="L64:L68">'[3]032_11_単身割合_510Yr'!$T$281:$T$285</f>
        <v>0.51845398072969595</v>
      </c>
    </row>
    <row r="65" spans="1:15" s="1" customFormat="1">
      <c r="B65" s="200"/>
      <c r="D65" s="100"/>
      <c r="E65" s="431"/>
      <c r="F65" s="238" t="s">
        <v>151</v>
      </c>
      <c r="G65" s="190">
        <v>0.60945214362916977</v>
      </c>
      <c r="H65" s="186">
        <v>0.52399401253761579</v>
      </c>
      <c r="J65" s="17" t="s">
        <v>151</v>
      </c>
      <c r="K65" s="186">
        <v>0.60945214362916977</v>
      </c>
      <c r="L65" s="193">
        <v>0.52399401253761579</v>
      </c>
    </row>
    <row r="66" spans="1:15" s="1" customFormat="1">
      <c r="B66" s="200"/>
      <c r="D66" s="100"/>
      <c r="E66" s="5"/>
      <c r="F66" s="238" t="s">
        <v>152</v>
      </c>
      <c r="G66" s="190">
        <v>0.29633911570959631</v>
      </c>
      <c r="H66" s="186">
        <v>0.25478607949076737</v>
      </c>
      <c r="J66" s="17" t="s">
        <v>152</v>
      </c>
      <c r="K66" s="186">
        <v>0.29633911570959631</v>
      </c>
      <c r="L66" s="193">
        <v>0.25478607949076737</v>
      </c>
    </row>
    <row r="67" spans="1:15" s="1" customFormat="1">
      <c r="B67" s="200"/>
      <c r="D67" s="100"/>
      <c r="E67" s="5"/>
      <c r="F67" s="238" t="s">
        <v>153</v>
      </c>
      <c r="G67" s="190">
        <v>0.17151753957881924</v>
      </c>
      <c r="H67" s="186">
        <v>0.14746713868180295</v>
      </c>
      <c r="J67" s="17" t="s">
        <v>153</v>
      </c>
      <c r="K67" s="186">
        <v>0.17151753957881924</v>
      </c>
      <c r="L67" s="193">
        <v>0.14746713868180295</v>
      </c>
    </row>
    <row r="68" spans="1:15" s="1" customFormat="1">
      <c r="B68" s="200"/>
      <c r="D68" s="100"/>
      <c r="E68" s="5"/>
      <c r="F68" s="239" t="s">
        <v>154</v>
      </c>
      <c r="G68" s="191">
        <v>5.6430754039737921E-2</v>
      </c>
      <c r="H68" s="187">
        <v>4.8517964123853313E-2</v>
      </c>
      <c r="J68" s="16" t="s">
        <v>154</v>
      </c>
      <c r="K68" s="187">
        <v>5.6430754039737921E-2</v>
      </c>
      <c r="L68" s="194">
        <v>4.8517964123853313E-2</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602" t="s">
        <v>349</v>
      </c>
      <c r="H73" s="603"/>
      <c r="I73" s="603"/>
      <c r="J73" s="603"/>
      <c r="K73" s="603"/>
      <c r="L73" s="603"/>
      <c r="M73" s="603"/>
      <c r="N73" s="604"/>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0.72589279866372591</v>
      </c>
      <c r="H79" s="189">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0.51845398072969595</v>
      </c>
      <c r="J79" s="18" t="s">
        <v>150</v>
      </c>
      <c r="K79" s="189">
        <f t="array" ref="K79:K83">'[3]032_11_単身割合_510Yr'!$K$281:$K$285</f>
        <v>0.72589279866372591</v>
      </c>
      <c r="L79" s="192">
        <f t="array" ref="L79:L83">'[3]032_11_単身割合_510Yr'!$T$281:$T$285</f>
        <v>0.51845398072969595</v>
      </c>
    </row>
    <row r="80" spans="1:15" s="1" customFormat="1">
      <c r="B80" s="200"/>
      <c r="D80" s="100"/>
      <c r="E80" s="431"/>
      <c r="F80" s="238" t="s">
        <v>151</v>
      </c>
      <c r="G80" s="190">
        <v>0.60945214362916977</v>
      </c>
      <c r="H80" s="186">
        <v>0.52399401253761579</v>
      </c>
      <c r="J80" s="17" t="s">
        <v>151</v>
      </c>
      <c r="K80" s="186">
        <v>0.60945214362916977</v>
      </c>
      <c r="L80" s="193">
        <v>0.52399401253761579</v>
      </c>
    </row>
    <row r="81" spans="2:15" s="1" customFormat="1">
      <c r="B81" s="200"/>
      <c r="D81" s="100"/>
      <c r="E81" s="5"/>
      <c r="F81" s="238" t="s">
        <v>152</v>
      </c>
      <c r="G81" s="190">
        <v>0.29633911570959631</v>
      </c>
      <c r="H81" s="186">
        <v>0.25478607949076737</v>
      </c>
      <c r="J81" s="17" t="s">
        <v>152</v>
      </c>
      <c r="K81" s="186">
        <v>0.29633911570959631</v>
      </c>
      <c r="L81" s="193">
        <v>0.25478607949076737</v>
      </c>
    </row>
    <row r="82" spans="2:15" s="1" customFormat="1">
      <c r="B82" s="200"/>
      <c r="D82" s="100"/>
      <c r="E82" s="5"/>
      <c r="F82" s="238" t="s">
        <v>153</v>
      </c>
      <c r="G82" s="190">
        <v>0.17151753957881924</v>
      </c>
      <c r="H82" s="186">
        <v>0.14746713868180295</v>
      </c>
      <c r="J82" s="17" t="s">
        <v>153</v>
      </c>
      <c r="K82" s="186">
        <v>0.17151753957881924</v>
      </c>
      <c r="L82" s="193">
        <v>0.14746713868180295</v>
      </c>
    </row>
    <row r="83" spans="2:15" s="1" customFormat="1">
      <c r="B83" s="200"/>
      <c r="D83" s="100"/>
      <c r="E83" s="5"/>
      <c r="F83" s="239" t="s">
        <v>154</v>
      </c>
      <c r="G83" s="191">
        <v>5.6430754039737921E-2</v>
      </c>
      <c r="H83" s="187">
        <v>4.8517964123853313E-2</v>
      </c>
      <c r="J83" s="16" t="s">
        <v>154</v>
      </c>
      <c r="K83" s="187">
        <v>5.6430754039737921E-2</v>
      </c>
      <c r="L83" s="194">
        <v>4.8517964123853313E-2</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602" t="s">
        <v>357</v>
      </c>
      <c r="H88" s="603"/>
      <c r="I88" s="603"/>
      <c r="J88" s="603"/>
      <c r="K88" s="603"/>
      <c r="L88" s="603"/>
      <c r="M88" s="603"/>
      <c r="N88" s="604"/>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0</v>
      </c>
      <c r="H94" s="192">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0</v>
      </c>
      <c r="J94" s="123" t="s">
        <v>171</v>
      </c>
      <c r="K94" s="188">
        <f t="array" ref="K94:K98">'[3]032_12_夫婦のみ割合_510Yr'!$K$270:$K$274</f>
        <v>0</v>
      </c>
      <c r="L94" s="192">
        <f t="array" ref="L94:L98">'[3]032_12_夫婦のみ割合_510Yr'!$V$270:$V$274</f>
        <v>0</v>
      </c>
    </row>
    <row r="95" spans="2:15" s="1" customFormat="1">
      <c r="B95" s="200"/>
      <c r="D95" s="100"/>
      <c r="E95" s="431"/>
      <c r="F95" s="124" t="s">
        <v>172</v>
      </c>
      <c r="G95" s="190">
        <v>0.70830953303142752</v>
      </c>
      <c r="H95" s="193">
        <v>0.64315223686920198</v>
      </c>
      <c r="J95" s="124" t="s">
        <v>172</v>
      </c>
      <c r="K95" s="190">
        <v>0.70830953303142752</v>
      </c>
      <c r="L95" s="193">
        <v>0.64315223686920198</v>
      </c>
    </row>
    <row r="96" spans="2:15" s="1" customFormat="1">
      <c r="B96" s="200"/>
      <c r="D96" s="100"/>
      <c r="E96" s="5"/>
      <c r="F96" s="124" t="s">
        <v>168</v>
      </c>
      <c r="G96" s="190">
        <v>0.29228268869686552</v>
      </c>
      <c r="H96" s="193">
        <v>0.38516072348714508</v>
      </c>
      <c r="J96" s="124" t="s">
        <v>168</v>
      </c>
      <c r="K96" s="190">
        <v>0.29228268869686552</v>
      </c>
      <c r="L96" s="193">
        <v>0.38516072348714508</v>
      </c>
    </row>
    <row r="97" spans="2:626" s="1" customFormat="1">
      <c r="B97" s="200"/>
      <c r="D97" s="100"/>
      <c r="E97" s="5"/>
      <c r="F97" s="124" t="s">
        <v>169</v>
      </c>
      <c r="G97" s="190">
        <v>0.19876888677482282</v>
      </c>
      <c r="H97" s="193">
        <v>0.29217927466994847</v>
      </c>
      <c r="J97" s="124" t="s">
        <v>169</v>
      </c>
      <c r="K97" s="190">
        <v>0.19876888677482282</v>
      </c>
      <c r="L97" s="193">
        <v>0.29217927466994847</v>
      </c>
    </row>
    <row r="98" spans="2:626" s="1" customFormat="1">
      <c r="B98" s="200"/>
      <c r="D98" s="100"/>
      <c r="E98" s="5"/>
      <c r="F98" s="125" t="s">
        <v>170</v>
      </c>
      <c r="G98" s="191">
        <v>0.25308946573783064</v>
      </c>
      <c r="H98" s="194">
        <v>0.37202752264571581</v>
      </c>
      <c r="J98" s="125" t="s">
        <v>170</v>
      </c>
      <c r="K98" s="191">
        <v>0.25308946573783064</v>
      </c>
      <c r="L98" s="194">
        <v>0.37202752264571581</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22" t="s">
        <v>327</v>
      </c>
      <c r="G24" s="622" t="s">
        <v>328</v>
      </c>
      <c r="H24" s="30" t="s">
        <v>329</v>
      </c>
      <c r="I24" s="443"/>
      <c r="J24" s="443"/>
      <c r="K24" s="443"/>
      <c r="L24" s="443"/>
      <c r="M24" s="443"/>
      <c r="N24" s="443"/>
      <c r="O24" s="443"/>
      <c r="P24" s="443"/>
      <c r="Q24" s="444"/>
      <c r="R24" s="11"/>
      <c r="S24" s="622" t="s">
        <v>327</v>
      </c>
      <c r="T24" s="622" t="s">
        <v>328</v>
      </c>
      <c r="U24" s="30" t="s">
        <v>329</v>
      </c>
      <c r="V24" s="443"/>
      <c r="W24" s="443"/>
      <c r="X24" s="443"/>
      <c r="Y24" s="443"/>
      <c r="Z24" s="443"/>
      <c r="AA24" s="443"/>
      <c r="AB24" s="443"/>
      <c r="AC24" s="443"/>
      <c r="AD24" s="444"/>
      <c r="AE24" s="11"/>
      <c r="AF24" s="622" t="s">
        <v>327</v>
      </c>
      <c r="AG24" s="622" t="s">
        <v>328</v>
      </c>
      <c r="AH24" s="30" t="s">
        <v>329</v>
      </c>
      <c r="AI24" s="443"/>
      <c r="AJ24" s="443"/>
      <c r="AK24" s="443"/>
      <c r="AL24" s="443"/>
      <c r="AM24" s="443"/>
      <c r="AN24" s="443"/>
      <c r="AO24" s="443"/>
      <c r="AP24" s="443"/>
      <c r="AQ24" s="444"/>
      <c r="AR24" s="11"/>
      <c r="AS24" s="622" t="s">
        <v>327</v>
      </c>
      <c r="AT24" s="622" t="s">
        <v>328</v>
      </c>
      <c r="AU24" s="30" t="s">
        <v>329</v>
      </c>
      <c r="AV24" s="443"/>
      <c r="AW24" s="443"/>
      <c r="AX24" s="443"/>
      <c r="AY24" s="443"/>
      <c r="AZ24" s="443"/>
      <c r="BA24" s="443"/>
      <c r="BB24" s="443"/>
      <c r="BC24" s="443"/>
      <c r="BD24" s="444"/>
      <c r="BE24" s="11"/>
      <c r="BF24" s="622" t="s">
        <v>327</v>
      </c>
      <c r="BG24" s="622" t="s">
        <v>328</v>
      </c>
      <c r="BH24" s="30" t="s">
        <v>329</v>
      </c>
      <c r="BI24" s="443"/>
      <c r="BJ24" s="443"/>
      <c r="BK24" s="443"/>
      <c r="BL24" s="443"/>
      <c r="BM24" s="443"/>
      <c r="BN24" s="443"/>
      <c r="BO24" s="443"/>
      <c r="BP24" s="443"/>
      <c r="BQ24" s="444"/>
      <c r="BR24" s="11"/>
      <c r="BS24" s="622" t="s">
        <v>327</v>
      </c>
      <c r="BT24" s="622" t="s">
        <v>328</v>
      </c>
      <c r="BU24" s="30" t="s">
        <v>329</v>
      </c>
      <c r="BV24" s="443"/>
      <c r="BW24" s="443"/>
      <c r="BX24" s="443"/>
      <c r="BY24" s="443"/>
      <c r="BZ24" s="443"/>
      <c r="CA24" s="443"/>
      <c r="CB24" s="443"/>
      <c r="CC24" s="443"/>
      <c r="CD24" s="444"/>
    </row>
    <row r="25" spans="1:82" ht="37.5">
      <c r="B25" s="200"/>
      <c r="D25" s="100"/>
      <c r="E25" s="431"/>
      <c r="F25" s="623"/>
      <c r="G25" s="623"/>
      <c r="H25" s="445" t="s">
        <v>330</v>
      </c>
      <c r="I25" s="446" t="s">
        <v>331</v>
      </c>
      <c r="J25" s="447" t="s">
        <v>260</v>
      </c>
      <c r="K25" s="447" t="s">
        <v>261</v>
      </c>
      <c r="L25" s="447" t="s">
        <v>262</v>
      </c>
      <c r="M25" s="447" t="s">
        <v>263</v>
      </c>
      <c r="N25" s="447" t="s">
        <v>264</v>
      </c>
      <c r="O25" s="447" t="s">
        <v>265</v>
      </c>
      <c r="P25" s="447" t="s">
        <v>266</v>
      </c>
      <c r="Q25" s="448" t="s">
        <v>332</v>
      </c>
      <c r="R25" s="11"/>
      <c r="S25" s="623"/>
      <c r="T25" s="623"/>
      <c r="U25" s="445" t="s">
        <v>330</v>
      </c>
      <c r="V25" s="446" t="s">
        <v>331</v>
      </c>
      <c r="W25" s="447" t="s">
        <v>260</v>
      </c>
      <c r="X25" s="447" t="s">
        <v>261</v>
      </c>
      <c r="Y25" s="447" t="s">
        <v>262</v>
      </c>
      <c r="Z25" s="447" t="s">
        <v>263</v>
      </c>
      <c r="AA25" s="447" t="s">
        <v>264</v>
      </c>
      <c r="AB25" s="447" t="s">
        <v>265</v>
      </c>
      <c r="AC25" s="447" t="s">
        <v>266</v>
      </c>
      <c r="AD25" s="448" t="s">
        <v>332</v>
      </c>
      <c r="AE25" s="11"/>
      <c r="AF25" s="623"/>
      <c r="AG25" s="623"/>
      <c r="AH25" s="445" t="s">
        <v>330</v>
      </c>
      <c r="AI25" s="446" t="s">
        <v>331</v>
      </c>
      <c r="AJ25" s="447" t="s">
        <v>260</v>
      </c>
      <c r="AK25" s="447" t="s">
        <v>261</v>
      </c>
      <c r="AL25" s="447" t="s">
        <v>262</v>
      </c>
      <c r="AM25" s="447" t="s">
        <v>263</v>
      </c>
      <c r="AN25" s="447" t="s">
        <v>264</v>
      </c>
      <c r="AO25" s="447" t="s">
        <v>265</v>
      </c>
      <c r="AP25" s="447" t="s">
        <v>266</v>
      </c>
      <c r="AQ25" s="448" t="s">
        <v>332</v>
      </c>
      <c r="AR25" s="11"/>
      <c r="AS25" s="623"/>
      <c r="AT25" s="623"/>
      <c r="AU25" s="445" t="s">
        <v>330</v>
      </c>
      <c r="AV25" s="446" t="s">
        <v>331</v>
      </c>
      <c r="AW25" s="447" t="s">
        <v>260</v>
      </c>
      <c r="AX25" s="447" t="s">
        <v>261</v>
      </c>
      <c r="AY25" s="447" t="s">
        <v>262</v>
      </c>
      <c r="AZ25" s="447" t="s">
        <v>263</v>
      </c>
      <c r="BA25" s="447" t="s">
        <v>264</v>
      </c>
      <c r="BB25" s="447" t="s">
        <v>265</v>
      </c>
      <c r="BC25" s="447" t="s">
        <v>266</v>
      </c>
      <c r="BD25" s="448" t="s">
        <v>332</v>
      </c>
      <c r="BE25" s="11"/>
      <c r="BF25" s="623"/>
      <c r="BG25" s="623"/>
      <c r="BH25" s="445" t="s">
        <v>330</v>
      </c>
      <c r="BI25" s="446" t="s">
        <v>331</v>
      </c>
      <c r="BJ25" s="447" t="s">
        <v>260</v>
      </c>
      <c r="BK25" s="447" t="s">
        <v>261</v>
      </c>
      <c r="BL25" s="447" t="s">
        <v>262</v>
      </c>
      <c r="BM25" s="447" t="s">
        <v>263</v>
      </c>
      <c r="BN25" s="447" t="s">
        <v>264</v>
      </c>
      <c r="BO25" s="447" t="s">
        <v>265</v>
      </c>
      <c r="BP25" s="447" t="s">
        <v>266</v>
      </c>
      <c r="BQ25" s="448" t="s">
        <v>332</v>
      </c>
      <c r="BR25" s="11"/>
      <c r="BS25" s="623"/>
      <c r="BT25" s="623"/>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f t="array" ref="H26:Q33">'[4]033_01_年収階級他別、世帯数2550'!$F$94:$O$101</f>
        <v>6058.0737240754315</v>
      </c>
      <c r="I26" s="453">
        <v>1473.129918128639</v>
      </c>
      <c r="J26" s="454">
        <v>1001.9186328783987</v>
      </c>
      <c r="K26" s="454">
        <v>948.09326127983695</v>
      </c>
      <c r="L26" s="454">
        <v>789.77060584463709</v>
      </c>
      <c r="M26" s="454">
        <v>1025.0551260681775</v>
      </c>
      <c r="N26" s="454">
        <v>597.65497004952601</v>
      </c>
      <c r="O26" s="454">
        <v>145.00220847251873</v>
      </c>
      <c r="P26" s="454">
        <v>13.594725054892939</v>
      </c>
      <c r="Q26" s="455">
        <v>7.1976014473298093</v>
      </c>
      <c r="S26" s="352" t="s">
        <v>333</v>
      </c>
      <c r="T26" s="353" t="s">
        <v>334</v>
      </c>
      <c r="U26" s="452">
        <f t="array" ref="U26:AD33">'[4]033_01_年収階級他別、世帯数2550'!$S$94:$AB$101</f>
        <v>6239.835498372564</v>
      </c>
      <c r="V26" s="453">
        <v>1441.4738067519206</v>
      </c>
      <c r="W26" s="454">
        <v>1002.8686173505979</v>
      </c>
      <c r="X26" s="454">
        <v>938.0480647350671</v>
      </c>
      <c r="Y26" s="454">
        <v>814.41976068445479</v>
      </c>
      <c r="Z26" s="454">
        <v>1120.3031408220365</v>
      </c>
      <c r="AA26" s="454">
        <v>662.52861314253289</v>
      </c>
      <c r="AB26" s="454">
        <v>149.05923639244131</v>
      </c>
      <c r="AC26" s="454">
        <v>13.975092910613046</v>
      </c>
      <c r="AD26" s="455">
        <v>7.3989836906480315</v>
      </c>
      <c r="AF26" s="352" t="s">
        <v>333</v>
      </c>
      <c r="AG26" s="353" t="s">
        <v>334</v>
      </c>
      <c r="AH26" s="452">
        <f t="array" ref="AH26:AQ33">'[4]033_01_年収階級他別、世帯数2550'!$AF$94:$AO$101</f>
        <v>6276.2286086442409</v>
      </c>
      <c r="AI26" s="453">
        <v>1384.3114388016461</v>
      </c>
      <c r="AJ26" s="454">
        <v>983.5540648376334</v>
      </c>
      <c r="AK26" s="454">
        <v>910.24707828189787</v>
      </c>
      <c r="AL26" s="454">
        <v>819.99397147751597</v>
      </c>
      <c r="AM26" s="454">
        <v>1182.5855963624092</v>
      </c>
      <c r="AN26" s="454">
        <v>706.96990911521959</v>
      </c>
      <c r="AO26" s="454">
        <v>149.67489701702911</v>
      </c>
      <c r="AP26" s="454">
        <v>14.032814355041813</v>
      </c>
      <c r="AQ26" s="455">
        <v>7.4295437755548557</v>
      </c>
      <c r="AS26" s="352" t="s">
        <v>333</v>
      </c>
      <c r="AT26" s="353" t="s">
        <v>334</v>
      </c>
      <c r="AU26" s="452">
        <f t="array" ref="AU26:BD33">'[4]033_01_年収階級他別、世帯数2550'!$AS$94:$BB$101</f>
        <v>6195.7891546243563</v>
      </c>
      <c r="AV26" s="453">
        <v>1309.8397894062571</v>
      </c>
      <c r="AW26" s="454">
        <v>949.17718521615302</v>
      </c>
      <c r="AX26" s="454">
        <v>869.79452506028736</v>
      </c>
      <c r="AY26" s="454">
        <v>810.19758137876806</v>
      </c>
      <c r="AZ26" s="454">
        <v>1215.6614424763395</v>
      </c>
      <c r="BA26" s="454">
        <v>733.0156214138301</v>
      </c>
      <c r="BB26" s="454">
        <v>147.53707957251174</v>
      </c>
      <c r="BC26" s="454">
        <v>13.832382646573897</v>
      </c>
      <c r="BD26" s="455">
        <v>7.3234270612311461</v>
      </c>
      <c r="BF26" s="352" t="s">
        <v>333</v>
      </c>
      <c r="BG26" s="353" t="s">
        <v>334</v>
      </c>
      <c r="BH26" s="452">
        <f t="array" ref="BH26:BQ33">'[4]033_01_年収階級他別、世帯数2550'!$BF$94:$BO$101</f>
        <v>6056.3985681725553</v>
      </c>
      <c r="BI26" s="453">
        <v>1231.0320332427525</v>
      </c>
      <c r="BJ26" s="454">
        <v>908.88792333420383</v>
      </c>
      <c r="BK26" s="454">
        <v>825.18983746172421</v>
      </c>
      <c r="BL26" s="454">
        <v>792.59024587414763</v>
      </c>
      <c r="BM26" s="454">
        <v>1230.2612134066762</v>
      </c>
      <c r="BN26" s="454">
        <v>747.05780374038522</v>
      </c>
      <c r="BO26" s="454">
        <v>144.02693429637074</v>
      </c>
      <c r="BP26" s="454">
        <v>13.503287935296365</v>
      </c>
      <c r="BQ26" s="455">
        <v>7.1491909100301898</v>
      </c>
      <c r="BS26" s="352" t="s">
        <v>333</v>
      </c>
      <c r="BT26" s="353" t="s">
        <v>334</v>
      </c>
      <c r="BU26" s="452">
        <f t="array" ref="BU26:CD33">'[4]033_01_年収階級他別、世帯数2550'!$BS$94:$CB$101</f>
        <v>5925.0371854842888</v>
      </c>
      <c r="BV26" s="453">
        <v>1160.8657715240722</v>
      </c>
      <c r="BW26" s="454">
        <v>872.49363530772803</v>
      </c>
      <c r="BX26" s="454">
        <v>785.23595684843872</v>
      </c>
      <c r="BY26" s="454">
        <v>775.9455699074208</v>
      </c>
      <c r="BZ26" s="454">
        <v>1240.5324177298965</v>
      </c>
      <c r="CA26" s="454">
        <v>757.75264169665354</v>
      </c>
      <c r="CB26" s="454">
        <v>140.73485303484989</v>
      </c>
      <c r="CC26" s="454">
        <v>13.194637880375144</v>
      </c>
      <c r="CD26" s="455">
        <v>6.9857789930514169</v>
      </c>
    </row>
    <row r="27" spans="1:82">
      <c r="B27" s="200"/>
      <c r="D27" s="100"/>
      <c r="E27" s="431"/>
      <c r="F27" s="353"/>
      <c r="G27" s="449" t="s">
        <v>335</v>
      </c>
      <c r="H27" s="456">
        <v>3774.7038577078624</v>
      </c>
      <c r="I27" s="457">
        <v>1168.4148301108207</v>
      </c>
      <c r="J27" s="458">
        <v>702.45691115899115</v>
      </c>
      <c r="K27" s="458">
        <v>608.21590562747053</v>
      </c>
      <c r="L27" s="458">
        <v>464.41502609633386</v>
      </c>
      <c r="M27" s="458">
        <v>485.26830140918099</v>
      </c>
      <c r="N27" s="458">
        <v>189.7110883361002</v>
      </c>
      <c r="O27" s="458">
        <v>57.592230479121682</v>
      </c>
      <c r="P27" s="458">
        <v>5.26485342283799</v>
      </c>
      <c r="Q27" s="459">
        <v>2.9668869639498014</v>
      </c>
      <c r="S27" s="353"/>
      <c r="T27" s="449" t="s">
        <v>335</v>
      </c>
      <c r="U27" s="456">
        <v>4112.782141465008</v>
      </c>
      <c r="V27" s="457">
        <v>1189.7874074574302</v>
      </c>
      <c r="W27" s="458">
        <v>767.20967070183951</v>
      </c>
      <c r="X27" s="458">
        <v>662.02119932225207</v>
      </c>
      <c r="Y27" s="458">
        <v>524.18109540259411</v>
      </c>
      <c r="Z27" s="458">
        <v>563.68237812859627</v>
      </c>
      <c r="AA27" s="458">
        <v>195.01902943717889</v>
      </c>
      <c r="AB27" s="458">
        <v>59.20360791596049</v>
      </c>
      <c r="AC27" s="458">
        <v>5.4121591608385389</v>
      </c>
      <c r="AD27" s="459">
        <v>3.0498977220258068</v>
      </c>
      <c r="AF27" s="353"/>
      <c r="AG27" s="449" t="s">
        <v>335</v>
      </c>
      <c r="AH27" s="456">
        <v>4331.1103538376528</v>
      </c>
      <c r="AI27" s="457">
        <v>1184.8984316641793</v>
      </c>
      <c r="AJ27" s="458">
        <v>809.43896681669446</v>
      </c>
      <c r="AK27" s="458">
        <v>696.6180485797538</v>
      </c>
      <c r="AL27" s="458">
        <v>566.85604826390545</v>
      </c>
      <c r="AM27" s="458">
        <v>622.16640462763814</v>
      </c>
      <c r="AN27" s="458">
        <v>195.82451818363734</v>
      </c>
      <c r="AO27" s="458">
        <v>59.44813707838977</v>
      </c>
      <c r="AP27" s="458">
        <v>5.4345130475883536</v>
      </c>
      <c r="AQ27" s="459">
        <v>3.0624947403784821</v>
      </c>
      <c r="AS27" s="353"/>
      <c r="AT27" s="449" t="s">
        <v>335</v>
      </c>
      <c r="AU27" s="456">
        <v>4443.74065630103</v>
      </c>
      <c r="AV27" s="457">
        <v>1159.4785500048874</v>
      </c>
      <c r="AW27" s="458">
        <v>831.72937308500912</v>
      </c>
      <c r="AX27" s="458">
        <v>714.2817655139695</v>
      </c>
      <c r="AY27" s="458">
        <v>593.86743775137461</v>
      </c>
      <c r="AZ27" s="458">
        <v>661.94729534456053</v>
      </c>
      <c r="BA27" s="458">
        <v>193.02754234212691</v>
      </c>
      <c r="BB27" s="458">
        <v>58.59903501102184</v>
      </c>
      <c r="BC27" s="458">
        <v>5.3568915023116599</v>
      </c>
      <c r="BD27" s="459">
        <v>3.01875290517295</v>
      </c>
      <c r="BF27" s="353"/>
      <c r="BG27" s="449" t="s">
        <v>335</v>
      </c>
      <c r="BH27" s="456">
        <v>4490.0036190693763</v>
      </c>
      <c r="BI27" s="457">
        <v>1124.492552637478</v>
      </c>
      <c r="BJ27" s="458">
        <v>841.42683984566406</v>
      </c>
      <c r="BK27" s="458">
        <v>721.33994495249306</v>
      </c>
      <c r="BL27" s="458">
        <v>610.31816484633282</v>
      </c>
      <c r="BM27" s="458">
        <v>688.58895483939602</v>
      </c>
      <c r="BN27" s="458">
        <v>188.435105526375</v>
      </c>
      <c r="BO27" s="458">
        <v>57.204869378040975</v>
      </c>
      <c r="BP27" s="458">
        <v>5.2294424064225309</v>
      </c>
      <c r="BQ27" s="459">
        <v>2.946931900713377</v>
      </c>
      <c r="BS27" s="353"/>
      <c r="BT27" s="449" t="s">
        <v>335</v>
      </c>
      <c r="BU27" s="456">
        <v>4521.4438835660767</v>
      </c>
      <c r="BV27" s="457">
        <v>1092.261795121226</v>
      </c>
      <c r="BW27" s="458">
        <v>848.20380379783819</v>
      </c>
      <c r="BX27" s="458">
        <v>726.06875148146673</v>
      </c>
      <c r="BY27" s="458">
        <v>623.34283256156243</v>
      </c>
      <c r="BZ27" s="458">
        <v>710.24294152649429</v>
      </c>
      <c r="CA27" s="458">
        <v>184.12796892760815</v>
      </c>
      <c r="CB27" s="458">
        <v>55.897314791343483</v>
      </c>
      <c r="CC27" s="458">
        <v>5.1099109490705299</v>
      </c>
      <c r="CD27" s="459">
        <v>2.879572699209072</v>
      </c>
    </row>
    <row r="28" spans="1:82">
      <c r="B28" s="200"/>
      <c r="D28" s="100"/>
      <c r="E28" s="431"/>
      <c r="F28" s="353"/>
      <c r="G28" s="449">
        <v>2</v>
      </c>
      <c r="H28" s="456">
        <v>1337.2811920193237</v>
      </c>
      <c r="I28" s="457">
        <v>224.98173281381804</v>
      </c>
      <c r="J28" s="458">
        <v>212.48969458268454</v>
      </c>
      <c r="K28" s="458">
        <v>222.33541712840173</v>
      </c>
      <c r="L28" s="458">
        <v>168.19424329272479</v>
      </c>
      <c r="M28" s="458">
        <v>281.96734770905169</v>
      </c>
      <c r="N28" s="458">
        <v>142.40901061996357</v>
      </c>
      <c r="O28" s="458">
        <v>41.666891781908724</v>
      </c>
      <c r="P28" s="458">
        <v>2.7565985204822918</v>
      </c>
      <c r="Q28" s="459">
        <v>2.0989885157638581</v>
      </c>
      <c r="S28" s="353"/>
      <c r="T28" s="449">
        <v>2</v>
      </c>
      <c r="U28" s="456">
        <v>1373.9712651007251</v>
      </c>
      <c r="V28" s="457">
        <v>204.10460077949145</v>
      </c>
      <c r="W28" s="458">
        <v>201.92196773650849</v>
      </c>
      <c r="X28" s="458">
        <v>228.55615682871132</v>
      </c>
      <c r="Y28" s="458">
        <v>172.90016293489469</v>
      </c>
      <c r="Z28" s="458">
        <v>311.46398670230303</v>
      </c>
      <c r="AA28" s="458">
        <v>146.39348325813887</v>
      </c>
      <c r="AB28" s="458">
        <v>42.832692945051939</v>
      </c>
      <c r="AC28" s="458">
        <v>2.8337256020586636</v>
      </c>
      <c r="AD28" s="459">
        <v>2.1577162765459623</v>
      </c>
      <c r="AF28" s="353"/>
      <c r="AG28" s="449">
        <v>2</v>
      </c>
      <c r="AH28" s="456">
        <v>1379.0175489657588</v>
      </c>
      <c r="AI28" s="457">
        <v>181.41370185475284</v>
      </c>
      <c r="AJ28" s="458">
        <v>188.45387071483611</v>
      </c>
      <c r="AK28" s="458">
        <v>229.50016425604099</v>
      </c>
      <c r="AL28" s="458">
        <v>173.61429393999106</v>
      </c>
      <c r="AM28" s="458">
        <v>331.46489837795167</v>
      </c>
      <c r="AN28" s="458">
        <v>146.99813350001321</v>
      </c>
      <c r="AO28" s="458">
        <v>43.009605178936596</v>
      </c>
      <c r="AP28" s="458">
        <v>2.8454297628761838</v>
      </c>
      <c r="AQ28" s="459">
        <v>2.1666283103296595</v>
      </c>
      <c r="AS28" s="353"/>
      <c r="AT28" s="449">
        <v>2</v>
      </c>
      <c r="AU28" s="456">
        <v>1358.7761304050691</v>
      </c>
      <c r="AV28" s="457">
        <v>158.42694217138842</v>
      </c>
      <c r="AW28" s="458">
        <v>173.3672895070481</v>
      </c>
      <c r="AX28" s="458">
        <v>226.22219671142093</v>
      </c>
      <c r="AY28" s="458">
        <v>171.13454834738005</v>
      </c>
      <c r="AZ28" s="458">
        <v>342.94941470699985</v>
      </c>
      <c r="BA28" s="458">
        <v>144.89854846357207</v>
      </c>
      <c r="BB28" s="458">
        <v>42.395295858764662</v>
      </c>
      <c r="BC28" s="458">
        <v>2.8047882825380777</v>
      </c>
      <c r="BD28" s="459">
        <v>2.1356822005282212</v>
      </c>
      <c r="BF28" s="353"/>
      <c r="BG28" s="449">
        <v>2</v>
      </c>
      <c r="BH28" s="456">
        <v>1325.9741094734204</v>
      </c>
      <c r="BI28" s="457">
        <v>136.8926254013721</v>
      </c>
      <c r="BJ28" s="458">
        <v>158.44635445054814</v>
      </c>
      <c r="BK28" s="458">
        <v>220.84000548569207</v>
      </c>
      <c r="BL28" s="458">
        <v>167.06298119824964</v>
      </c>
      <c r="BM28" s="458">
        <v>348.91711663845251</v>
      </c>
      <c r="BN28" s="458">
        <v>141.45117810160744</v>
      </c>
      <c r="BO28" s="458">
        <v>41.386643336155231</v>
      </c>
      <c r="BP28" s="458">
        <v>2.7380578418308796</v>
      </c>
      <c r="BQ28" s="459">
        <v>2.0848708735774384</v>
      </c>
      <c r="BS28" s="353"/>
      <c r="BT28" s="449">
        <v>2</v>
      </c>
      <c r="BU28" s="456">
        <v>1295.247185885446</v>
      </c>
      <c r="BV28" s="457">
        <v>118.0927333515792</v>
      </c>
      <c r="BW28" s="458">
        <v>145.30112945626783</v>
      </c>
      <c r="BX28" s="458">
        <v>215.79217712354989</v>
      </c>
      <c r="BY28" s="458">
        <v>163.24435579610895</v>
      </c>
      <c r="BZ28" s="458">
        <v>353.40346474351026</v>
      </c>
      <c r="CA28" s="458">
        <v>138.21797192997479</v>
      </c>
      <c r="CB28" s="458">
        <v>40.440652270874061</v>
      </c>
      <c r="CC28" s="458">
        <v>2.6754729582597041</v>
      </c>
      <c r="CD28" s="459">
        <v>2.0372161458758029</v>
      </c>
    </row>
    <row r="29" spans="1:82">
      <c r="B29" s="200"/>
      <c r="D29" s="100"/>
      <c r="E29" s="431"/>
      <c r="F29" s="353"/>
      <c r="G29" s="449">
        <v>3</v>
      </c>
      <c r="H29" s="456">
        <v>581.42906397312345</v>
      </c>
      <c r="I29" s="457">
        <v>96.123891004931096</v>
      </c>
      <c r="J29" s="458">
        <v>110.5280622011738</v>
      </c>
      <c r="K29" s="458">
        <v>139.99868567067693</v>
      </c>
      <c r="L29" s="458">
        <v>129.06991835682859</v>
      </c>
      <c r="M29" s="458">
        <v>155.62254836193472</v>
      </c>
      <c r="N29" s="458">
        <v>96.001246335039625</v>
      </c>
      <c r="O29" s="458">
        <v>23.456361615817197</v>
      </c>
      <c r="P29" s="458">
        <v>2.7221189552995204</v>
      </c>
      <c r="Q29" s="459">
        <v>1.395372937077318</v>
      </c>
      <c r="S29" s="353"/>
      <c r="T29" s="449">
        <v>3</v>
      </c>
      <c r="U29" s="456">
        <v>501.1842986225991</v>
      </c>
      <c r="V29" s="457">
        <v>98.81334872896646</v>
      </c>
      <c r="W29" s="458">
        <v>113.62053533664393</v>
      </c>
      <c r="X29" s="458">
        <v>143.91571964210124</v>
      </c>
      <c r="Y29" s="458">
        <v>132.68117550878449</v>
      </c>
      <c r="Z29" s="458">
        <v>159.97672358674541</v>
      </c>
      <c r="AA29" s="458">
        <v>98.687272574442986</v>
      </c>
      <c r="AB29" s="458">
        <v>24.112648957766247</v>
      </c>
      <c r="AC29" s="458">
        <v>2.7982813304753007</v>
      </c>
      <c r="AD29" s="459">
        <v>1.4344141835801256</v>
      </c>
      <c r="AF29" s="353"/>
      <c r="AG29" s="449">
        <v>3</v>
      </c>
      <c r="AH29" s="456">
        <v>419.66363348616613</v>
      </c>
      <c r="AI29" s="457">
        <v>99.221478338834586</v>
      </c>
      <c r="AJ29" s="458">
        <v>114.08982319457438</v>
      </c>
      <c r="AK29" s="458">
        <v>144.5101359559591</v>
      </c>
      <c r="AL29" s="458">
        <v>133.22918969000384</v>
      </c>
      <c r="AM29" s="458">
        <v>160.63747680101534</v>
      </c>
      <c r="AN29" s="458">
        <v>99.094881450903927</v>
      </c>
      <c r="AO29" s="458">
        <v>24.212241635664586</v>
      </c>
      <c r="AP29" s="458">
        <v>2.8098390955181665</v>
      </c>
      <c r="AQ29" s="459">
        <v>1.440338756612658</v>
      </c>
      <c r="AS29" s="353"/>
      <c r="AT29" s="449">
        <v>3</v>
      </c>
      <c r="AU29" s="456">
        <v>341.2258419858382</v>
      </c>
      <c r="AV29" s="457">
        <v>97.80429074431477</v>
      </c>
      <c r="AW29" s="458">
        <v>112.46026994865156</v>
      </c>
      <c r="AX29" s="458">
        <v>142.44608716946766</v>
      </c>
      <c r="AY29" s="458">
        <v>131.32626747983653</v>
      </c>
      <c r="AZ29" s="458">
        <v>158.34308003180027</v>
      </c>
      <c r="BA29" s="458">
        <v>97.679502048945679</v>
      </c>
      <c r="BB29" s="458">
        <v>23.866416426687124</v>
      </c>
      <c r="BC29" s="458">
        <v>2.7697059592715303</v>
      </c>
      <c r="BD29" s="459">
        <v>1.4197662933521644</v>
      </c>
      <c r="BF29" s="353"/>
      <c r="BG29" s="449">
        <v>3</v>
      </c>
      <c r="BH29" s="456">
        <v>270.00727168771851</v>
      </c>
      <c r="BI29" s="457">
        <v>95.47736879264535</v>
      </c>
      <c r="BJ29" s="458">
        <v>109.78465859415279</v>
      </c>
      <c r="BK29" s="458">
        <v>139.05706482043215</v>
      </c>
      <c r="BL29" s="458">
        <v>128.2018035907366</v>
      </c>
      <c r="BM29" s="458">
        <v>154.5758425617779</v>
      </c>
      <c r="BN29" s="458">
        <v>95.355549021771949</v>
      </c>
      <c r="BO29" s="458">
        <v>23.298595854927903</v>
      </c>
      <c r="BP29" s="458">
        <v>2.7038101836644342</v>
      </c>
      <c r="BQ29" s="459">
        <v>1.3859877614585263</v>
      </c>
      <c r="BS29" s="353"/>
      <c r="BT29" s="449">
        <v>3</v>
      </c>
      <c r="BU29" s="456">
        <v>208.17379878274971</v>
      </c>
      <c r="BV29" s="457">
        <v>93.295004374231809</v>
      </c>
      <c r="BW29" s="458">
        <v>107.27526672848573</v>
      </c>
      <c r="BX29" s="458">
        <v>135.87858185393765</v>
      </c>
      <c r="BY29" s="458">
        <v>125.27144367329387</v>
      </c>
      <c r="BZ29" s="458">
        <v>151.04264068347999</v>
      </c>
      <c r="CA29" s="458">
        <v>93.175969086600617</v>
      </c>
      <c r="CB29" s="458">
        <v>22.766050527843976</v>
      </c>
      <c r="CC29" s="458">
        <v>2.6420081125182509</v>
      </c>
      <c r="CD29" s="459">
        <v>1.3543076846695152</v>
      </c>
    </row>
    <row r="30" spans="1:82">
      <c r="B30" s="200"/>
      <c r="D30" s="100"/>
      <c r="E30" s="431"/>
      <c r="F30" s="353"/>
      <c r="G30" s="449">
        <v>4</v>
      </c>
      <c r="H30" s="456">
        <v>301.01032782282687</v>
      </c>
      <c r="I30" s="457">
        <v>33.945094600538852</v>
      </c>
      <c r="J30" s="458">
        <v>56.274179430286836</v>
      </c>
      <c r="K30" s="458">
        <v>82.660107625366606</v>
      </c>
      <c r="L30" s="458">
        <v>84.917493611659751</v>
      </c>
      <c r="M30" s="458">
        <v>107.66075352851051</v>
      </c>
      <c r="N30" s="458">
        <v>64.372008737330148</v>
      </c>
      <c r="O30" s="458">
        <v>18.175628739972154</v>
      </c>
      <c r="P30" s="458">
        <v>2.826708390473994</v>
      </c>
      <c r="Q30" s="459">
        <v>0.73003349699108988</v>
      </c>
      <c r="S30" s="353"/>
      <c r="T30" s="449">
        <v>4</v>
      </c>
      <c r="U30" s="456">
        <v>225.67989466023138</v>
      </c>
      <c r="V30" s="457">
        <v>34.894847007688568</v>
      </c>
      <c r="W30" s="458">
        <v>57.848679015668509</v>
      </c>
      <c r="X30" s="458">
        <v>84.972861120865787</v>
      </c>
      <c r="Y30" s="458">
        <v>87.293406682926147</v>
      </c>
      <c r="Z30" s="458">
        <v>110.67300201455929</v>
      </c>
      <c r="AA30" s="458">
        <v>66.173078110410401</v>
      </c>
      <c r="AB30" s="458">
        <v>18.684166051486208</v>
      </c>
      <c r="AC30" s="458">
        <v>2.9057970814838683</v>
      </c>
      <c r="AD30" s="459">
        <v>0.7504591602342322</v>
      </c>
      <c r="AF30" s="353"/>
      <c r="AG30" s="449">
        <v>4</v>
      </c>
      <c r="AH30" s="456">
        <v>154.07306171341659</v>
      </c>
      <c r="AI30" s="457">
        <v>35.038973489371919</v>
      </c>
      <c r="AJ30" s="458">
        <v>58.087611903802987</v>
      </c>
      <c r="AK30" s="458">
        <v>85.323825247724415</v>
      </c>
      <c r="AL30" s="458">
        <v>87.65395537874339</v>
      </c>
      <c r="AM30" s="458">
        <v>111.13011565068379</v>
      </c>
      <c r="AN30" s="458">
        <v>66.446393334520977</v>
      </c>
      <c r="AO30" s="458">
        <v>18.761337420530893</v>
      </c>
      <c r="AP30" s="458">
        <v>2.9177989197423293</v>
      </c>
      <c r="AQ30" s="459">
        <v>0.75355878804998877</v>
      </c>
      <c r="AS30" s="353"/>
      <c r="AT30" s="449">
        <v>4</v>
      </c>
      <c r="AU30" s="456">
        <v>89.006694756319433</v>
      </c>
      <c r="AV30" s="457">
        <v>34.538509281569333</v>
      </c>
      <c r="AW30" s="458">
        <v>57.257942316496191</v>
      </c>
      <c r="AX30" s="458">
        <v>84.105138843505372</v>
      </c>
      <c r="AY30" s="458">
        <v>86.401987556321529</v>
      </c>
      <c r="AZ30" s="458">
        <v>109.54283612296021</v>
      </c>
      <c r="BA30" s="458">
        <v>65.497334663849969</v>
      </c>
      <c r="BB30" s="458">
        <v>18.493367873068806</v>
      </c>
      <c r="BC30" s="458">
        <v>2.8761237854710866</v>
      </c>
      <c r="BD30" s="459">
        <v>0.74279565305094242</v>
      </c>
      <c r="BF30" s="353"/>
      <c r="BG30" s="449">
        <v>4</v>
      </c>
      <c r="BH30" s="456">
        <v>32.131477979615816</v>
      </c>
      <c r="BI30" s="457">
        <v>33.71678239399008</v>
      </c>
      <c r="BJ30" s="458">
        <v>55.895683443498626</v>
      </c>
      <c r="BK30" s="458">
        <v>82.104141828611787</v>
      </c>
      <c r="BL30" s="458">
        <v>84.3463448029962</v>
      </c>
      <c r="BM30" s="458">
        <v>106.93663522847174</v>
      </c>
      <c r="BN30" s="458">
        <v>63.939047346951135</v>
      </c>
      <c r="BO30" s="458">
        <v>18.053380799529876</v>
      </c>
      <c r="BP30" s="458">
        <v>2.8076961579999447</v>
      </c>
      <c r="BQ30" s="459">
        <v>0.72512334545037493</v>
      </c>
      <c r="BS30" s="353"/>
      <c r="BT30" s="449">
        <v>4</v>
      </c>
      <c r="BU30" s="456">
        <v>0</v>
      </c>
      <c r="BV30" s="457">
        <v>32.946104408929145</v>
      </c>
      <c r="BW30" s="458">
        <v>54.618053443504373</v>
      </c>
      <c r="BX30" s="458">
        <v>80.227454609462697</v>
      </c>
      <c r="BY30" s="458">
        <v>82.418406653369715</v>
      </c>
      <c r="BZ30" s="458">
        <v>104.49234177235105</v>
      </c>
      <c r="CA30" s="458">
        <v>62.477566960114231</v>
      </c>
      <c r="CB30" s="458">
        <v>17.640727451546127</v>
      </c>
      <c r="CC30" s="458">
        <v>2.7435195235742222</v>
      </c>
      <c r="CD30" s="459">
        <v>0.70854891102593376</v>
      </c>
    </row>
    <row r="31" spans="1:82">
      <c r="B31" s="200"/>
      <c r="D31" s="100"/>
      <c r="E31" s="431"/>
      <c r="F31" s="353"/>
      <c r="G31" s="449">
        <v>5</v>
      </c>
      <c r="H31" s="456">
        <v>106.75437481160236</v>
      </c>
      <c r="I31" s="457">
        <v>8.9225862251625738</v>
      </c>
      <c r="J31" s="458">
        <v>15.735129595077371</v>
      </c>
      <c r="K31" s="458">
        <v>20.072957555488518</v>
      </c>
      <c r="L31" s="458">
        <v>17.868928283605918</v>
      </c>
      <c r="M31" s="458">
        <v>26.122157980798157</v>
      </c>
      <c r="N31" s="458">
        <v>14.521370543170931</v>
      </c>
      <c r="O31" s="458">
        <v>3.496921057877683</v>
      </c>
      <c r="P31" s="458">
        <v>1.4323570421218228E-2</v>
      </c>
      <c r="Q31" s="459">
        <v>0</v>
      </c>
      <c r="S31" s="353"/>
      <c r="T31" s="449">
        <v>5</v>
      </c>
      <c r="U31" s="456">
        <v>109.74126365796525</v>
      </c>
      <c r="V31" s="457">
        <v>9.1722319499741509</v>
      </c>
      <c r="W31" s="458">
        <v>16.175383993705569</v>
      </c>
      <c r="X31" s="458">
        <v>20.634580375553856</v>
      </c>
      <c r="Y31" s="458">
        <v>18.368884399511717</v>
      </c>
      <c r="Z31" s="458">
        <v>26.853031843845645</v>
      </c>
      <c r="AA31" s="458">
        <v>14.927665084128572</v>
      </c>
      <c r="AB31" s="458">
        <v>3.5947616805483631</v>
      </c>
      <c r="AC31" s="458">
        <v>1.4724330697382389E-2</v>
      </c>
      <c r="AD31" s="459">
        <v>0</v>
      </c>
      <c r="AF31" s="353"/>
      <c r="AG31" s="449">
        <v>5</v>
      </c>
      <c r="AH31" s="456">
        <v>110.19452892727629</v>
      </c>
      <c r="AI31" s="457">
        <v>9.2101160971619045</v>
      </c>
      <c r="AJ31" s="458">
        <v>16.242193319001544</v>
      </c>
      <c r="AK31" s="458">
        <v>20.719807557374875</v>
      </c>
      <c r="AL31" s="458">
        <v>18.444753558083082</v>
      </c>
      <c r="AM31" s="458">
        <v>26.963943148352346</v>
      </c>
      <c r="AN31" s="458">
        <v>14.989320945461014</v>
      </c>
      <c r="AO31" s="458">
        <v>3.6096091551165541</v>
      </c>
      <c r="AP31" s="458">
        <v>1.4785146724977761E-2</v>
      </c>
      <c r="AQ31" s="459">
        <v>0</v>
      </c>
      <c r="AS31" s="353"/>
      <c r="AT31" s="449">
        <v>5</v>
      </c>
      <c r="AU31" s="456">
        <v>108.62061245279692</v>
      </c>
      <c r="AV31" s="457">
        <v>9.0785673388133148</v>
      </c>
      <c r="AW31" s="458">
        <v>16.010204890035833</v>
      </c>
      <c r="AX31" s="458">
        <v>20.423865038448941</v>
      </c>
      <c r="AY31" s="458">
        <v>18.181305800963145</v>
      </c>
      <c r="AZ31" s="458">
        <v>26.578815186453937</v>
      </c>
      <c r="BA31" s="458">
        <v>14.775227383766227</v>
      </c>
      <c r="BB31" s="458">
        <v>3.5580528449169897</v>
      </c>
      <c r="BC31" s="458">
        <v>1.4573969398529958E-2</v>
      </c>
      <c r="BD31" s="459">
        <v>0</v>
      </c>
      <c r="BF31" s="353"/>
      <c r="BG31" s="449">
        <v>5</v>
      </c>
      <c r="BH31" s="456">
        <v>106.03635274806732</v>
      </c>
      <c r="BI31" s="457">
        <v>8.86257356727603</v>
      </c>
      <c r="BJ31" s="458">
        <v>15.629296272164025</v>
      </c>
      <c r="BK31" s="458">
        <v>19.937948321153353</v>
      </c>
      <c r="BL31" s="458">
        <v>17.748743187847573</v>
      </c>
      <c r="BM31" s="458">
        <v>25.946462269868633</v>
      </c>
      <c r="BN31" s="458">
        <v>14.423700874258857</v>
      </c>
      <c r="BO31" s="458">
        <v>3.4734010243574867</v>
      </c>
      <c r="BP31" s="458">
        <v>1.4227231141360304E-2</v>
      </c>
      <c r="BQ31" s="459">
        <v>0</v>
      </c>
      <c r="BS31" s="353"/>
      <c r="BT31" s="449">
        <v>5</v>
      </c>
      <c r="BU31" s="456">
        <v>103.61263740879882</v>
      </c>
      <c r="BV31" s="457">
        <v>8.6599981773865089</v>
      </c>
      <c r="BW31" s="458">
        <v>15.272051194083891</v>
      </c>
      <c r="BX31" s="458">
        <v>19.482218659323745</v>
      </c>
      <c r="BY31" s="458">
        <v>17.343053063637718</v>
      </c>
      <c r="BZ31" s="458">
        <v>25.353393600743008</v>
      </c>
      <c r="CA31" s="458">
        <v>14.094012572540098</v>
      </c>
      <c r="CB31" s="458">
        <v>3.3940081074569233</v>
      </c>
      <c r="CC31" s="458">
        <v>1.3902033626932764E-2</v>
      </c>
      <c r="CD31" s="459">
        <v>0</v>
      </c>
    </row>
    <row r="32" spans="1:82">
      <c r="B32" s="200"/>
      <c r="D32" s="100"/>
      <c r="F32" s="353"/>
      <c r="G32" s="449">
        <v>6</v>
      </c>
      <c r="H32" s="456">
        <v>20.556274070216478</v>
      </c>
      <c r="I32" s="457">
        <v>1.8645438122311226</v>
      </c>
      <c r="J32" s="458">
        <v>2.3836907454303597</v>
      </c>
      <c r="K32" s="458">
        <v>5.3344539574674013</v>
      </c>
      <c r="L32" s="458">
        <v>3.5574812418217219</v>
      </c>
      <c r="M32" s="458">
        <v>2.877704777176882</v>
      </c>
      <c r="N32" s="458">
        <v>3.9528177412305938</v>
      </c>
      <c r="O32" s="458">
        <v>0.57493120131988662</v>
      </c>
      <c r="P32" s="458">
        <v>6.6809170727463278E-3</v>
      </c>
      <c r="Q32" s="459">
        <v>3.9696764657625467E-3</v>
      </c>
      <c r="S32" s="353"/>
      <c r="T32" s="449">
        <v>6</v>
      </c>
      <c r="U32" s="456">
        <v>21.131419640142433</v>
      </c>
      <c r="V32" s="457">
        <v>1.9167120266592099</v>
      </c>
      <c r="W32" s="458">
        <v>2.4503842117474943</v>
      </c>
      <c r="X32" s="458">
        <v>5.4837070541682591</v>
      </c>
      <c r="Y32" s="458">
        <v>3.6570162825270294</v>
      </c>
      <c r="Z32" s="458">
        <v>2.9582203000043421</v>
      </c>
      <c r="AA32" s="458">
        <v>4.0634139321953491</v>
      </c>
      <c r="AB32" s="458">
        <v>0.59101724552818213</v>
      </c>
      <c r="AC32" s="458">
        <v>6.8678429642920168E-3</v>
      </c>
      <c r="AD32" s="459">
        <v>4.0807443482749062E-3</v>
      </c>
      <c r="AF32" s="353"/>
      <c r="AG32" s="449">
        <v>6</v>
      </c>
      <c r="AH32" s="456">
        <v>21.218698921379492</v>
      </c>
      <c r="AI32" s="457">
        <v>1.924628638551553</v>
      </c>
      <c r="AJ32" s="458">
        <v>2.4605050543788947</v>
      </c>
      <c r="AK32" s="458">
        <v>5.5063564557869364</v>
      </c>
      <c r="AL32" s="458">
        <v>3.6721208878042275</v>
      </c>
      <c r="AM32" s="458">
        <v>2.9704386623255741</v>
      </c>
      <c r="AN32" s="458">
        <v>4.0801970851216645</v>
      </c>
      <c r="AO32" s="458">
        <v>0.59345832905531137</v>
      </c>
      <c r="AP32" s="458">
        <v>6.8962092741651935E-3</v>
      </c>
      <c r="AQ32" s="459">
        <v>4.0975990811653092E-3</v>
      </c>
      <c r="AS32" s="353"/>
      <c r="AT32" s="449">
        <v>6</v>
      </c>
      <c r="AU32" s="456">
        <v>20.915630700801888</v>
      </c>
      <c r="AV32" s="457">
        <v>1.897139027670143</v>
      </c>
      <c r="AW32" s="458">
        <v>2.4253614816595768</v>
      </c>
      <c r="AX32" s="458">
        <v>5.4277087658835796</v>
      </c>
      <c r="AY32" s="458">
        <v>3.6196717179782989</v>
      </c>
      <c r="AZ32" s="458">
        <v>2.9280116707809198</v>
      </c>
      <c r="BA32" s="458">
        <v>4.0219193332776149</v>
      </c>
      <c r="BB32" s="458">
        <v>0.58498192056107845</v>
      </c>
      <c r="BC32" s="458">
        <v>6.7977102153305271E-3</v>
      </c>
      <c r="BD32" s="459">
        <v>4.0390727753455901E-3</v>
      </c>
      <c r="BF32" s="353"/>
      <c r="BG32" s="449">
        <v>6</v>
      </c>
      <c r="BH32" s="456">
        <v>20.418014084594933</v>
      </c>
      <c r="BI32" s="457">
        <v>1.852003027856034</v>
      </c>
      <c r="BJ32" s="458">
        <v>2.3676582170128238</v>
      </c>
      <c r="BK32" s="458">
        <v>5.2985748129814443</v>
      </c>
      <c r="BL32" s="458">
        <v>3.5335538849640016</v>
      </c>
      <c r="BM32" s="458">
        <v>2.8583495467612696</v>
      </c>
      <c r="BN32" s="458">
        <v>3.926231380190635</v>
      </c>
      <c r="BO32" s="458">
        <v>0.57106425639804237</v>
      </c>
      <c r="BP32" s="458">
        <v>6.6359817165012507E-3</v>
      </c>
      <c r="BQ32" s="459">
        <v>3.9429767141828716E-3</v>
      </c>
      <c r="BS32" s="353"/>
      <c r="BT32" s="449">
        <v>6</v>
      </c>
      <c r="BU32" s="456">
        <v>19.951311367538921</v>
      </c>
      <c r="BV32" s="457">
        <v>1.8096710536730747</v>
      </c>
      <c r="BW32" s="458">
        <v>2.313539705860773</v>
      </c>
      <c r="BX32" s="458">
        <v>5.1774631685532659</v>
      </c>
      <c r="BY32" s="458">
        <v>3.4527860300617581</v>
      </c>
      <c r="BZ32" s="458">
        <v>2.7930151075625136</v>
      </c>
      <c r="CA32" s="458">
        <v>3.836487938672096</v>
      </c>
      <c r="CB32" s="458">
        <v>0.55801121221018368</v>
      </c>
      <c r="CC32" s="458">
        <v>6.4843004273908754E-3</v>
      </c>
      <c r="CD32" s="459">
        <v>3.8528505178655648E-3</v>
      </c>
    </row>
    <row r="33" spans="2:82">
      <c r="B33" s="200"/>
      <c r="D33" s="100"/>
      <c r="F33" s="450"/>
      <c r="G33" s="451" t="s">
        <v>336</v>
      </c>
      <c r="H33" s="460">
        <v>6.8257568846397012</v>
      </c>
      <c r="I33" s="461">
        <v>0.68239334879726721</v>
      </c>
      <c r="J33" s="462">
        <v>2.1194473733314725</v>
      </c>
      <c r="K33" s="462">
        <v>1.346101288764868</v>
      </c>
      <c r="L33" s="462">
        <v>1.2366149055104929</v>
      </c>
      <c r="M33" s="462">
        <v>1.2654646073888272</v>
      </c>
      <c r="N33" s="462">
        <v>0.13070062895822396</v>
      </c>
      <c r="O33" s="462">
        <v>3.9243596501391413E-2</v>
      </c>
      <c r="P33" s="462">
        <v>3.4412783051789666E-3</v>
      </c>
      <c r="Q33" s="463">
        <v>2.3498570819788654E-3</v>
      </c>
      <c r="S33" s="450"/>
      <c r="T33" s="451" t="s">
        <v>336</v>
      </c>
      <c r="U33" s="460">
        <v>7.0167352603989608</v>
      </c>
      <c r="V33" s="461">
        <v>0.70148608467766371</v>
      </c>
      <c r="W33" s="462">
        <v>2.1787475540596994</v>
      </c>
      <c r="X33" s="462">
        <v>1.3837639600378913</v>
      </c>
      <c r="Y33" s="462">
        <v>1.2712142488632485</v>
      </c>
      <c r="Z33" s="462">
        <v>1.3008711387646812</v>
      </c>
      <c r="AA33" s="462">
        <v>0.13435751188725503</v>
      </c>
      <c r="AB33" s="462">
        <v>4.0341596099890603E-2</v>
      </c>
      <c r="AC33" s="462">
        <v>3.5375620950012505E-3</v>
      </c>
      <c r="AD33" s="463">
        <v>2.415603913629522E-3</v>
      </c>
      <c r="AF33" s="450"/>
      <c r="AG33" s="451" t="s">
        <v>336</v>
      </c>
      <c r="AH33" s="460">
        <v>7.0457165413818519</v>
      </c>
      <c r="AI33" s="461">
        <v>0.70438343858530927</v>
      </c>
      <c r="AJ33" s="462">
        <v>2.1877464535067621</v>
      </c>
      <c r="AK33" s="462">
        <v>1.3894793320238048</v>
      </c>
      <c r="AL33" s="462">
        <v>1.2764647558253233</v>
      </c>
      <c r="AM33" s="462">
        <v>1.3062441378299088</v>
      </c>
      <c r="AN33" s="462">
        <v>0.13491244985479428</v>
      </c>
      <c r="AO33" s="462">
        <v>4.0508219335409788E-2</v>
      </c>
      <c r="AP33" s="462">
        <v>3.5521733176375491E-3</v>
      </c>
      <c r="AQ33" s="463">
        <v>2.4255811029014864E-3</v>
      </c>
      <c r="AS33" s="450"/>
      <c r="AT33" s="451" t="s">
        <v>336</v>
      </c>
      <c r="AU33" s="460">
        <v>6.9450820593713036</v>
      </c>
      <c r="AV33" s="461">
        <v>0.69432267868069086</v>
      </c>
      <c r="AW33" s="462">
        <v>2.1564987117297583</v>
      </c>
      <c r="AX33" s="462">
        <v>1.3696332976252716</v>
      </c>
      <c r="AY33" s="462">
        <v>1.2582329168416324</v>
      </c>
      <c r="AZ33" s="462">
        <v>1.2875869577662831</v>
      </c>
      <c r="BA33" s="462">
        <v>0.13298548551721839</v>
      </c>
      <c r="BB33" s="462">
        <v>3.9929637491243078E-2</v>
      </c>
      <c r="BC33" s="462">
        <v>3.5014373676837585E-3</v>
      </c>
      <c r="BD33" s="463">
        <v>2.3909363515222052E-3</v>
      </c>
      <c r="BF33" s="450"/>
      <c r="BG33" s="451" t="s">
        <v>336</v>
      </c>
      <c r="BH33" s="460">
        <v>6.7798473464859086</v>
      </c>
      <c r="BI33" s="461">
        <v>0.67780362138505856</v>
      </c>
      <c r="BJ33" s="462">
        <v>2.1051921263756541</v>
      </c>
      <c r="BK33" s="462">
        <v>1.3370475106242357</v>
      </c>
      <c r="BL33" s="462">
        <v>1.2282975247209955</v>
      </c>
      <c r="BM33" s="462">
        <v>1.256953185629003</v>
      </c>
      <c r="BN33" s="462">
        <v>0.12982154615271338</v>
      </c>
      <c r="BO33" s="462">
        <v>3.8979646961241947E-2</v>
      </c>
      <c r="BP33" s="462">
        <v>3.4181325207158606E-3</v>
      </c>
      <c r="BQ33" s="463">
        <v>2.3340521162901755E-3</v>
      </c>
      <c r="BS33" s="450"/>
      <c r="BT33" s="451" t="s">
        <v>336</v>
      </c>
      <c r="BU33" s="460">
        <v>6.6248776631112021</v>
      </c>
      <c r="BV33" s="461">
        <v>0.66231079282591476</v>
      </c>
      <c r="BW33" s="462">
        <v>2.0570729076683989</v>
      </c>
      <c r="BX33" s="462">
        <v>1.3064860807292438</v>
      </c>
      <c r="BY33" s="462">
        <v>1.2002218367640078</v>
      </c>
      <c r="BZ33" s="462">
        <v>1.228222503765684</v>
      </c>
      <c r="CA33" s="462">
        <v>0.12685416313148229</v>
      </c>
      <c r="CB33" s="462">
        <v>3.8088673575126929E-2</v>
      </c>
      <c r="CC33" s="462">
        <v>3.3400028981156291E-3</v>
      </c>
      <c r="CD33" s="463">
        <v>2.280701753227941E-3</v>
      </c>
    </row>
    <row r="34" spans="2:82">
      <c r="B34" s="200"/>
      <c r="D34" s="100"/>
      <c r="F34" s="353" t="s">
        <v>380</v>
      </c>
      <c r="G34" s="353" t="s">
        <v>334</v>
      </c>
      <c r="H34" s="452">
        <f t="array" ref="H34:Q34">'[4]033_01_年収階級他別、世帯数2550'!$F$102:$O$102</f>
        <v>456.40711641359866</v>
      </c>
      <c r="I34" s="453">
        <v>264.58075636385939</v>
      </c>
      <c r="J34" s="454">
        <v>112.03768064902533</v>
      </c>
      <c r="K34" s="454">
        <v>64.576086638203179</v>
      </c>
      <c r="L34" s="454">
        <v>35.601339942965041</v>
      </c>
      <c r="M34" s="454">
        <v>18.080673506987011</v>
      </c>
      <c r="N34" s="454">
        <v>2.8273738024853832</v>
      </c>
      <c r="O34" s="454">
        <v>0.73010600150970106</v>
      </c>
      <c r="P34" s="454">
        <v>0</v>
      </c>
      <c r="Q34" s="455">
        <v>0</v>
      </c>
      <c r="S34" s="352" t="s">
        <v>380</v>
      </c>
      <c r="T34" s="30" t="s">
        <v>334</v>
      </c>
      <c r="U34" s="492">
        <f t="array" ref="U34:AD34">'[4]033_01_年収階級他別、世帯数2550'!$S$102:$AB$102</f>
        <v>439.54315697441405</v>
      </c>
      <c r="V34" s="486">
        <v>265.72938362047375</v>
      </c>
      <c r="W34" s="487">
        <v>115.17239151491269</v>
      </c>
      <c r="X34" s="487">
        <v>66.382865922535146</v>
      </c>
      <c r="Y34" s="487">
        <v>36.597432565669052</v>
      </c>
      <c r="Z34" s="487">
        <v>18.58655405874946</v>
      </c>
      <c r="AA34" s="487">
        <v>2.9064811111089952</v>
      </c>
      <c r="AB34" s="487">
        <v>0.75053369336233433</v>
      </c>
      <c r="AC34" s="487">
        <v>0</v>
      </c>
      <c r="AD34" s="488">
        <v>0</v>
      </c>
      <c r="AF34" s="353" t="s">
        <v>380</v>
      </c>
      <c r="AG34" s="30" t="s">
        <v>334</v>
      </c>
      <c r="AH34" s="486">
        <f t="array" ref="AH34:AQ34">'[4]033_01_年収階級他別、世帯数2550'!$AF$102:$AO$102</f>
        <v>415.69241482511757</v>
      </c>
      <c r="AI34" s="491">
        <v>261.41018001400835</v>
      </c>
      <c r="AJ34" s="487">
        <v>115.64808901753949</v>
      </c>
      <c r="AK34" s="487">
        <v>66.65704763502022</v>
      </c>
      <c r="AL34" s="487">
        <v>36.748591250880409</v>
      </c>
      <c r="AM34" s="487">
        <v>18.663322260155091</v>
      </c>
      <c r="AN34" s="487">
        <v>2.9184857746208017</v>
      </c>
      <c r="AO34" s="487">
        <v>0.75363362902290021</v>
      </c>
      <c r="AP34" s="487">
        <v>0</v>
      </c>
      <c r="AQ34" s="488">
        <v>0</v>
      </c>
      <c r="AS34" s="353" t="s">
        <v>380</v>
      </c>
      <c r="AT34" s="30" t="s">
        <v>334</v>
      </c>
      <c r="AU34" s="486">
        <f t="array" ref="AU34:BD34">'[4]033_01_年収階級他別、世帯数2550'!$AS$102:$BB$102</f>
        <v>387.51150200433386</v>
      </c>
      <c r="AV34" s="491">
        <v>252.98202674450451</v>
      </c>
      <c r="AW34" s="487">
        <v>113.99627894748701</v>
      </c>
      <c r="AX34" s="487">
        <v>65.704980173647854</v>
      </c>
      <c r="AY34" s="487">
        <v>36.22370844819752</v>
      </c>
      <c r="AZ34" s="487">
        <v>18.396752670360286</v>
      </c>
      <c r="BA34" s="487">
        <v>2.8768008299513537</v>
      </c>
      <c r="BB34" s="487">
        <v>0.74286942506479225</v>
      </c>
      <c r="BC34" s="487">
        <v>0</v>
      </c>
      <c r="BD34" s="488">
        <v>0</v>
      </c>
      <c r="BF34" s="353" t="s">
        <v>380</v>
      </c>
      <c r="BG34" s="353" t="s">
        <v>334</v>
      </c>
      <c r="BH34" s="492">
        <f t="array" ref="BH34:BQ34">'[4]033_01_年収階級他別、世帯数2550'!$BF$102:$BO$102</f>
        <v>358.9172982776962</v>
      </c>
      <c r="BI34" s="486">
        <v>242.87422659528033</v>
      </c>
      <c r="BJ34" s="487">
        <v>111.28412345949317</v>
      </c>
      <c r="BK34" s="487">
        <v>64.141752634891304</v>
      </c>
      <c r="BL34" s="487">
        <v>35.361887952209884</v>
      </c>
      <c r="BM34" s="487">
        <v>17.959064228449236</v>
      </c>
      <c r="BN34" s="487">
        <v>2.8083570944991463</v>
      </c>
      <c r="BO34" s="487">
        <v>0.72519536230893311</v>
      </c>
      <c r="BP34" s="487">
        <v>0</v>
      </c>
      <c r="BQ34" s="488">
        <v>0</v>
      </c>
      <c r="BS34" s="353" t="s">
        <v>380</v>
      </c>
      <c r="BT34" s="30" t="s">
        <v>334</v>
      </c>
      <c r="BU34" s="492">
        <f t="array" ref="BU34:CD34">'[4]033_01_年収階級他別、世帯数2550'!$BS$102:$CB$102</f>
        <v>333.62264791510358</v>
      </c>
      <c r="BV34" s="486">
        <v>233.71582150405678</v>
      </c>
      <c r="BW34" s="487">
        <v>108.74045772547217</v>
      </c>
      <c r="BX34" s="487">
        <v>62.675638932186786</v>
      </c>
      <c r="BY34" s="487">
        <v>34.55360713120789</v>
      </c>
      <c r="BZ34" s="487">
        <v>17.548566712066169</v>
      </c>
      <c r="CA34" s="487">
        <v>2.7441653527834249</v>
      </c>
      <c r="CB34" s="487">
        <v>0.70861928176634237</v>
      </c>
      <c r="CC34" s="487">
        <v>0</v>
      </c>
      <c r="CD34" s="488">
        <v>0</v>
      </c>
    </row>
    <row r="35" spans="2:82">
      <c r="B35" s="200"/>
      <c r="D35" s="100"/>
      <c r="F35" s="30" t="s">
        <v>381</v>
      </c>
      <c r="G35" s="30" t="s">
        <v>334</v>
      </c>
      <c r="H35" s="492">
        <f t="array" ref="H35:Q35">'[4]033_01_年収階級他別、世帯数2550'!$F$110:$O$110</f>
        <v>79.068111154296915</v>
      </c>
      <c r="I35" s="486">
        <v>19.690728033204692</v>
      </c>
      <c r="J35" s="487">
        <v>20.069487515162947</v>
      </c>
      <c r="K35" s="487">
        <v>12.384092487432227</v>
      </c>
      <c r="L35" s="487">
        <v>13.306568648585234</v>
      </c>
      <c r="M35" s="487">
        <v>9.4628903999963878</v>
      </c>
      <c r="N35" s="487">
        <v>4.1059051651122038</v>
      </c>
      <c r="O35" s="487">
        <v>3.4115334382011524E-2</v>
      </c>
      <c r="P35" s="487">
        <v>1.4323570421218228E-2</v>
      </c>
      <c r="Q35" s="488">
        <v>0</v>
      </c>
      <c r="S35" s="30" t="s">
        <v>381</v>
      </c>
      <c r="T35" s="30" t="s">
        <v>334</v>
      </c>
      <c r="U35" s="492">
        <f t="array" ref="U35:AD35">'[4]033_01_年収階級他別、世帯数2550'!$S$110:$AB$110</f>
        <v>81.280363904842588</v>
      </c>
      <c r="V35" s="486">
        <v>20.241656424129541</v>
      </c>
      <c r="W35" s="487">
        <v>20.631013246703688</v>
      </c>
      <c r="X35" s="487">
        <v>12.730587961630045</v>
      </c>
      <c r="Y35" s="487">
        <v>13.678874154096954</v>
      </c>
      <c r="Z35" s="487">
        <v>9.727653336784547</v>
      </c>
      <c r="AA35" s="487">
        <v>4.2207846008593606</v>
      </c>
      <c r="AB35" s="487">
        <v>3.506984994107315E-2</v>
      </c>
      <c r="AC35" s="487">
        <v>1.4724330697382389E-2</v>
      </c>
      <c r="AD35" s="488">
        <v>0</v>
      </c>
      <c r="AF35" s="352" t="s">
        <v>381</v>
      </c>
      <c r="AG35" s="352" t="s">
        <v>334</v>
      </c>
      <c r="AH35" s="453">
        <f t="array" ref="AH35:AQ35">'[4]033_01_年収階級他別、世帯数2550'!$AF$110:$AO$110</f>
        <v>81.616076879224337</v>
      </c>
      <c r="AI35" s="490">
        <v>20.325260708831237</v>
      </c>
      <c r="AJ35" s="454">
        <v>20.716225695182253</v>
      </c>
      <c r="AK35" s="454">
        <v>12.783169216743898</v>
      </c>
      <c r="AL35" s="454">
        <v>13.735372123690714</v>
      </c>
      <c r="AM35" s="454">
        <v>9.7678315456231513</v>
      </c>
      <c r="AN35" s="454">
        <v>4.2382177431892609</v>
      </c>
      <c r="AO35" s="454">
        <v>3.5214699238852169E-2</v>
      </c>
      <c r="AP35" s="454">
        <v>1.4785146724977761E-2</v>
      </c>
      <c r="AQ35" s="455">
        <v>0</v>
      </c>
      <c r="AS35" s="352" t="s">
        <v>381</v>
      </c>
      <c r="AT35" s="353" t="s">
        <v>334</v>
      </c>
      <c r="AU35" s="457">
        <f t="array" ref="AU35:BD35">'[4]033_01_年収階級他別、世帯数2550'!$AS$110:$BB$110</f>
        <v>80.45034851473028</v>
      </c>
      <c r="AV35" s="493">
        <v>20.034953531250487</v>
      </c>
      <c r="AW35" s="458">
        <v>20.420334336254637</v>
      </c>
      <c r="AX35" s="458">
        <v>12.60058628071112</v>
      </c>
      <c r="AY35" s="458">
        <v>13.53918880425524</v>
      </c>
      <c r="AZ35" s="458">
        <v>9.6283168969445256</v>
      </c>
      <c r="BA35" s="458">
        <v>4.1776829707883669</v>
      </c>
      <c r="BB35" s="458">
        <v>3.4711725127383852E-2</v>
      </c>
      <c r="BC35" s="458">
        <v>1.4573969398529958E-2</v>
      </c>
      <c r="BD35" s="459">
        <v>0</v>
      </c>
      <c r="BF35" s="30" t="s">
        <v>381</v>
      </c>
      <c r="BG35" s="30" t="s">
        <v>334</v>
      </c>
      <c r="BH35" s="492">
        <f t="array" ref="BH35:BQ35">'[4]033_01_年収階級他別、世帯数2550'!$BF$110:$BO$110</f>
        <v>78.53630486129002</v>
      </c>
      <c r="BI35" s="486">
        <v>19.558289646488831</v>
      </c>
      <c r="BJ35" s="487">
        <v>19.934501620063479</v>
      </c>
      <c r="BK35" s="487">
        <v>12.300797993332781</v>
      </c>
      <c r="BL35" s="487">
        <v>13.217069647757498</v>
      </c>
      <c r="BM35" s="487">
        <v>9.3992436960181927</v>
      </c>
      <c r="BN35" s="487">
        <v>4.0782891493326545</v>
      </c>
      <c r="BO35" s="487">
        <v>3.3885877155229116E-2</v>
      </c>
      <c r="BP35" s="487">
        <v>1.4227231141360304E-2</v>
      </c>
      <c r="BQ35" s="488">
        <v>0</v>
      </c>
      <c r="BS35" s="30" t="s">
        <v>381</v>
      </c>
      <c r="BT35" s="30" t="s">
        <v>334</v>
      </c>
      <c r="BU35" s="492">
        <f t="array" ref="BU35:CD35">'[4]033_01_年収階級他別、世帯数2550'!$BS$110:$CB$110</f>
        <v>76.74116911917308</v>
      </c>
      <c r="BV35" s="486">
        <v>19.111237994885176</v>
      </c>
      <c r="BW35" s="487">
        <v>19.478850740859688</v>
      </c>
      <c r="BX35" s="487">
        <v>12.019633732124003</v>
      </c>
      <c r="BY35" s="487">
        <v>12.914961798748765</v>
      </c>
      <c r="BZ35" s="487">
        <v>9.1844014222775279</v>
      </c>
      <c r="CA35" s="487">
        <v>3.9850700625474396</v>
      </c>
      <c r="CB35" s="487">
        <v>3.3111334103556739E-2</v>
      </c>
      <c r="CC35" s="487">
        <v>1.3902033626932764E-2</v>
      </c>
      <c r="CD35" s="488">
        <v>0</v>
      </c>
    </row>
    <row r="36" spans="2:82">
      <c r="B36" s="200"/>
      <c r="D36" s="100"/>
      <c r="F36" s="353" t="s">
        <v>382</v>
      </c>
      <c r="G36" s="30" t="s">
        <v>334</v>
      </c>
      <c r="H36" s="492">
        <f t="array" ref="H36:Q36">'[4]033_01_年収階級他別、世帯数2550'!$F$118:$O$118</f>
        <v>1932.6385014796383</v>
      </c>
      <c r="I36" s="486">
        <v>489.89867080709672</v>
      </c>
      <c r="J36" s="487">
        <v>336.47585145089863</v>
      </c>
      <c r="K36" s="487">
        <v>321.32947113405874</v>
      </c>
      <c r="L36" s="487">
        <v>257.28469785537339</v>
      </c>
      <c r="M36" s="487">
        <v>311.22030011721222</v>
      </c>
      <c r="N36" s="487">
        <v>128.49790382382369</v>
      </c>
      <c r="O36" s="487">
        <v>31.299414673491349</v>
      </c>
      <c r="P36" s="487">
        <v>3.5877715855591199</v>
      </c>
      <c r="Q36" s="488">
        <v>0.6693223959773914</v>
      </c>
      <c r="S36" s="30" t="s">
        <v>382</v>
      </c>
      <c r="T36" s="30" t="s">
        <v>334</v>
      </c>
      <c r="U36" s="492">
        <f t="array" ref="U36:AD36">'[4]033_01_年収階級他別、世帯数2550'!$S$118:$AB$118</f>
        <v>1991.6551714105849</v>
      </c>
      <c r="V36" s="486">
        <v>468.58564535242425</v>
      </c>
      <c r="W36" s="487">
        <v>324.69587344412577</v>
      </c>
      <c r="X36" s="487">
        <v>324.58219478619083</v>
      </c>
      <c r="Y36" s="487">
        <v>269.69677201779615</v>
      </c>
      <c r="Z36" s="487">
        <v>352.47322855370913</v>
      </c>
      <c r="AA36" s="487">
        <v>132.09315653725795</v>
      </c>
      <c r="AB36" s="487">
        <v>32.175143398903522</v>
      </c>
      <c r="AC36" s="487">
        <v>3.6881541221166714</v>
      </c>
      <c r="AD36" s="488">
        <v>0.68804941866563141</v>
      </c>
      <c r="AF36" s="30" t="s">
        <v>382</v>
      </c>
      <c r="AG36" s="30" t="s">
        <v>334</v>
      </c>
      <c r="AH36" s="486">
        <f t="array" ref="AH36:AQ36">'[4]033_01_年収階級他別、世帯数2550'!$AF$118:$AO$118</f>
        <v>2004.1627104046852</v>
      </c>
      <c r="AI36" s="491">
        <v>440.18986809319961</v>
      </c>
      <c r="AJ36" s="487">
        <v>307.68036802494925</v>
      </c>
      <c r="AK36" s="487">
        <v>320.95326205627362</v>
      </c>
      <c r="AL36" s="487">
        <v>275.32616434542894</v>
      </c>
      <c r="AM36" s="487">
        <v>382.11689470307579</v>
      </c>
      <c r="AN36" s="487">
        <v>132.6387420187466</v>
      </c>
      <c r="AO36" s="487">
        <v>32.308036665772399</v>
      </c>
      <c r="AP36" s="487">
        <v>3.7033873362760428</v>
      </c>
      <c r="AQ36" s="488">
        <v>0.69089127499802061</v>
      </c>
      <c r="AS36" s="30" t="s">
        <v>382</v>
      </c>
      <c r="AT36" s="30" t="s">
        <v>334</v>
      </c>
      <c r="AU36" s="486">
        <f t="array" ref="AU36:BD36">'[4]033_01_年収階級他別、世帯数2550'!$AS$118:$BB$118</f>
        <v>1979.2475647496822</v>
      </c>
      <c r="AV36" s="491">
        <v>407.6161534607815</v>
      </c>
      <c r="AW36" s="487">
        <v>287.37704043005414</v>
      </c>
      <c r="AX36" s="487">
        <v>312.06220737229239</v>
      </c>
      <c r="AY36" s="487">
        <v>275.30697543415999</v>
      </c>
      <c r="AZ36" s="487">
        <v>401.08802327486075</v>
      </c>
      <c r="BA36" s="487">
        <v>130.74425321562919</v>
      </c>
      <c r="BB36" s="487">
        <v>31.846578627325659</v>
      </c>
      <c r="BC36" s="487">
        <v>3.6504915854916282</v>
      </c>
      <c r="BD36" s="488">
        <v>0.68102322464761622</v>
      </c>
      <c r="BF36" s="30" t="s">
        <v>382</v>
      </c>
      <c r="BG36" s="30" t="s">
        <v>334</v>
      </c>
      <c r="BH36" s="492">
        <f t="array" ref="BH36:BQ36">'[4]033_01_年収階級他別、世帯数2550'!$BF$118:$BO$118</f>
        <v>1935.3899692670316</v>
      </c>
      <c r="BI36" s="486">
        <v>375.0221593313459</v>
      </c>
      <c r="BJ36" s="487">
        <v>266.6830004296458</v>
      </c>
      <c r="BK36" s="487">
        <v>300.88636586895387</v>
      </c>
      <c r="BL36" s="487">
        <v>272.16557187900952</v>
      </c>
      <c r="BM36" s="487">
        <v>412.82369493516421</v>
      </c>
      <c r="BN36" s="487">
        <v>127.63363638535725</v>
      </c>
      <c r="BO36" s="487">
        <v>31.08889711530265</v>
      </c>
      <c r="BP36" s="487">
        <v>3.5636404980800185</v>
      </c>
      <c r="BQ36" s="488">
        <v>0.66482058283129741</v>
      </c>
      <c r="BS36" s="353" t="s">
        <v>382</v>
      </c>
      <c r="BT36" s="353" t="s">
        <v>334</v>
      </c>
      <c r="BU36" s="456">
        <f t="array" ref="BU36:CD36">'[4]033_01_年収階級他別、世帯数2550'!$BS$118:$CB$118</f>
        <v>1894.0028993983676</v>
      </c>
      <c r="BV36" s="457">
        <v>346.25304669793974</v>
      </c>
      <c r="BW36" s="458">
        <v>248.36393432182123</v>
      </c>
      <c r="BX36" s="458">
        <v>290.69973166492451</v>
      </c>
      <c r="BY36" s="458">
        <v>268.95135301168938</v>
      </c>
      <c r="BZ36" s="458">
        <v>422.15748315169952</v>
      </c>
      <c r="CA36" s="458">
        <v>124.71626329304816</v>
      </c>
      <c r="CB36" s="458">
        <v>30.378285755457735</v>
      </c>
      <c r="CC36" s="458">
        <v>3.4821849414243093</v>
      </c>
      <c r="CD36" s="459">
        <v>0.6496245127788125</v>
      </c>
    </row>
    <row r="37" spans="2:82">
      <c r="B37" s="200"/>
      <c r="D37" s="100"/>
      <c r="F37" s="352" t="s">
        <v>383</v>
      </c>
      <c r="G37" s="353" t="s">
        <v>334</v>
      </c>
      <c r="H37" s="460">
        <f t="array" ref="H37:Q37">'[4]033_01_年収階級他別、世帯数2550'!$F$126:$O$126</f>
        <v>3108.0128020198927</v>
      </c>
      <c r="I37" s="461">
        <v>671.96235736620349</v>
      </c>
      <c r="J37" s="462">
        <v>461.22634116113187</v>
      </c>
      <c r="K37" s="462">
        <v>477.63846771317429</v>
      </c>
      <c r="L37" s="462">
        <v>412.18425245990704</v>
      </c>
      <c r="M37" s="462">
        <v>608.97410867055748</v>
      </c>
      <c r="N37" s="462">
        <v>340.97917364405964</v>
      </c>
      <c r="O37" s="462">
        <v>80.827431190159388</v>
      </c>
      <c r="P37" s="462">
        <v>9.3190224243489812</v>
      </c>
      <c r="Q37" s="463">
        <v>5.7975664004227321</v>
      </c>
      <c r="S37" s="353" t="s">
        <v>383</v>
      </c>
      <c r="T37" s="353" t="s">
        <v>334</v>
      </c>
      <c r="U37" s="456">
        <f t="array" ref="U37:AD37">'[4]033_01_年収階級他別、世帯数2550'!$S$126:$AB$126</f>
        <v>3220.4855142865258</v>
      </c>
      <c r="V37" s="457">
        <v>658.93509726453397</v>
      </c>
      <c r="W37" s="458">
        <v>466.2731916788012</v>
      </c>
      <c r="X37" s="458">
        <v>466.36830402677992</v>
      </c>
      <c r="Y37" s="458">
        <v>420.2223342497237</v>
      </c>
      <c r="Z37" s="458">
        <v>670.57357260968354</v>
      </c>
      <c r="AA37" s="458">
        <v>377.53265579304366</v>
      </c>
      <c r="AB37" s="458">
        <v>83.088908091018084</v>
      </c>
      <c r="AC37" s="458">
        <v>9.5797600680044841</v>
      </c>
      <c r="AD37" s="459">
        <v>5.9597769557093985</v>
      </c>
      <c r="AF37" s="353" t="s">
        <v>383</v>
      </c>
      <c r="AG37" s="353" t="s">
        <v>334</v>
      </c>
      <c r="AH37" s="457">
        <f t="array" ref="AH37:AQ37">'[4]033_01_年収階級他別、世帯数2550'!$AF$126:$AO$126</f>
        <v>3255.8845546539601</v>
      </c>
      <c r="AI37" s="493">
        <v>634.08997014099498</v>
      </c>
      <c r="AJ37" s="458">
        <v>461.39327893639728</v>
      </c>
      <c r="AK37" s="458">
        <v>446.95871085843919</v>
      </c>
      <c r="AL37" s="458">
        <v>418.9313951925879</v>
      </c>
      <c r="AM37" s="458">
        <v>711.93799486522983</v>
      </c>
      <c r="AN37" s="458">
        <v>402.48843234470462</v>
      </c>
      <c r="AO37" s="458">
        <v>83.432090910745913</v>
      </c>
      <c r="AP37" s="458">
        <v>9.6193274320243916</v>
      </c>
      <c r="AQ37" s="459">
        <v>5.9843926728682852</v>
      </c>
      <c r="AS37" s="353" t="s">
        <v>383</v>
      </c>
      <c r="AT37" s="353" t="s">
        <v>334</v>
      </c>
      <c r="AU37" s="457">
        <f t="array" ref="AU37:BD37">'[4]033_01_年収階級他別、世帯数2550'!$AS$126:$BB$126</f>
        <v>3228.5312178880449</v>
      </c>
      <c r="AV37" s="493">
        <v>601.14256916709883</v>
      </c>
      <c r="AW37" s="458">
        <v>448.90496406090739</v>
      </c>
      <c r="AX37" s="458">
        <v>422.08411000579946</v>
      </c>
      <c r="AY37" s="458">
        <v>410.32478271394154</v>
      </c>
      <c r="AZ37" s="458">
        <v>735.21738469527338</v>
      </c>
      <c r="BA37" s="458">
        <v>417.01614278891191</v>
      </c>
      <c r="BB37" s="458">
        <v>82.240424285705515</v>
      </c>
      <c r="BC37" s="458">
        <v>9.4819338784055329</v>
      </c>
      <c r="BD37" s="459">
        <v>5.8989171568941918</v>
      </c>
      <c r="BF37" s="30" t="s">
        <v>383</v>
      </c>
      <c r="BG37" s="30" t="s">
        <v>334</v>
      </c>
      <c r="BH37" s="492">
        <f t="array" ref="BH37:BQ37">'[4]033_01_年収階級他別、世帯数2550'!$BF$126:$BO$126</f>
        <v>3168.3999808091303</v>
      </c>
      <c r="BI37" s="486">
        <v>566.03107274431432</v>
      </c>
      <c r="BJ37" s="487">
        <v>433.08731149866225</v>
      </c>
      <c r="BK37" s="487">
        <v>395.93622866954541</v>
      </c>
      <c r="BL37" s="487">
        <v>398.27780917091678</v>
      </c>
      <c r="BM37" s="487">
        <v>746.85945582277736</v>
      </c>
      <c r="BN37" s="487">
        <v>424.75597228003141</v>
      </c>
      <c r="BO37" s="487">
        <v>80.283791840148524</v>
      </c>
      <c r="BP37" s="487">
        <v>9.2563433657804772</v>
      </c>
      <c r="BQ37" s="488">
        <v>5.7585723957492991</v>
      </c>
      <c r="BS37" s="30" t="s">
        <v>383</v>
      </c>
      <c r="BT37" s="30" t="s">
        <v>334</v>
      </c>
      <c r="BU37" s="492">
        <f t="array" ref="BU37:CD37">'[4]033_01_年収階級他別、世帯数2550'!$BS$126:$CB$126</f>
        <v>3110.6929519870159</v>
      </c>
      <c r="BV37" s="486">
        <v>534.73679780459645</v>
      </c>
      <c r="BW37" s="487">
        <v>418.6562041539687</v>
      </c>
      <c r="BX37" s="487">
        <v>372.67893923321759</v>
      </c>
      <c r="BY37" s="487">
        <v>387.15885481319481</v>
      </c>
      <c r="BZ37" s="487">
        <v>755.48785700227768</v>
      </c>
      <c r="CA37" s="487">
        <v>430.62650262274963</v>
      </c>
      <c r="CB37" s="487">
        <v>78.448713088996797</v>
      </c>
      <c r="CC37" s="487">
        <v>9.0447674220616179</v>
      </c>
      <c r="CD37" s="488">
        <v>5.6269464025295344</v>
      </c>
    </row>
    <row r="38" spans="2:82">
      <c r="B38" s="200"/>
      <c r="D38" s="100"/>
      <c r="F38" s="489" t="s">
        <v>384</v>
      </c>
      <c r="G38" s="30" t="s">
        <v>334</v>
      </c>
      <c r="H38" s="492">
        <f t="array" ref="H38:Q38">'[4]033_01_年収階級他別、世帯数2550'!$F$134:$O$134</f>
        <v>510.43030984597709</v>
      </c>
      <c r="I38" s="486">
        <v>26.585299474694438</v>
      </c>
      <c r="J38" s="487">
        <v>68.56925381454775</v>
      </c>
      <c r="K38" s="487">
        <v>83.310400411463405</v>
      </c>
      <c r="L38" s="487">
        <v>69.896237648598543</v>
      </c>
      <c r="M38" s="487">
        <v>96.26056104603731</v>
      </c>
      <c r="N38" s="487">
        <v>83.246273209831983</v>
      </c>
      <c r="O38" s="487">
        <v>32.111141272976283</v>
      </c>
      <c r="P38" s="487">
        <v>0.67360747456361858</v>
      </c>
      <c r="Q38" s="488">
        <v>0.73071265092968585</v>
      </c>
      <c r="S38" s="489" t="s">
        <v>384</v>
      </c>
      <c r="T38" s="30" t="s">
        <v>334</v>
      </c>
      <c r="U38" s="492">
        <f t="array" ref="U38:AD38">'[4]033_01_年収階級他別、世帯数2550'!$S$134:$AB$134</f>
        <v>551.9965970658227</v>
      </c>
      <c r="V38" s="486">
        <v>27.329131609146241</v>
      </c>
      <c r="W38" s="487">
        <v>70.48775822978638</v>
      </c>
      <c r="X38" s="487">
        <v>85.641348498735439</v>
      </c>
      <c r="Y38" s="487">
        <v>71.851869846377468</v>
      </c>
      <c r="Z38" s="487">
        <v>98.953842671642349</v>
      </c>
      <c r="AA38" s="487">
        <v>85.575427077207749</v>
      </c>
      <c r="AB38" s="487">
        <v>33.009581359216313</v>
      </c>
      <c r="AC38" s="487">
        <v>0.69245438979450691</v>
      </c>
      <c r="AD38" s="488">
        <v>0.75115731627300186</v>
      </c>
      <c r="AF38" s="489" t="s">
        <v>384</v>
      </c>
      <c r="AG38" s="30" t="s">
        <v>334</v>
      </c>
      <c r="AH38" s="486">
        <f t="array" ref="AH38:AQ38">'[4]033_01_年収階級他別、世帯数2550'!$AF$134:$AO$134</f>
        <v>577.90830229621008</v>
      </c>
      <c r="AI38" s="491">
        <v>27.442009352539689</v>
      </c>
      <c r="AJ38" s="487">
        <v>70.778894413681016</v>
      </c>
      <c r="AK38" s="487">
        <v>85.995073684663922</v>
      </c>
      <c r="AL38" s="487">
        <v>72.148640232017698</v>
      </c>
      <c r="AM38" s="487">
        <v>99.362552564829997</v>
      </c>
      <c r="AN38" s="487">
        <v>85.928879987331428</v>
      </c>
      <c r="AO38" s="487">
        <v>33.14592111224907</v>
      </c>
      <c r="AP38" s="487">
        <v>0.6953144400164003</v>
      </c>
      <c r="AQ38" s="488">
        <v>0.75425982768854927</v>
      </c>
      <c r="AS38" s="489" t="s">
        <v>384</v>
      </c>
      <c r="AT38" s="30" t="s">
        <v>334</v>
      </c>
      <c r="AU38" s="486">
        <f t="array" ref="AU38:BD38">'[4]033_01_年収階級他別、世帯数2550'!$AS$134:$BB$134</f>
        <v>590.13443381491595</v>
      </c>
      <c r="AV38" s="491">
        <v>27.05005313626253</v>
      </c>
      <c r="AW38" s="487">
        <v>69.767954314861342</v>
      </c>
      <c r="AX38" s="487">
        <v>84.766799790179689</v>
      </c>
      <c r="AY38" s="487">
        <v>71.118135954011294</v>
      </c>
      <c r="AZ38" s="487">
        <v>97.943349996875654</v>
      </c>
      <c r="BA38" s="487">
        <v>84.701551542242484</v>
      </c>
      <c r="BB38" s="487">
        <v>32.672495509288403</v>
      </c>
      <c r="BC38" s="487">
        <v>0.68538321327820662</v>
      </c>
      <c r="BD38" s="488">
        <v>0.74348667968933735</v>
      </c>
      <c r="BF38" s="489" t="s">
        <v>384</v>
      </c>
      <c r="BG38" s="30" t="s">
        <v>334</v>
      </c>
      <c r="BH38" s="492">
        <f t="array" ref="BH38:BQ38">'[4]033_01_年収階級他別、世帯数2550'!$BF$134:$BO$134</f>
        <v>593.93315029149551</v>
      </c>
      <c r="BI38" s="486">
        <v>26.406488708182952</v>
      </c>
      <c r="BJ38" s="487">
        <v>68.108062062866679</v>
      </c>
      <c r="BK38" s="487">
        <v>82.750060793317203</v>
      </c>
      <c r="BL38" s="487">
        <v>69.426120701369427</v>
      </c>
      <c r="BM38" s="487">
        <v>95.613119601119536</v>
      </c>
      <c r="BN38" s="487">
        <v>82.68636490652159</v>
      </c>
      <c r="BO38" s="487">
        <v>31.895164101455425</v>
      </c>
      <c r="BP38" s="487">
        <v>0.6690768402945092</v>
      </c>
      <c r="BQ38" s="488">
        <v>0.72579793144959315</v>
      </c>
      <c r="BS38" s="485" t="s">
        <v>384</v>
      </c>
      <c r="BT38" s="450" t="s">
        <v>334</v>
      </c>
      <c r="BU38" s="460">
        <f t="array" ref="BU38:CD38">'[4]033_01_年収階級他別、世帯数2550'!$BS$134:$CB$134</f>
        <v>596.09343878059099</v>
      </c>
      <c r="BV38" s="461">
        <v>25.802905030702966</v>
      </c>
      <c r="BW38" s="462">
        <v>66.55128883867043</v>
      </c>
      <c r="BX38" s="462">
        <v>80.85860954596356</v>
      </c>
      <c r="BY38" s="462">
        <v>67.839220083525589</v>
      </c>
      <c r="BZ38" s="462">
        <v>93.427652272163613</v>
      </c>
      <c r="CA38" s="462">
        <v>80.79636958153678</v>
      </c>
      <c r="CB38" s="462">
        <v>31.166123574525454</v>
      </c>
      <c r="CC38" s="462">
        <v>0.65378348326228464</v>
      </c>
      <c r="CD38" s="463">
        <v>0.70920807774306993</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602" t="s">
        <v>349</v>
      </c>
      <c r="H44" s="603"/>
      <c r="I44" s="603"/>
      <c r="J44" s="603"/>
      <c r="K44" s="603"/>
      <c r="L44" s="603"/>
      <c r="M44" s="603"/>
      <c r="N44" s="604"/>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602" t="s">
        <v>353</v>
      </c>
      <c r="H47" s="603"/>
      <c r="I47" s="603"/>
      <c r="J47" s="603"/>
      <c r="K47" s="603"/>
      <c r="L47" s="603"/>
      <c r="M47" s="603"/>
      <c r="N47" s="604"/>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0.23669385301886656</v>
      </c>
      <c r="H54" s="196">
        <v>0.23828975711345121</v>
      </c>
      <c r="I54" s="196">
        <v>0.23966630287751739</v>
      </c>
      <c r="J54" s="196">
        <v>0.24087656955600023</v>
      </c>
      <c r="K54" s="196">
        <v>0.24195643343206238</v>
      </c>
      <c r="L54" s="192">
        <v>0.24293128221521548</v>
      </c>
      <c r="N54" s="18" t="s">
        <v>342</v>
      </c>
      <c r="O54" s="188">
        <f t="array" ref="O54:T54">_xlfn.IFS(
     $G$48=1,TRANSPOSE('[4]033_11_単身割合_2550'!$I$57:$I$62),
     $G$48=2,TRANSPOSE('[4]033_11_単身割合_2550'!$I$45:$I$50)
)</f>
        <v>0.23669385301886656</v>
      </c>
      <c r="P54" s="196">
        <v>0.23828975711345121</v>
      </c>
      <c r="Q54" s="196">
        <v>0.23966630287751739</v>
      </c>
      <c r="R54" s="196">
        <v>0.24087656955600023</v>
      </c>
      <c r="S54" s="196">
        <v>0.24195643343206238</v>
      </c>
      <c r="T54" s="192">
        <v>0.24293128221521548</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0.8225080819841919</v>
      </c>
      <c r="H55" s="195">
        <v>0.8432340533602235</v>
      </c>
      <c r="I55" s="195">
        <v>0.86111122292238229</v>
      </c>
      <c r="J55" s="195">
        <v>0.87682892965721482</v>
      </c>
      <c r="K55" s="195">
        <v>0.89085309806509172</v>
      </c>
      <c r="L55" s="193">
        <v>0.90351343777106186</v>
      </c>
      <c r="N55" s="474" t="s">
        <v>343</v>
      </c>
      <c r="O55" s="190">
        <f t="array" ref="O55:T55">_xlfn.IFS(
     $G$48=2,TRANSPOSE('[4]033_11_単身割合_2550'!$Q$57:$Q$62),
     $G$48=1,TRANSPOSE('[4]033_11_単身割合_2550'!$Q$45:$Q$50)
)</f>
        <v>0.80952380952380953</v>
      </c>
      <c r="P55" s="195">
        <v>0.80952380952380953</v>
      </c>
      <c r="Q55" s="195">
        <v>0.80952380952380953</v>
      </c>
      <c r="R55" s="195">
        <v>0.80952380952380953</v>
      </c>
      <c r="S55" s="195">
        <v>0.80952380952380953</v>
      </c>
      <c r="T55" s="193">
        <v>0.80952380952380953</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0.58100920735661254</v>
      </c>
      <c r="H56" s="195">
        <v>0.57137634782169489</v>
      </c>
      <c r="I56" s="195">
        <v>0.56306753275340182</v>
      </c>
      <c r="J56" s="195">
        <v>0.55576237641400994</v>
      </c>
      <c r="K56" s="195">
        <v>0.54924432995355144</v>
      </c>
      <c r="L56" s="193">
        <v>0.54336015343707778</v>
      </c>
      <c r="N56" s="17" t="s">
        <v>344</v>
      </c>
      <c r="O56" s="190">
        <f t="array" ref="O56:T56">_xlfn.IFS(
     $G$48=1,TRANSPOSE('[4]033_11_単身割合_2550'!$Y$57:$Y$62),
     $G$48=2,TRANSPOSE('[4]033_11_単身割合_2550'!$Y$45:$Y$50)
)</f>
        <v>0.58100920735661254</v>
      </c>
      <c r="P56" s="195">
        <v>0.57137634782169489</v>
      </c>
      <c r="Q56" s="195">
        <v>0.56306753275340182</v>
      </c>
      <c r="R56" s="195">
        <v>0.55576237641400994</v>
      </c>
      <c r="S56" s="195">
        <v>0.54924432995355144</v>
      </c>
      <c r="T56" s="193">
        <v>0.54336015343707778</v>
      </c>
    </row>
    <row r="57" spans="2:21">
      <c r="B57" s="200"/>
      <c r="D57" s="100"/>
      <c r="E57" s="431"/>
      <c r="F57" s="17" t="s">
        <v>345</v>
      </c>
      <c r="G57" s="190">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0.28390459271026358</v>
      </c>
      <c r="H57" s="195">
        <v>0.26421802330105959</v>
      </c>
      <c r="I57" s="195">
        <v>0.24723738905042347</v>
      </c>
      <c r="J57" s="195">
        <v>0.23230792113913279</v>
      </c>
      <c r="K57" s="195">
        <v>0.21898706105692151</v>
      </c>
      <c r="L57" s="193">
        <v>0.20696163402897955</v>
      </c>
      <c r="N57" s="17" t="s">
        <v>345</v>
      </c>
      <c r="O57" s="190">
        <f t="array" ref="O57:T57">_xlfn.IFS(
     $G$48=1,TRANSPOSE('[4]033_11_単身割合_2550'!$AG$57:$AG$62),
     $G$48=2,TRANSPOSE('[4]033_11_単身割合_2550'!$AG$45:$AG$50)
)</f>
        <v>0.28390459271026358</v>
      </c>
      <c r="P57" s="195">
        <v>0.26421802330105959</v>
      </c>
      <c r="Q57" s="195">
        <v>0.24723738905042347</v>
      </c>
      <c r="R57" s="195">
        <v>0.23230792113913279</v>
      </c>
      <c r="S57" s="195">
        <v>0.21898706105692151</v>
      </c>
      <c r="T57" s="193">
        <v>0.20696163402897955</v>
      </c>
    </row>
    <row r="58" spans="2:21">
      <c r="B58" s="200"/>
      <c r="D58" s="100"/>
      <c r="E58" s="431"/>
      <c r="F58" s="17" t="s">
        <v>346</v>
      </c>
      <c r="G58" s="190">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0.17868577916613126</v>
      </c>
      <c r="H58" s="195">
        <v>0.19034770580964361</v>
      </c>
      <c r="I58" s="195">
        <v>0.200406691043437</v>
      </c>
      <c r="J58" s="195">
        <v>0.20925060670945167</v>
      </c>
      <c r="K58" s="195">
        <v>0.217141615542845</v>
      </c>
      <c r="L58" s="193">
        <v>0.2242652359635367</v>
      </c>
      <c r="N58" s="17" t="s">
        <v>346</v>
      </c>
      <c r="O58" s="190">
        <f t="array" ref="O58:T58">_xlfn.IFS(
     $G$48=1,TRANSPOSE('[4]033_11_単身割合_2550'!$AO$57:$AO$62),
     $G$48=2,TRANSPOSE('[4]033_11_単身割合_2550'!$AO$45:$AO$50)
)</f>
        <v>0.17868577916613126</v>
      </c>
      <c r="P58" s="195">
        <v>0.19034770580964361</v>
      </c>
      <c r="Q58" s="195">
        <v>0.200406691043437</v>
      </c>
      <c r="R58" s="195">
        <v>0.20925060670945167</v>
      </c>
      <c r="S58" s="195">
        <v>0.217141615542845</v>
      </c>
      <c r="T58" s="193">
        <v>0.2242652359635367</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5.0827935730649573E-2</v>
      </c>
      <c r="H59" s="197">
        <v>5.2355224284789739E-2</v>
      </c>
      <c r="I59" s="197">
        <v>5.3672585770885545E-2</v>
      </c>
      <c r="J59" s="197">
        <v>5.4830817303579957E-2</v>
      </c>
      <c r="K59" s="197">
        <v>5.5864252673246351E-2</v>
      </c>
      <c r="L59" s="194">
        <v>5.6797188050490749E-2</v>
      </c>
      <c r="N59" s="16" t="s">
        <v>347</v>
      </c>
      <c r="O59" s="191">
        <f t="array" ref="O59:T59">_xlfn.IFS(
     $G$48=1,TRANSPOSE('[4]033_11_単身割合_2550'!$AW$57:$AW$62),
     $G$48=2,TRANSPOSE('[4]033_11_単身割合_2550'!$AW$45:$AW$50)
)</f>
        <v>5.0827935730649573E-2</v>
      </c>
      <c r="P59" s="197">
        <v>5.2355224284789739E-2</v>
      </c>
      <c r="Q59" s="197">
        <v>5.3672585770885545E-2</v>
      </c>
      <c r="R59" s="197">
        <v>5.4830817303579957E-2</v>
      </c>
      <c r="S59" s="197">
        <v>5.5864252673246351E-2</v>
      </c>
      <c r="T59" s="194">
        <v>5.6797188050490749E-2</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602" t="s">
        <v>349</v>
      </c>
      <c r="H65" s="603"/>
      <c r="I65" s="603"/>
      <c r="J65" s="603"/>
      <c r="K65" s="603"/>
      <c r="L65" s="603"/>
      <c r="M65" s="603"/>
      <c r="N65" s="604"/>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602" t="s">
        <v>353</v>
      </c>
      <c r="H68" s="603"/>
      <c r="I68" s="603"/>
      <c r="J68" s="603"/>
      <c r="K68" s="603"/>
      <c r="L68" s="603"/>
      <c r="M68" s="603"/>
      <c r="N68" s="604"/>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0.23669385301886656</v>
      </c>
      <c r="H75" s="196">
        <v>0.23828975711345121</v>
      </c>
      <c r="I75" s="196">
        <v>0.23966630287751739</v>
      </c>
      <c r="J75" s="196">
        <v>0.24087656955600023</v>
      </c>
      <c r="K75" s="196">
        <v>0.24195643343206238</v>
      </c>
      <c r="L75" s="192">
        <v>0.24293128221521548</v>
      </c>
      <c r="N75" s="18" t="s">
        <v>342</v>
      </c>
      <c r="O75" s="188">
        <f t="array" ref="O75:T75">_xlfn.IFS(
     $G$48=1,TRANSPOSE('[4]033_11_単身割合_2550'!$I$57:$I$62),
     $G$48=2,TRANSPOSE('[4]033_11_単身割合_2550'!$I$45:$I$50)
)</f>
        <v>0.23669385301886656</v>
      </c>
      <c r="P75" s="196">
        <v>0.23828975711345121</v>
      </c>
      <c r="Q75" s="196">
        <v>0.23966630287751739</v>
      </c>
      <c r="R75" s="196">
        <v>0.24087656955600023</v>
      </c>
      <c r="S75" s="196">
        <v>0.24195643343206238</v>
      </c>
      <c r="T75" s="192">
        <v>0.24293128221521548</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0.8225080819841919</v>
      </c>
      <c r="H76" s="195">
        <v>0.8432340533602235</v>
      </c>
      <c r="I76" s="195">
        <v>0.86111122292238229</v>
      </c>
      <c r="J76" s="195">
        <v>0.87682892965721482</v>
      </c>
      <c r="K76" s="195">
        <v>0.89085309806509172</v>
      </c>
      <c r="L76" s="193">
        <v>0.90351343777106186</v>
      </c>
      <c r="N76" s="474" t="s">
        <v>343</v>
      </c>
      <c r="O76" s="190">
        <f t="array" ref="O76:T76">_xlfn.IFS(
     $G$48=2,TRANSPOSE('[4]033_11_単身割合_2550'!$Q$57:$Q$62),
     $G$48=1,TRANSPOSE('[4]033_11_単身割合_2550'!$Q$45:$Q$50)
)</f>
        <v>0.80952380952380953</v>
      </c>
      <c r="P76" s="195">
        <v>0.80952380952380953</v>
      </c>
      <c r="Q76" s="195">
        <v>0.80952380952380953</v>
      </c>
      <c r="R76" s="195">
        <v>0.80952380952380953</v>
      </c>
      <c r="S76" s="195">
        <v>0.80952380952380953</v>
      </c>
      <c r="T76" s="193">
        <v>0.80952380952380953</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0.58100920735661254</v>
      </c>
      <c r="H77" s="195">
        <v>0.57137634782169489</v>
      </c>
      <c r="I77" s="195">
        <v>0.56306753275340182</v>
      </c>
      <c r="J77" s="195">
        <v>0.55576237641400994</v>
      </c>
      <c r="K77" s="195">
        <v>0.54924432995355144</v>
      </c>
      <c r="L77" s="193">
        <v>0.54336015343707778</v>
      </c>
      <c r="N77" s="17" t="s">
        <v>344</v>
      </c>
      <c r="O77" s="190">
        <f t="array" ref="O77:T77">_xlfn.IFS(
     $G$48=1,TRANSPOSE('[4]033_11_単身割合_2550'!$Y$57:$Y$62),
     $G$48=2,TRANSPOSE('[4]033_11_単身割合_2550'!$Y$45:$Y$50)
)</f>
        <v>0.58100920735661254</v>
      </c>
      <c r="P77" s="195">
        <v>0.57137634782169489</v>
      </c>
      <c r="Q77" s="195">
        <v>0.56306753275340182</v>
      </c>
      <c r="R77" s="195">
        <v>0.55576237641400994</v>
      </c>
      <c r="S77" s="195">
        <v>0.54924432995355144</v>
      </c>
      <c r="T77" s="193">
        <v>0.54336015343707778</v>
      </c>
    </row>
    <row r="78" spans="2:21">
      <c r="B78" s="200"/>
      <c r="D78" s="100"/>
      <c r="E78" s="431"/>
      <c r="F78" s="17" t="s">
        <v>345</v>
      </c>
      <c r="G78" s="190">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0.28390459271026358</v>
      </c>
      <c r="H78" s="195">
        <v>0.26421802330105959</v>
      </c>
      <c r="I78" s="195">
        <v>0.24723738905042347</v>
      </c>
      <c r="J78" s="195">
        <v>0.23230792113913279</v>
      </c>
      <c r="K78" s="195">
        <v>0.21898706105692151</v>
      </c>
      <c r="L78" s="193">
        <v>0.20696163402897955</v>
      </c>
      <c r="N78" s="17" t="s">
        <v>345</v>
      </c>
      <c r="O78" s="190">
        <f t="array" ref="O78:T78">_xlfn.IFS(
     $G$48=1,TRANSPOSE('[4]033_11_単身割合_2550'!$AG$57:$AG$62),
     $G$48=2,TRANSPOSE('[4]033_11_単身割合_2550'!$AG$45:$AG$50)
)</f>
        <v>0.28390459271026358</v>
      </c>
      <c r="P78" s="195">
        <v>0.26421802330105959</v>
      </c>
      <c r="Q78" s="195">
        <v>0.24723738905042347</v>
      </c>
      <c r="R78" s="195">
        <v>0.23230792113913279</v>
      </c>
      <c r="S78" s="195">
        <v>0.21898706105692151</v>
      </c>
      <c r="T78" s="193">
        <v>0.20696163402897955</v>
      </c>
    </row>
    <row r="79" spans="2:21">
      <c r="B79" s="200"/>
      <c r="D79" s="100"/>
      <c r="E79" s="431"/>
      <c r="F79" s="17" t="s">
        <v>346</v>
      </c>
      <c r="G79" s="190">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0.17868577916613126</v>
      </c>
      <c r="H79" s="195">
        <v>0.19034770580964361</v>
      </c>
      <c r="I79" s="195">
        <v>0.200406691043437</v>
      </c>
      <c r="J79" s="195">
        <v>0.20925060670945167</v>
      </c>
      <c r="K79" s="195">
        <v>0.217141615542845</v>
      </c>
      <c r="L79" s="193">
        <v>0.2242652359635367</v>
      </c>
      <c r="N79" s="17" t="s">
        <v>346</v>
      </c>
      <c r="O79" s="190">
        <f t="array" ref="O79:T79">_xlfn.IFS(
     $G$48=1,TRANSPOSE('[4]033_11_単身割合_2550'!$AO$57:$AO$62),
     $G$48=2,TRANSPOSE('[4]033_11_単身割合_2550'!$AO$45:$AO$50)
)</f>
        <v>0.17868577916613126</v>
      </c>
      <c r="P79" s="195">
        <v>0.19034770580964361</v>
      </c>
      <c r="Q79" s="195">
        <v>0.200406691043437</v>
      </c>
      <c r="R79" s="195">
        <v>0.20925060670945167</v>
      </c>
      <c r="S79" s="195">
        <v>0.217141615542845</v>
      </c>
      <c r="T79" s="193">
        <v>0.2242652359635367</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5.0827935730649573E-2</v>
      </c>
      <c r="H80" s="197">
        <v>5.2355224284789739E-2</v>
      </c>
      <c r="I80" s="197">
        <v>5.3672585770885545E-2</v>
      </c>
      <c r="J80" s="197">
        <v>5.4830817303579957E-2</v>
      </c>
      <c r="K80" s="197">
        <v>5.5864252673246351E-2</v>
      </c>
      <c r="L80" s="194">
        <v>5.6797188050490749E-2</v>
      </c>
      <c r="N80" s="16" t="s">
        <v>347</v>
      </c>
      <c r="O80" s="191">
        <f t="array" ref="O80:T80">_xlfn.IFS(
     $G$48=1,TRANSPOSE('[4]033_11_単身割合_2550'!$AW$57:$AW$62),
     $G$48=2,TRANSPOSE('[4]033_11_単身割合_2550'!$AW$45:$AW$50)
)</f>
        <v>5.0827935730649573E-2</v>
      </c>
      <c r="P80" s="197">
        <v>5.2355224284789739E-2</v>
      </c>
      <c r="Q80" s="197">
        <v>5.3672585770885545E-2</v>
      </c>
      <c r="R80" s="197">
        <v>5.4830817303579957E-2</v>
      </c>
      <c r="S80" s="197">
        <v>5.5864252673246351E-2</v>
      </c>
      <c r="T80" s="194">
        <v>5.6797188050490749E-2</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602" t="s">
        <v>356</v>
      </c>
      <c r="H86" s="603"/>
      <c r="I86" s="603"/>
      <c r="J86" s="603"/>
      <c r="K86" s="603"/>
      <c r="L86" s="603"/>
      <c r="M86" s="603"/>
      <c r="N86" s="604"/>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602" t="s">
        <v>359</v>
      </c>
      <c r="H89" s="603"/>
      <c r="I89" s="603"/>
      <c r="J89" s="603"/>
      <c r="K89" s="603"/>
      <c r="L89" s="603"/>
      <c r="M89" s="603"/>
      <c r="N89" s="604"/>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0.17907040676746577</v>
      </c>
      <c r="H96" s="196">
        <v>0.18405531867879821</v>
      </c>
      <c r="I96" s="196">
        <v>0.18835505034755717</v>
      </c>
      <c r="J96" s="196">
        <v>0.1921353983032581</v>
      </c>
      <c r="K96" s="196">
        <v>0.19550842448739164</v>
      </c>
      <c r="L96" s="192">
        <v>0.19855342908846862</v>
      </c>
      <c r="N96" s="18" t="s">
        <v>342</v>
      </c>
      <c r="O96" s="188">
        <f t="array" ref="O96:T96">_xlfn.IFS(
     $G$48=1,TRANSPOSE('[4]033_12_夫婦のみ割合_2550'!$I$57:$I$62),
     $G$48=2,TRANSPOSE('[4]033_12_夫婦のみ割合_2550'!$I$45:$I$50)
)</f>
        <v>0.17907040676746577</v>
      </c>
      <c r="P96" s="196">
        <v>0.18405531867879821</v>
      </c>
      <c r="Q96" s="196">
        <v>0.18835505034755717</v>
      </c>
      <c r="R96" s="196">
        <v>0.1921353983032581</v>
      </c>
      <c r="S96" s="196">
        <v>0.19550842448739164</v>
      </c>
      <c r="T96" s="192">
        <v>0.19855342908846862</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0.35077051712416779</v>
      </c>
      <c r="H97" s="195">
        <v>0.37612727644124905</v>
      </c>
      <c r="I97" s="195">
        <v>0.39799872833288547</v>
      </c>
      <c r="J97" s="195">
        <v>0.41722823026843842</v>
      </c>
      <c r="K97" s="195">
        <v>0.43438580790323084</v>
      </c>
      <c r="L97" s="193">
        <v>0.44987483763179731</v>
      </c>
      <c r="N97" s="474" t="s">
        <v>343</v>
      </c>
      <c r="O97" s="190">
        <f t="array" ref="O97:T97">_xlfn.IFS(
     $G$48=2,TRANSPOSE('[4]033_12_夫婦のみ割合_2550'!$Q$57:$Q$62),
     $G$48=1,TRANSPOSE('[4]033_12_夫婦のみ割合_2550'!$Q$45:$Q$50)
)</f>
        <v>0.33627965043695385</v>
      </c>
      <c r="P97" s="195">
        <v>0.33627965043695385</v>
      </c>
      <c r="Q97" s="195">
        <v>0.33627965043695385</v>
      </c>
      <c r="R97" s="195">
        <v>0.33627965043695385</v>
      </c>
      <c r="S97" s="195">
        <v>0.33627965043695385</v>
      </c>
      <c r="T97" s="193">
        <v>0.33627965043695385</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0.6668025628222044</v>
      </c>
      <c r="H98" s="195">
        <v>0.73827513487137308</v>
      </c>
      <c r="I98" s="195">
        <v>0.7999237431023104</v>
      </c>
      <c r="J98" s="195">
        <v>0.85412554173801414</v>
      </c>
      <c r="K98" s="195">
        <v>0.9024872502811806</v>
      </c>
      <c r="L98" s="193">
        <v>0.9461458574163969</v>
      </c>
      <c r="N98" s="17" t="s">
        <v>344</v>
      </c>
      <c r="O98" s="190">
        <f t="array" ref="O98:T98">_xlfn.IFS(
     $G$48=1,TRANSPOSE('[4]033_12_夫婦のみ割合_2550'!$Y$57:$Y$62),
     $G$48=2,TRANSPOSE('[4]033_12_夫婦のみ割合_2550'!$Y$45:$Y$50)
)</f>
        <v>0.6668025628222044</v>
      </c>
      <c r="P98" s="195">
        <v>0.73827513487137308</v>
      </c>
      <c r="Q98" s="195">
        <v>0.7999237431023104</v>
      </c>
      <c r="R98" s="195">
        <v>0.85412554173801414</v>
      </c>
      <c r="S98" s="195">
        <v>0.9024872502811806</v>
      </c>
      <c r="T98" s="193">
        <v>0.9461458574163969</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0.16669724014554371</v>
      </c>
      <c r="H99" s="195">
        <v>0.14585512538825429</v>
      </c>
      <c r="I99" s="195">
        <v>0.12787777644812592</v>
      </c>
      <c r="J99" s="195">
        <v>0.1120719914479768</v>
      </c>
      <c r="K99" s="195">
        <v>9.7969234958090734E-2</v>
      </c>
      <c r="L99" s="193">
        <v>8.5237949739621066E-2</v>
      </c>
      <c r="N99" s="17" t="s">
        <v>345</v>
      </c>
      <c r="O99" s="190">
        <f t="array" ref="O99:T99">_xlfn.IFS(
     $G$48=1,TRANSPOSE('[4]033_12_夫婦のみ割合_2550'!$AG$57:$AG$62),
     $G$48=2,TRANSPOSE('[4]033_12_夫婦のみ割合_2550'!$AG$45:$AG$50)
)</f>
        <v>0.16669724014554371</v>
      </c>
      <c r="P99" s="195">
        <v>0.14585512538825429</v>
      </c>
      <c r="Q99" s="195">
        <v>0.12787777644812592</v>
      </c>
      <c r="R99" s="195">
        <v>0.1120719914479768</v>
      </c>
      <c r="S99" s="195">
        <v>9.7969234958090734E-2</v>
      </c>
      <c r="T99" s="193">
        <v>8.5237949739621066E-2</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0.13130710502798343</v>
      </c>
      <c r="H100" s="195">
        <v>0.14904796602663156</v>
      </c>
      <c r="I100" s="195">
        <v>0.16435033108819358</v>
      </c>
      <c r="J100" s="195">
        <v>0.17780425541053674</v>
      </c>
      <c r="K100" s="195">
        <v>0.18980855754102693</v>
      </c>
      <c r="L100" s="193">
        <v>0.20064545984318027</v>
      </c>
      <c r="N100" s="17" t="s">
        <v>346</v>
      </c>
      <c r="O100" s="190">
        <f t="array" ref="O100:T100">_xlfn.IFS(
     $G$48=1,TRANSPOSE('[4]033_12_夫婦のみ割合_2550'!$AO$57:$AO$62),
     $G$48=2,TRANSPOSE('[4]033_12_夫婦のみ割合_2550'!$AO$45:$AO$50)
)</f>
        <v>0.13130710502798343</v>
      </c>
      <c r="P100" s="195">
        <v>0.14904796602663156</v>
      </c>
      <c r="Q100" s="195">
        <v>0.16435033108819358</v>
      </c>
      <c r="R100" s="195">
        <v>0.17780425541053674</v>
      </c>
      <c r="S100" s="195">
        <v>0.18980855754102693</v>
      </c>
      <c r="T100" s="193">
        <v>0.20064545984318027</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0.14388017918567264</v>
      </c>
      <c r="H101" s="197">
        <v>0.14603048040059477</v>
      </c>
      <c r="I101" s="197">
        <v>0.14788522094478632</v>
      </c>
      <c r="J101" s="197">
        <v>0.14951591912893925</v>
      </c>
      <c r="K101" s="197">
        <v>0.150970914208234</v>
      </c>
      <c r="L101" s="194">
        <v>0.15228441326490824</v>
      </c>
      <c r="N101" s="16" t="s">
        <v>347</v>
      </c>
      <c r="O101" s="191">
        <f t="array" ref="O101:T101">_xlfn.IFS(
     $G$48=1,TRANSPOSE('[4]033_12_夫婦のみ割合_2550'!$AW$57:$AW$62),
     $G$48=2,TRANSPOSE('[4]033_12_夫婦のみ割合_2550'!$AW$45:$AW$50)
)</f>
        <v>0.14388017918567264</v>
      </c>
      <c r="P101" s="197">
        <v>0.14603048040059477</v>
      </c>
      <c r="Q101" s="197">
        <v>0.14788522094478632</v>
      </c>
      <c r="R101" s="197">
        <v>0.14951591912893925</v>
      </c>
      <c r="S101" s="197">
        <v>0.150970914208234</v>
      </c>
      <c r="T101" s="194">
        <v>0.15228441326490824</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602" t="s">
        <v>216</v>
      </c>
      <c r="H107" s="603"/>
      <c r="I107" s="603"/>
      <c r="J107" s="603"/>
      <c r="K107" s="603"/>
      <c r="L107" s="603"/>
      <c r="M107" s="603"/>
      <c r="N107" s="604"/>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593" t="s">
        <v>215</v>
      </c>
      <c r="H110" s="594"/>
      <c r="I110" s="594"/>
      <c r="J110" s="594"/>
      <c r="K110" s="594"/>
      <c r="L110" s="594"/>
      <c r="M110" s="594"/>
      <c r="N110" s="595"/>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2.8096934045432974E-2</v>
      </c>
      <c r="H118" s="196">
        <v>0.44307191971350279</v>
      </c>
      <c r="I118" s="196">
        <v>0.49415988642062048</v>
      </c>
      <c r="J118" s="196">
        <v>0.52074843222064926</v>
      </c>
      <c r="K118" s="192">
        <v>0.59283813315147893</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2.8493008767331011E-2</v>
      </c>
      <c r="O118" s="196">
        <v>0.43344372947201787</v>
      </c>
      <c r="P118" s="196">
        <v>0.49172696550073625</v>
      </c>
      <c r="Q118" s="196">
        <v>0.51335252311564128</v>
      </c>
      <c r="R118" s="192">
        <v>0.58823698124750801</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2.8834642692911187E-2</v>
      </c>
      <c r="V118" s="196">
        <v>0.42513894189893453</v>
      </c>
      <c r="W118" s="196">
        <v>0.48962845156249968</v>
      </c>
      <c r="X118" s="196">
        <v>0.50697318780065359</v>
      </c>
      <c r="Y118" s="192">
        <v>0.58426826145743527</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2.9135009137066032E-2</v>
      </c>
      <c r="AC118" s="196">
        <v>0.41783732655569206</v>
      </c>
      <c r="AD118" s="196">
        <v>0.4877834264568488</v>
      </c>
      <c r="AE118" s="196">
        <v>0.50136444077302678</v>
      </c>
      <c r="AF118" s="192">
        <v>0.58077894098328531</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2.9403011948670059E-2</v>
      </c>
      <c r="AJ118" s="196">
        <v>0.41132243955908965</v>
      </c>
      <c r="AK118" s="196">
        <v>0.48613719757403939</v>
      </c>
      <c r="AL118" s="196">
        <v>0.49636002033182469</v>
      </c>
      <c r="AM118" s="192">
        <v>0.57766558489488828</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2.9644951901070825E-2</v>
      </c>
      <c r="AQ118" s="196">
        <v>0.40544111525349535</v>
      </c>
      <c r="AR118" s="196">
        <v>0.48465106190567131</v>
      </c>
      <c r="AS118" s="196">
        <v>0.49184227204369563</v>
      </c>
      <c r="AT118" s="192">
        <v>0.57485499787408356</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3.4105425039381354E-2</v>
      </c>
      <c r="H119" s="195">
        <v>9.4800335522037538E-2</v>
      </c>
      <c r="I119" s="195">
        <v>0.22669102831822219</v>
      </c>
      <c r="J119" s="195">
        <v>0.40402260487736702</v>
      </c>
      <c r="K119" s="193">
        <v>0.39038974788590619</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3.4128851364990505E-2</v>
      </c>
      <c r="O119" s="195">
        <v>7.284441780382156E-2</v>
      </c>
      <c r="P119" s="195">
        <v>0.19446252253240481</v>
      </c>
      <c r="Q119" s="195">
        <v>0.38323493323601077</v>
      </c>
      <c r="R119" s="193">
        <v>0.32796649053998483</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3.4149057722875256E-2</v>
      </c>
      <c r="V119" s="195">
        <v>5.3906359035909346E-2</v>
      </c>
      <c r="W119" s="195">
        <v>0.16666385137654482</v>
      </c>
      <c r="X119" s="195">
        <v>0.36530454416074809</v>
      </c>
      <c r="Y119" s="193">
        <v>0.2741233612627807</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3.4166823264915193E-2</v>
      </c>
      <c r="AC119" s="195">
        <v>3.7255912621218412E-2</v>
      </c>
      <c r="AD119" s="195">
        <v>0.14222310535538929</v>
      </c>
      <c r="AE119" s="195">
        <v>0.34954004653451465</v>
      </c>
      <c r="AF119" s="193">
        <v>0.22678418305997683</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3.4182674620181486E-2</v>
      </c>
      <c r="AJ119" s="195">
        <v>2.2399504588838659E-2</v>
      </c>
      <c r="AK119" s="195">
        <v>0.12041578040669121</v>
      </c>
      <c r="AL119" s="195">
        <v>0.33547412882109151</v>
      </c>
      <c r="AM119" s="193">
        <v>0.18454566705971742</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3.4196984455647998E-2</v>
      </c>
      <c r="AQ119" s="195">
        <v>8.9878592755388009E-3</v>
      </c>
      <c r="AR119" s="195">
        <v>0.10072918410384546</v>
      </c>
      <c r="AS119" s="195">
        <v>0.32277609986501155</v>
      </c>
      <c r="AT119" s="193">
        <v>0.14641478145661879</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9.5090438491189557E-3</v>
      </c>
      <c r="H120" s="195">
        <v>9.3278681684122566E-2</v>
      </c>
      <c r="I120" s="195">
        <v>0.21194904973044437</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9.5090438491189557E-3</v>
      </c>
      <c r="O120" s="195">
        <v>6.0995130553389787E-2</v>
      </c>
      <c r="P120" s="195">
        <v>0.1797470764438911</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9.5090438491189557E-3</v>
      </c>
      <c r="V120" s="195">
        <v>3.3148980080550672E-2</v>
      </c>
      <c r="W120" s="195">
        <v>0.15197129087344685</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9.5090438491189557E-3</v>
      </c>
      <c r="AC120" s="195">
        <v>8.6664899802971762E-3</v>
      </c>
      <c r="AD120" s="195">
        <v>0.12755066598605169</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9.5090438491189557E-3</v>
      </c>
      <c r="AJ120" s="195">
        <v>0</v>
      </c>
      <c r="AK120" s="195">
        <v>0.10576129417601288</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9.5090438491189557E-3</v>
      </c>
      <c r="AQ120" s="195">
        <v>0</v>
      </c>
      <c r="AR120" s="195">
        <v>8.6090905096840142E-2</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2.8483804290494685E-2</v>
      </c>
      <c r="H121" s="195">
        <v>0.48293804832392523</v>
      </c>
      <c r="I121" s="195">
        <v>0.52131943181200691</v>
      </c>
      <c r="J121" s="195">
        <v>0.53555994207858737</v>
      </c>
      <c r="K121" s="193">
        <v>0.62045831732561407</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2.8913808955720141E-2</v>
      </c>
      <c r="O121" s="195">
        <v>0.47007514017182311</v>
      </c>
      <c r="P121" s="195">
        <v>0.51642999780687093</v>
      </c>
      <c r="Q121" s="195">
        <v>0.52883650131138538</v>
      </c>
      <c r="R121" s="193">
        <v>0.62581873207849248</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2.9284709126008161E-2</v>
      </c>
      <c r="V121" s="195">
        <v>0.45898024932566817</v>
      </c>
      <c r="W121" s="195">
        <v>0.512212620527566</v>
      </c>
      <c r="X121" s="195">
        <v>0.52303720300803069</v>
      </c>
      <c r="Y121" s="193">
        <v>0.63044235341435528</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2.9610806614999173E-2</v>
      </c>
      <c r="AC121" s="195">
        <v>0.44922555969381661</v>
      </c>
      <c r="AD121" s="195">
        <v>0.50850467900831264</v>
      </c>
      <c r="AE121" s="195">
        <v>0.51793842774145338</v>
      </c>
      <c r="AF121" s="193">
        <v>0.63450746696364091</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2.9901768024328743E-2</v>
      </c>
      <c r="AJ121" s="195">
        <v>0.44052191020654852</v>
      </c>
      <c r="AK121" s="195">
        <v>0.50519625767243626</v>
      </c>
      <c r="AL121" s="195">
        <v>0.51338903105027267</v>
      </c>
      <c r="AM121" s="193">
        <v>0.63813457605621493</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3.0164433886311064E-2</v>
      </c>
      <c r="AQ121" s="195">
        <v>0.43266467717955365</v>
      </c>
      <c r="AR121" s="195">
        <v>0.50220957519797671</v>
      </c>
      <c r="AS121" s="195">
        <v>0.50928205615576028</v>
      </c>
      <c r="AT121" s="193">
        <v>0.64140895439559709</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1.3313508706745508E-2</v>
      </c>
      <c r="H122" s="197">
        <v>0.57783348063684614</v>
      </c>
      <c r="I122" s="197">
        <v>0.58123638357516538</v>
      </c>
      <c r="J122" s="197">
        <v>0.5974365091111129</v>
      </c>
      <c r="K122" s="194">
        <v>0.41665922197681665</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1.3328432012970595E-2</v>
      </c>
      <c r="O122" s="197">
        <v>0.56744464446326237</v>
      </c>
      <c r="P122" s="197">
        <v>0.58983628955790168</v>
      </c>
      <c r="Q122" s="197">
        <v>0.59626590321535633</v>
      </c>
      <c r="R122" s="194">
        <v>0.40022963991546207</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1.3341304098479815E-2</v>
      </c>
      <c r="V122" s="197">
        <v>0.55848376236711972</v>
      </c>
      <c r="W122" s="197">
        <v>0.59725413138942107</v>
      </c>
      <c r="X122" s="197">
        <v>0.59525619806285845</v>
      </c>
      <c r="Y122" s="194">
        <v>0.38605831742266439</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1.3352621307526591E-2</v>
      </c>
      <c r="AC122" s="197">
        <v>0.55060530507650307</v>
      </c>
      <c r="AD122" s="197">
        <v>0.60377593911227168</v>
      </c>
      <c r="AE122" s="197">
        <v>0.59436845968680119</v>
      </c>
      <c r="AF122" s="194">
        <v>0.37359881200643713</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1.3362719119392961E-2</v>
      </c>
      <c r="AJ122" s="197">
        <v>0.54357572921649444</v>
      </c>
      <c r="AK122" s="197">
        <v>0.60959504054812896</v>
      </c>
      <c r="AL122" s="197">
        <v>0.59357637260323382</v>
      </c>
      <c r="AM122" s="194">
        <v>0.36248178296499367</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1.337183493466251E-2</v>
      </c>
      <c r="AQ122" s="197">
        <v>0.53722976874395689</v>
      </c>
      <c r="AR122" s="197">
        <v>0.6148482433633542</v>
      </c>
      <c r="AS122" s="197">
        <v>0.59286131476429327</v>
      </c>
      <c r="AT122" s="194">
        <v>0.35244586781534681</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2.8106665995090471E-2</v>
      </c>
      <c r="H127" s="196">
        <v>3.3715825368255181E-2</v>
      </c>
      <c r="I127" s="196">
        <v>2.7433406441146911E-2</v>
      </c>
      <c r="J127" s="196">
        <v>2.9019711078959134E-2</v>
      </c>
      <c r="K127" s="192">
        <v>2.9206527529317246E-2</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2.8522105011051516E-2</v>
      </c>
      <c r="O127" s="196">
        <v>3.5293939015183691E-2</v>
      </c>
      <c r="P127" s="196">
        <v>3.0134118925723402E-2</v>
      </c>
      <c r="Q127" s="196">
        <v>3.221374362065399E-2</v>
      </c>
      <c r="R127" s="192">
        <v>3.0219018546978123E-2</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2.8880441592547556E-2</v>
      </c>
      <c r="V127" s="196">
        <v>3.6655139643257673E-2</v>
      </c>
      <c r="W127" s="196">
        <v>3.2463616257812127E-2</v>
      </c>
      <c r="X127" s="196">
        <v>3.496875376222762E-2</v>
      </c>
      <c r="Y127" s="192">
        <v>3.1092341841432648E-2</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2.9195493104518397E-2</v>
      </c>
      <c r="AC127" s="196">
        <v>3.7851914792978475E-2</v>
      </c>
      <c r="AD127" s="196">
        <v>3.4511723245780085E-2</v>
      </c>
      <c r="AE127" s="196">
        <v>3.7390973974783165E-2</v>
      </c>
      <c r="AF127" s="192">
        <v>3.1860172530692857E-2</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2.9476598709526514E-2</v>
      </c>
      <c r="AJ127" s="196">
        <v>3.8919740814242217E-2</v>
      </c>
      <c r="AK127" s="196">
        <v>3.6339152514005213E-2</v>
      </c>
      <c r="AL127" s="196">
        <v>3.9552206828591355E-2</v>
      </c>
      <c r="AM127" s="192">
        <v>3.2545271640670378E-2</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2.9730367228924512E-2</v>
      </c>
      <c r="AQ127" s="196">
        <v>3.988372240537031E-2</v>
      </c>
      <c r="AR127" s="196">
        <v>3.7988867110370722E-2</v>
      </c>
      <c r="AS127" s="196">
        <v>4.1503263127768905E-2</v>
      </c>
      <c r="AT127" s="192">
        <v>3.3163745921091989E-2</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3.4153408346762899E-2</v>
      </c>
      <c r="H128" s="195">
        <v>5.353541424449082E-2</v>
      </c>
      <c r="I128" s="195">
        <v>6.8884999438159761E-2</v>
      </c>
      <c r="J128" s="195">
        <v>4.0979622433493831E-2</v>
      </c>
      <c r="K128" s="193">
        <v>4.1553314556254453E-2</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3.423199311659559E-2</v>
      </c>
      <c r="O128" s="195">
        <v>5.5913687823963207E-2</v>
      </c>
      <c r="P128" s="195">
        <v>8.4422295682309634E-2</v>
      </c>
      <c r="Q128" s="195">
        <v>4.8144558396264331E-2</v>
      </c>
      <c r="R128" s="193">
        <v>4.0870479624221787E-2</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3.4248974318110463E-2</v>
      </c>
      <c r="V128" s="195">
        <v>5.6427603471950888E-2</v>
      </c>
      <c r="W128" s="195">
        <v>8.7779714162760536E-2</v>
      </c>
      <c r="X128" s="195">
        <v>4.9692812869542496E-2</v>
      </c>
      <c r="Y128" s="193">
        <v>4.0722927399955797E-2</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3.4287885087414843E-2</v>
      </c>
      <c r="AC128" s="195">
        <v>5.7605191123993121E-2</v>
      </c>
      <c r="AD128" s="195">
        <v>9.5472911598562749E-2</v>
      </c>
      <c r="AE128" s="195">
        <v>5.3240487195262295E-2</v>
      </c>
      <c r="AF128" s="193">
        <v>4.0384825849618958E-2</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3.4322603331673432E-2</v>
      </c>
      <c r="AJ128" s="195">
        <v>5.865589704603949E-2</v>
      </c>
      <c r="AK128" s="195">
        <v>0.10233718882773615</v>
      </c>
      <c r="AL128" s="195">
        <v>5.6405909673207855E-2</v>
      </c>
      <c r="AM128" s="193">
        <v>4.0083153782511351E-2</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3.4353945280338395E-2</v>
      </c>
      <c r="AQ128" s="195">
        <v>5.9604423441138268E-2</v>
      </c>
      <c r="AR128" s="195">
        <v>0.10853392570580161</v>
      </c>
      <c r="AS128" s="195">
        <v>5.926349970765124E-2</v>
      </c>
      <c r="AT128" s="193">
        <v>3.9810818857665506E-2</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9.5090438491189557E-3</v>
      </c>
      <c r="H129" s="195">
        <v>1.1019918379244669E-2</v>
      </c>
      <c r="I129" s="195">
        <v>6.0939595263025809E-3</v>
      </c>
      <c r="J129" s="195">
        <v>0</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9.5090438491189557E-3</v>
      </c>
      <c r="O129" s="195">
        <v>1.0555564923522028E-2</v>
      </c>
      <c r="P129" s="195">
        <v>6.0939595263025809E-3</v>
      </c>
      <c r="Q129" s="195">
        <v>0</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9.5090438491189557E-3</v>
      </c>
      <c r="V129" s="195">
        <v>1.0155037232244406E-2</v>
      </c>
      <c r="W129" s="195">
        <v>6.0939595263025809E-3</v>
      </c>
      <c r="X129" s="195">
        <v>0</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9.5090438491189557E-3</v>
      </c>
      <c r="AC129" s="195">
        <v>9.8028910623044578E-3</v>
      </c>
      <c r="AD129" s="195">
        <v>6.0939595263025809E-3</v>
      </c>
      <c r="AE129" s="195">
        <v>0</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9.5090438491189557E-3</v>
      </c>
      <c r="AJ129" s="195">
        <v>9.4886876435269513E-3</v>
      </c>
      <c r="AK129" s="195">
        <v>6.0939595263025809E-3</v>
      </c>
      <c r="AL129" s="195">
        <v>0</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9.5090438491189557E-3</v>
      </c>
      <c r="AQ129" s="195">
        <v>9.2050400215926472E-3</v>
      </c>
      <c r="AR129" s="195">
        <v>6.0939595263025809E-3</v>
      </c>
      <c r="AS129" s="195">
        <v>0</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2.848839948527071E-2</v>
      </c>
      <c r="H130" s="195">
        <v>3.345661181777651E-2</v>
      </c>
      <c r="I130" s="195">
        <v>2.3976690428336229E-2</v>
      </c>
      <c r="J130" s="195">
        <v>3.0627911051504975E-2</v>
      </c>
      <c r="K130" s="193">
        <v>2.9029101451078287E-2</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2.8938920438251244E-2</v>
      </c>
      <c r="O130" s="195">
        <v>3.5307019411114068E-2</v>
      </c>
      <c r="P130" s="195">
        <v>2.5785874187294541E-2</v>
      </c>
      <c r="Q130" s="195">
        <v>3.3880593715577889E-2</v>
      </c>
      <c r="R130" s="193">
        <v>3.0480720745389846E-2</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2.9327516915666652E-2</v>
      </c>
      <c r="V130" s="195">
        <v>3.6903086958686618E-2</v>
      </c>
      <c r="W130" s="195">
        <v>2.7346384150432113E-2</v>
      </c>
      <c r="X130" s="195">
        <v>3.6686192471965806E-2</v>
      </c>
      <c r="Y130" s="193">
        <v>3.1732813773662549E-2</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2.9669173096135676E-2</v>
      </c>
      <c r="AC130" s="195">
        <v>3.8306358408034522E-2</v>
      </c>
      <c r="AD130" s="195">
        <v>2.8718393174125618E-2</v>
      </c>
      <c r="AE130" s="195">
        <v>3.9152890475538979E-2</v>
      </c>
      <c r="AF130" s="193">
        <v>3.2833660915862081E-2</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2.9974016792059278E-2</v>
      </c>
      <c r="AJ130" s="195">
        <v>3.9558431338241801E-2</v>
      </c>
      <c r="AK130" s="195">
        <v>2.9942572116385888E-2</v>
      </c>
      <c r="AL130" s="195">
        <v>4.1353808764516872E-2</v>
      </c>
      <c r="AM130" s="193">
        <v>3.3815894900373469E-2</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3.0249214909720823E-2</v>
      </c>
      <c r="AQ130" s="195">
        <v>4.0688742111190751E-2</v>
      </c>
      <c r="AR130" s="195">
        <v>3.1047701548602723E-2</v>
      </c>
      <c r="AS130" s="195">
        <v>4.3340691151631694E-2</v>
      </c>
      <c r="AT130" s="193">
        <v>3.4702608148032305E-2</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1.3313508706745508E-2</v>
      </c>
      <c r="H131" s="197">
        <v>9.6641294725991842E-3</v>
      </c>
      <c r="I131" s="197">
        <v>4.6334197478148974E-3</v>
      </c>
      <c r="J131" s="197">
        <v>2.5371523663888923E-3</v>
      </c>
      <c r="K131" s="194">
        <v>0</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1.3328432012970595E-2</v>
      </c>
      <c r="O131" s="197">
        <v>9.6641294725991842E-3</v>
      </c>
      <c r="P131" s="197">
        <v>4.6334197478148974E-3</v>
      </c>
      <c r="Q131" s="197">
        <v>2.5371523663888923E-3</v>
      </c>
      <c r="R131" s="194">
        <v>0</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1.3341304098479815E-2</v>
      </c>
      <c r="V131" s="197">
        <v>9.6641294725991842E-3</v>
      </c>
      <c r="W131" s="197">
        <v>4.6334197478148974E-3</v>
      </c>
      <c r="X131" s="197">
        <v>2.5371523663888923E-3</v>
      </c>
      <c r="Y131" s="194">
        <v>0</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1.3352621307526591E-2</v>
      </c>
      <c r="AC131" s="197">
        <v>9.6641294725991842E-3</v>
      </c>
      <c r="AD131" s="197">
        <v>4.6334197478148974E-3</v>
      </c>
      <c r="AE131" s="197">
        <v>2.5371523663888923E-3</v>
      </c>
      <c r="AF131" s="194">
        <v>0</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1.3362719119392961E-2</v>
      </c>
      <c r="AJ131" s="197">
        <v>9.6641294725991842E-3</v>
      </c>
      <c r="AK131" s="197">
        <v>4.6334197478148974E-3</v>
      </c>
      <c r="AL131" s="197">
        <v>2.5371523663888923E-3</v>
      </c>
      <c r="AM131" s="194">
        <v>0</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1.337183493466251E-2</v>
      </c>
      <c r="AQ131" s="197">
        <v>9.6641294725991842E-3</v>
      </c>
      <c r="AR131" s="197">
        <v>4.6334197478148974E-3</v>
      </c>
      <c r="AS131" s="197">
        <v>2.5371523663888923E-3</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0.11168794093609552</v>
      </c>
      <c r="H137" s="196">
        <v>0.70844262641568212</v>
      </c>
      <c r="I137" s="196">
        <v>0.85006190332754694</v>
      </c>
      <c r="J137" s="196">
        <v>0.89518677012253334</v>
      </c>
      <c r="K137" s="192">
        <v>0.88709539333105791</v>
      </c>
      <c r="M137" s="124" t="s">
        <v>173</v>
      </c>
      <c r="N137" s="188">
        <f t="array" ref="N137:R137">_xlfn.IFS(
     $G$111=1,'[2]031_43_子育て割合_2550'!$BW$161:$CA$161,
     $G$111=2,'[2]031_43_子育て割合_2550'!$AE$161:$AI$161
)</f>
        <v>0.10759070108273254</v>
      </c>
      <c r="O137" s="196">
        <v>0.6980404788270077</v>
      </c>
      <c r="P137" s="196">
        <v>0.8443417755309699</v>
      </c>
      <c r="Q137" s="196">
        <v>0.88655640342785746</v>
      </c>
      <c r="R137" s="192">
        <v>0.86893422324482716</v>
      </c>
      <c r="T137" s="124" t="s">
        <v>173</v>
      </c>
      <c r="U137" s="188">
        <f t="array" ref="U137:Y137">_xlfn.IFS(
     $G$111=1,'[2]031_43_子育て割合_2550'!$BW$162:$CA$162,
     $G$111=2,'[2]031_43_子育て割合_2550'!$AE$162:$AI$162
)</f>
        <v>0.10405663021741665</v>
      </c>
      <c r="V137" s="196">
        <v>0.68906811498072806</v>
      </c>
      <c r="W137" s="196">
        <v>0.83940788400514821</v>
      </c>
      <c r="X137" s="196">
        <v>0.87911228773431016</v>
      </c>
      <c r="Y137" s="192">
        <v>0.85326932092549779</v>
      </c>
      <c r="AA137" s="124" t="s">
        <v>173</v>
      </c>
      <c r="AB137" s="188">
        <f t="array" ref="AB137:AF137">_xlfn.IFS(
     $G$111=1,'[2]031_43_子育て割合_2550'!$BW$163:$CA$163,
     $G$111=2,'[2]031_43_子育て割合_2550'!$AE$163:$AI$163
)</f>
        <v>0.10094945549112605</v>
      </c>
      <c r="AC137" s="196">
        <v>0.68117956287164305</v>
      </c>
      <c r="AD137" s="196">
        <v>0.83506997918220049</v>
      </c>
      <c r="AE137" s="196">
        <v>0.87256737988608979</v>
      </c>
      <c r="AF137" s="192">
        <v>0.83949665183328337</v>
      </c>
      <c r="AH137" s="124" t="s">
        <v>173</v>
      </c>
      <c r="AI137" s="188">
        <f t="array" ref="AI137:AM137">_xlfn.IFS(
     $G$111=1,'[2]031_43_子育て割合_2550'!$BW$164:$CA$164,
     $G$111=2,'[2]031_43_子育て割合_2550'!$AE$164:$AI$164
)</f>
        <v>9.8177070029980593E-2</v>
      </c>
      <c r="AJ137" s="196">
        <v>0.67414097988122834</v>
      </c>
      <c r="AK137" s="196">
        <v>0.83119947130209493</v>
      </c>
      <c r="AL137" s="196">
        <v>0.86672766729786166</v>
      </c>
      <c r="AM137" s="192">
        <v>0.82720794877794979</v>
      </c>
      <c r="AO137" s="124" t="s">
        <v>173</v>
      </c>
      <c r="AP137" s="188">
        <f t="array" ref="AP137:AT137">_xlfn.IFS(
     $G$111=1,'[2]031_43_子育て割合_2550'!$BW$165:$CA$165,
     $G$111=2,'[2]031_43_子育て割合_2550'!$AE$165:$AI$165
)</f>
        <v>9.5674294769931639E-2</v>
      </c>
      <c r="AQ137" s="196">
        <v>0.66778688820779508</v>
      </c>
      <c r="AR137" s="196">
        <v>0.82770536433107122</v>
      </c>
      <c r="AS137" s="196">
        <v>0.86145585773297717</v>
      </c>
      <c r="AT137" s="192">
        <v>0.81611430310132393</v>
      </c>
    </row>
    <row r="138" spans="2:46">
      <c r="B138" s="200"/>
      <c r="D138" s="100"/>
      <c r="E138" s="431"/>
      <c r="F138" s="124" t="s">
        <v>174</v>
      </c>
      <c r="G138" s="190">
        <f t="array" ref="G138:K138">_xlfn.IFS(
     $G$111=1,'[2]031_43_子育て割合_2550'!$BW$166:$CA$166,
     $G$111=2,'[2]031_43_子育て割合_2550'!$AE$166:$AI$166
)</f>
        <v>0.19100122727534119</v>
      </c>
      <c r="H138" s="195">
        <v>0.48855420677733619</v>
      </c>
      <c r="I138" s="195">
        <v>0.74264311789249415</v>
      </c>
      <c r="J138" s="195">
        <v>0.88344545395658391</v>
      </c>
      <c r="K138" s="193">
        <v>0.61500386360754544</v>
      </c>
      <c r="M138" s="124" t="s">
        <v>174</v>
      </c>
      <c r="N138" s="190">
        <f t="array" ref="N138:R138">_xlfn.IFS(
     $G$111=1,'[2]031_43_子育て割合_2550'!$BW$167:$CA$167,
     $G$111=2,'[2]031_43_子育て割合_2550'!$AE$167:$AI$167
)</f>
        <v>0.17421492277509038</v>
      </c>
      <c r="O138" s="195">
        <v>0.45657312785954596</v>
      </c>
      <c r="P138" s="195">
        <v>0.71422003447927318</v>
      </c>
      <c r="Q138" s="195">
        <v>0.86909716506132617</v>
      </c>
      <c r="R138" s="193">
        <v>0.52142809824485248</v>
      </c>
      <c r="T138" s="124" t="s">
        <v>174</v>
      </c>
      <c r="U138" s="190">
        <f t="array" ref="U138:Y138">_xlfn.IFS(
     $G$111=1,'[2]031_43_子育て割合_2550'!$BW$168:$CA$168,
     $G$111=2,'[2]031_43_子育て割合_2550'!$AE$168:$AI$168
)</f>
        <v>0.15973590963604639</v>
      </c>
      <c r="V138" s="195">
        <v>0.42898787454518061</v>
      </c>
      <c r="W138" s="195">
        <v>0.68970372726072959</v>
      </c>
      <c r="X138" s="195">
        <v>0.85672106027696882</v>
      </c>
      <c r="Y138" s="193">
        <v>0.44071439880241225</v>
      </c>
      <c r="AA138" s="124" t="s">
        <v>174</v>
      </c>
      <c r="AB138" s="190">
        <f t="array" ref="AB138:AF138">_xlfn.IFS(
     $G$111=1,'[2]031_43_子育て割合_2550'!$BW$169:$CA$169,
     $G$111=2,'[2]031_43_子育て割合_2550'!$AE$169:$AI$169
)</f>
        <v>0.14700588089531097</v>
      </c>
      <c r="AC138" s="195">
        <v>0.4047347666751836</v>
      </c>
      <c r="AD138" s="195">
        <v>0.66814885383726608</v>
      </c>
      <c r="AE138" s="195">
        <v>0.84583992023722532</v>
      </c>
      <c r="AF138" s="193">
        <v>0.3697504661223161</v>
      </c>
      <c r="AH138" s="124" t="s">
        <v>174</v>
      </c>
      <c r="AI138" s="190">
        <f t="array" ref="AI138:AM138">_xlfn.IFS(
     $G$111=1,'[2]031_43_子育て割合_2550'!$BW$170:$CA$170,
     $G$111=2,'[2]031_43_子育て割合_2550'!$AE$170:$AI$170
)</f>
        <v>0.13564747665040017</v>
      </c>
      <c r="AJ138" s="195">
        <v>0.3830948623989785</v>
      </c>
      <c r="AK138" s="195">
        <v>0.64891645689788247</v>
      </c>
      <c r="AL138" s="195">
        <v>0.83613119217902365</v>
      </c>
      <c r="AM138" s="193">
        <v>0.30643269594243483</v>
      </c>
      <c r="AO138" s="124" t="s">
        <v>174</v>
      </c>
      <c r="AP138" s="190">
        <f t="array" ref="AP138:AT138">_xlfn.IFS(
     $G$111=1,'[2]031_43_子育て割合_2550'!$BW$171:$CA$171,
     $G$111=2,'[2]031_43_子育て割合_2550'!$AE$171:$AI$171
)</f>
        <v>0.12539365966275356</v>
      </c>
      <c r="AQ138" s="195">
        <v>0.36355940536699116</v>
      </c>
      <c r="AR138" s="195">
        <v>0.63155438083525495</v>
      </c>
      <c r="AS138" s="195">
        <v>0.8273666229186688</v>
      </c>
      <c r="AT138" s="193">
        <v>0.24927248104858002</v>
      </c>
    </row>
    <row r="139" spans="2:46">
      <c r="B139" s="200"/>
      <c r="D139" s="100"/>
      <c r="E139" s="431"/>
      <c r="F139" s="124" t="s">
        <v>175</v>
      </c>
      <c r="G139" s="190">
        <f t="array" ref="G139:K139">_xlfn.IFS(
     $G$111=1,'[2]031_43_子育て割合_2550'!$BW$172:$CA$172,
     $G$111=2,'[2]031_43_子育て割合_2550'!$AE$172:$AI$172
)</f>
        <v>2.8144346274617871E-2</v>
      </c>
      <c r="H139" s="195">
        <v>0.33309423415940498</v>
      </c>
      <c r="I139" s="195">
        <v>0.71637851276534992</v>
      </c>
      <c r="J139" s="195">
        <v>0</v>
      </c>
      <c r="K139" s="193">
        <v>0</v>
      </c>
      <c r="M139" s="124" t="s">
        <v>175</v>
      </c>
      <c r="N139" s="190">
        <f t="array" ref="N139:R139">_xlfn.IFS(
     $G$111=1,'[2]031_43_子育て割合_2550'!$BW$173:$CA$173,
     $G$111=2,'[2]031_43_子育て割合_2550'!$AE$173:$AI$173
)</f>
        <v>1.3338601686644247E-2</v>
      </c>
      <c r="O139" s="195">
        <v>0.28520670721479946</v>
      </c>
      <c r="P139" s="195">
        <v>0.70338576420751653</v>
      </c>
      <c r="Q139" s="195">
        <v>0</v>
      </c>
      <c r="R139" s="193">
        <v>0</v>
      </c>
      <c r="T139" s="124" t="s">
        <v>175</v>
      </c>
      <c r="U139" s="190">
        <f t="array" ref="U139:Y139">_xlfn.IFS(
     $G$111=1,'[2]031_43_子育て割合_2550'!$BW$174:$CA$174,
     $G$111=2,'[2]031_43_子育て割合_2550'!$AE$174:$AI$174
)</f>
        <v>5.6791887081675263E-4</v>
      </c>
      <c r="V139" s="195">
        <v>0.24390136023882247</v>
      </c>
      <c r="W139" s="195">
        <v>0.69217887962619873</v>
      </c>
      <c r="X139" s="195">
        <v>0</v>
      </c>
      <c r="Y139" s="193">
        <v>0</v>
      </c>
      <c r="AA139" s="124" t="s">
        <v>175</v>
      </c>
      <c r="AB139" s="190">
        <f t="array" ref="AB139:AF139">_xlfn.IFS(
     $G$111=1,'[2]031_43_子育て割合_2550'!$BW$175:$CA$175,
     $G$111=2,'[2]031_43_子育て割合_2550'!$AE$175:$AI$175
)</f>
        <v>0</v>
      </c>
      <c r="AC139" s="195">
        <v>0.20758546984624315</v>
      </c>
      <c r="AD139" s="195">
        <v>0.68232572448059203</v>
      </c>
      <c r="AE139" s="195">
        <v>0</v>
      </c>
      <c r="AF139" s="193">
        <v>0</v>
      </c>
      <c r="AH139" s="124" t="s">
        <v>175</v>
      </c>
      <c r="AI139" s="190">
        <f t="array" ref="AI139:AM139">_xlfn.IFS(
     $G$111=1,'[2]031_43_子育て割合_2550'!$BW$176:$CA$176,
     $G$111=2,'[2]031_43_子育て割合_2550'!$AE$176:$AI$176
)</f>
        <v>0</v>
      </c>
      <c r="AJ139" s="195">
        <v>0.17518251365551252</v>
      </c>
      <c r="AK139" s="195">
        <v>0.67353421885943821</v>
      </c>
      <c r="AL139" s="195">
        <v>0</v>
      </c>
      <c r="AM139" s="193">
        <v>0</v>
      </c>
      <c r="AO139" s="124" t="s">
        <v>175</v>
      </c>
      <c r="AP139" s="190">
        <f t="array" ref="AP139:AT139">_xlfn.IFS(
     $G$111=1,'[2]031_43_子育て割合_2550'!$BW$177:$CA$177,
     $G$111=2,'[2]031_43_子育て割合_2550'!$AE$177:$AI$177
)</f>
        <v>0</v>
      </c>
      <c r="AQ139" s="195">
        <v>0.14593069487231092</v>
      </c>
      <c r="AR139" s="195">
        <v>0.66559767357178756</v>
      </c>
      <c r="AS139" s="195">
        <v>0</v>
      </c>
      <c r="AT139" s="193">
        <v>0</v>
      </c>
    </row>
    <row r="140" spans="2:46">
      <c r="B140" s="200"/>
      <c r="D140" s="100"/>
      <c r="E140" s="431"/>
      <c r="F140" s="124" t="s">
        <v>176</v>
      </c>
      <c r="G140" s="190">
        <f t="array" ref="G140:K140">_xlfn.IFS(
     $G$111=1,'[2]031_43_子育て割合_2550'!$BW$178:$CA$178,
     $G$111=2,'[2]031_43_子育て割合_2550'!$AE$178:$AI$178
)</f>
        <v>0.10366693094423661</v>
      </c>
      <c r="H140" s="195">
        <v>0.73546843763079872</v>
      </c>
      <c r="I140" s="195">
        <v>0.85735603100059599</v>
      </c>
      <c r="J140" s="195">
        <v>0.89545916874828946</v>
      </c>
      <c r="K140" s="193">
        <v>0.88456287104980946</v>
      </c>
      <c r="M140" s="124" t="s">
        <v>176</v>
      </c>
      <c r="N140" s="190">
        <f t="array" ref="N140:R140">_xlfn.IFS(
     $G$111=1,'[2]031_43_子育て割合_2550'!$BW$179:$CA$179,
     $G$111=2,'[2]031_43_子育て割合_2550'!$AE$179:$AI$179
)</f>
        <v>0.10180281122462451</v>
      </c>
      <c r="O140" s="195">
        <v>0.72682443325868051</v>
      </c>
      <c r="P140" s="195">
        <v>0.85378948757618489</v>
      </c>
      <c r="Q140" s="195">
        <v>0.88976818392550228</v>
      </c>
      <c r="R140" s="193">
        <v>0.86725199755062077</v>
      </c>
      <c r="T140" s="124" t="s">
        <v>176</v>
      </c>
      <c r="U140" s="190">
        <f t="array" ref="U140:Y140">_xlfn.IFS(
     $G$111=1,'[2]031_43_子育て割合_2550'!$BW$180:$CA$180,
     $G$111=2,'[2]031_43_子育て割合_2550'!$AE$180:$AI$180
)</f>
        <v>0.1001949162938128</v>
      </c>
      <c r="V140" s="195">
        <v>0.71936855439767311</v>
      </c>
      <c r="W140" s="195">
        <v>0.85071316847913481</v>
      </c>
      <c r="X140" s="195">
        <v>0.88485942964775144</v>
      </c>
      <c r="Y140" s="193">
        <v>0.85232051785302942</v>
      </c>
      <c r="AA140" s="124" t="s">
        <v>176</v>
      </c>
      <c r="AB140" s="190">
        <f t="array" ref="AB140:AF140">_xlfn.IFS(
     $G$111=1,'[2]031_43_子育て割合_2550'!$BW$181:$CA$181,
     $G$111=2,'[2]031_43_子育て割合_2550'!$AE$181:$AI$181
)</f>
        <v>9.8781246143454265E-2</v>
      </c>
      <c r="AC140" s="195">
        <v>0.71281330430731149</v>
      </c>
      <c r="AD140" s="195">
        <v>0.84800845164898575</v>
      </c>
      <c r="AE140" s="195">
        <v>0.88054362563287203</v>
      </c>
      <c r="AF140" s="193">
        <v>0.83919267800188091</v>
      </c>
      <c r="AH140" s="124" t="s">
        <v>176</v>
      </c>
      <c r="AI140" s="190">
        <f t="array" ref="AI140:AM140">_xlfn.IFS(
     $G$111=1,'[2]031_43_子育て割合_2550'!$BW$182:$CA$182,
     $G$111=2,'[2]031_43_子育て割合_2550'!$AE$182:$AI$182
)</f>
        <v>9.7519894942780655E-2</v>
      </c>
      <c r="AJ140" s="195">
        <v>0.70696436382420358</v>
      </c>
      <c r="AK140" s="195">
        <v>0.84559516038699978</v>
      </c>
      <c r="AL140" s="195">
        <v>0.87669283726144087</v>
      </c>
      <c r="AM140" s="193">
        <v>0.82747932566555449</v>
      </c>
      <c r="AO140" s="124" t="s">
        <v>176</v>
      </c>
      <c r="AP140" s="190">
        <f t="array" ref="AP140:AT140">_xlfn.IFS(
     $G$111=1,'[2]031_43_子育て割合_2550'!$BW$183:$CA$183,
     $G$111=2,'[2]031_43_子育て割合_2550'!$AE$183:$AI$183
)</f>
        <v>9.6381208196827717E-2</v>
      </c>
      <c r="AQ140" s="195">
        <v>0.70168422376295347</v>
      </c>
      <c r="AR140" s="195">
        <v>0.84341655797025827</v>
      </c>
      <c r="AS140" s="195">
        <v>0.87321653210735151</v>
      </c>
      <c r="AT140" s="193">
        <v>0.81690507873977458</v>
      </c>
    </row>
    <row r="141" spans="2:46">
      <c r="B141" s="200"/>
      <c r="D141" s="100"/>
      <c r="E141" s="431"/>
      <c r="F141" s="125" t="s">
        <v>154</v>
      </c>
      <c r="G141" s="191">
        <f t="array" ref="G141:K141">_xlfn.IFS(
     $G$111=1,'[2]031_43_子育て割合_2550'!$BW$184:$CA$184,
     $G$111=2,'[2]031_43_子育て割合_2550'!$AE$184:$AI$184
)</f>
        <v>4.7998531809006408E-2</v>
      </c>
      <c r="H141" s="197">
        <v>0.81990032155309966</v>
      </c>
      <c r="I141" s="197">
        <v>0.93516439915605531</v>
      </c>
      <c r="J141" s="197">
        <v>0.94016737350596535</v>
      </c>
      <c r="K141" s="194">
        <v>0.83804403744519818</v>
      </c>
      <c r="M141" s="125" t="s">
        <v>154</v>
      </c>
      <c r="N141" s="191">
        <f t="array" ref="N141:R141">_xlfn.IFS(
     $G$111=1,'[2]031_43_子育て割合_2550'!$BW$185:$CA$185,
     $G$111=2,'[2]031_43_子育て割合_2550'!$AE$185:$AI$185
)</f>
        <v>4.8199649987780736E-2</v>
      </c>
      <c r="O141" s="197">
        <v>0.80989791979497672</v>
      </c>
      <c r="P141" s="197">
        <v>0.9398097679615196</v>
      </c>
      <c r="Q141" s="197">
        <v>0.93279533923927727</v>
      </c>
      <c r="R141" s="194">
        <v>0.86182845150124199</v>
      </c>
      <c r="T141" s="125" t="s">
        <v>154</v>
      </c>
      <c r="U141" s="191">
        <f t="array" ref="U141:Y141">_xlfn.IFS(
     $G$111=1,'[2]031_43_子育て割合_2550'!$BW$186:$CA$186,
     $G$111=2,'[2]031_43_子育て割合_2550'!$AE$186:$AI$186
)</f>
        <v>4.8373124307451915E-2</v>
      </c>
      <c r="V141" s="197">
        <v>0.80127035638602651</v>
      </c>
      <c r="W141" s="197">
        <v>0.94381662700360458</v>
      </c>
      <c r="X141" s="197">
        <v>0.92643659714644411</v>
      </c>
      <c r="Y141" s="194">
        <v>0.88234367828131</v>
      </c>
      <c r="AA141" s="125" t="s">
        <v>154</v>
      </c>
      <c r="AB141" s="191">
        <f t="array" ref="AB141:AF141">_xlfn.IFS(
     $G$111=1,'[2]031_43_子育て割合_2550'!$BW$187:$CA$187,
     $G$111=2,'[2]031_43_子育て割合_2550'!$AE$187:$AI$187
)</f>
        <v>4.8525643892453091E-2</v>
      </c>
      <c r="AC141" s="197">
        <v>0.79368495473580714</v>
      </c>
      <c r="AD141" s="197">
        <v>0.94733947971987653</v>
      </c>
      <c r="AE141" s="197">
        <v>0.92084595579407125</v>
      </c>
      <c r="AF141" s="194">
        <v>0.90038077956887841</v>
      </c>
      <c r="AH141" s="125" t="s">
        <v>154</v>
      </c>
      <c r="AI141" s="191">
        <f t="array" ref="AI141:AM141">_xlfn.IFS(
     $G$111=1,'[2]031_43_子育て割合_2550'!$BW$188:$CA$188,
     $G$111=2,'[2]031_43_子育て割合_2550'!$AE$188:$AI$188
)</f>
        <v>4.8661729924699498E-2</v>
      </c>
      <c r="AJ141" s="197">
        <v>0.78691685860201721</v>
      </c>
      <c r="AK141" s="197">
        <v>0.95048275504640078</v>
      </c>
      <c r="AL141" s="197">
        <v>0.91585769019296015</v>
      </c>
      <c r="AM141" s="194">
        <v>0.9164744343439869</v>
      </c>
      <c r="AO141" s="125" t="s">
        <v>154</v>
      </c>
      <c r="AP141" s="191">
        <f t="array" ref="AP141:AT141">_xlfn.IFS(
     $G$111=1,'[2]031_43_子育て割合_2550'!$BW$189:$CA$189,
     $G$111=2,'[2]031_43_子育て割合_2550'!$AE$189:$AI$189
)</f>
        <v>4.8784581800644558E-2</v>
      </c>
      <c r="AQ141" s="197">
        <v>0.78080694935646666</v>
      </c>
      <c r="AR141" s="197">
        <v>0.95332035170566798</v>
      </c>
      <c r="AS141" s="197">
        <v>0.91135452571169218</v>
      </c>
      <c r="AT141" s="194">
        <v>0.93100300606657416</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0.11222583224319671</v>
      </c>
      <c r="H146" s="196">
        <v>0.14601482658390805</v>
      </c>
      <c r="I146" s="196">
        <v>8.4797325944245258E-2</v>
      </c>
      <c r="J146" s="196">
        <v>6.0165200444228593E-2</v>
      </c>
      <c r="K146" s="192">
        <v>6.0095636769611327E-2</v>
      </c>
      <c r="M146" s="124" t="s">
        <v>173</v>
      </c>
      <c r="N146" s="188">
        <f t="array" ref="N146:R146">_xlfn.IFS(
     $G$111=1,'[2]031_44_子育て(ひとり親)割合_2550'!$BW$162:$CA$162,
     $G$111=2,'[2]031_44_子育て(ひとり親)割合_2550'!$AE$162:$AI$162
)</f>
        <v>0.10870670176489212</v>
      </c>
      <c r="O146" s="196">
        <v>0.14625905393221159</v>
      </c>
      <c r="P146" s="196">
        <v>8.9290307712643333E-2</v>
      </c>
      <c r="Q146" s="196">
        <v>6.39521694622254E-2</v>
      </c>
      <c r="R146" s="192">
        <v>6.3160799313073418E-2</v>
      </c>
      <c r="T146" s="124" t="s">
        <v>173</v>
      </c>
      <c r="U146" s="188">
        <f t="array" ref="U146:Y146">_xlfn.IFS(
     $G$111=1,'[2]031_44_子育て(ひとり親)割合_2550'!$BW$163:$CA$163,
     $G$111=2,'[2]031_44_子育て(ひとり親)割合_2550'!$AE$163:$AI$163
)</f>
        <v>0.10567127866550649</v>
      </c>
      <c r="V146" s="196">
        <v>0.14646971203060052</v>
      </c>
      <c r="W146" s="196">
        <v>9.3165725441253511E-2</v>
      </c>
      <c r="X146" s="196">
        <v>6.7218616473710802E-2</v>
      </c>
      <c r="Y146" s="192">
        <v>6.5804652743673933E-2</v>
      </c>
      <c r="AA146" s="124" t="s">
        <v>173</v>
      </c>
      <c r="AB146" s="188">
        <f t="array" ref="AB146:AF146">_xlfn.IFS(
     $G$111=1,'[2]031_44_子育て(ひとり親)割合_2550'!$BW$164:$CA$164,
     $G$111=2,'[2]031_44_子育て(ひとり親)割合_2550'!$AE$164:$AI$164
)</f>
        <v>0.10300251782356264</v>
      </c>
      <c r="AC146" s="196">
        <v>0.14665492380029832</v>
      </c>
      <c r="AD146" s="196">
        <v>9.6573014224943396E-2</v>
      </c>
      <c r="AE146" s="196">
        <v>7.0090494821840016E-2</v>
      </c>
      <c r="AF146" s="192">
        <v>6.8129143358789071E-2</v>
      </c>
      <c r="AH146" s="124" t="s">
        <v>173</v>
      </c>
      <c r="AI146" s="188">
        <f t="array" ref="AI146:AM146">_xlfn.IFS(
     $G$111=1,'[2]031_44_子育て(ひとり親)割合_2550'!$BW$165:$CA$165,
     $G$111=2,'[2]031_44_子育て(ひとり親)割合_2550'!$AE$165:$AI$165
)</f>
        <v>0.10062130839402009</v>
      </c>
      <c r="AJ146" s="196">
        <v>0.14682017952705181</v>
      </c>
      <c r="AK146" s="196">
        <v>9.961317730489451E-2</v>
      </c>
      <c r="AL146" s="196">
        <v>7.2652936422295783E-2</v>
      </c>
      <c r="AM146" s="192">
        <v>7.0203176702130443E-2</v>
      </c>
      <c r="AO146" s="124" t="s">
        <v>173</v>
      </c>
      <c r="AP146" s="188">
        <f t="array" ref="AP146:AT146">_xlfn.IFS(
     $G$111=1,'[2]031_44_子育て(ひとり親)割合_2550'!$BW$166:$CA$166,
     $G$111=2,'[2]031_44_子育て(ひとり親)割合_2550'!$AE$166:$AI$166
)</f>
        <v>9.8471667901102469E-2</v>
      </c>
      <c r="AQ146" s="196">
        <v>0.14696936438979782</v>
      </c>
      <c r="AR146" s="196">
        <v>0.10235768922419743</v>
      </c>
      <c r="AS146" s="196">
        <v>7.496618453761783E-2</v>
      </c>
      <c r="AT146" s="192">
        <v>7.2075513508458477E-2</v>
      </c>
    </row>
    <row r="147" spans="2:46">
      <c r="B147" s="200"/>
      <c r="D147" s="100"/>
      <c r="E147" s="431"/>
      <c r="F147" s="124" t="s">
        <v>174</v>
      </c>
      <c r="G147" s="190">
        <f t="array" ref="G147:K147">_xlfn.IFS(
     $G$111=1,'[2]031_44_子育て(ひとり親)割合_2550'!$BW$167:$CA$167,
     $G$111=2,'[2]031_44_子育て(ひとり親)割合_2550'!$AE$167:$AI$167
)</f>
        <v>0.19153768507296365</v>
      </c>
      <c r="H147" s="195">
        <v>0.36043533087468849</v>
      </c>
      <c r="I147" s="195">
        <v>0.23440453397585614</v>
      </c>
      <c r="J147" s="195">
        <v>0.13201654189043169</v>
      </c>
      <c r="K147" s="193">
        <v>8.6178497864612902E-2</v>
      </c>
      <c r="M147" s="124" t="s">
        <v>174</v>
      </c>
      <c r="N147" s="190">
        <f t="array" ref="N147:R147">_xlfn.IFS(
     $G$111=1,'[2]031_44_子育て(ひとり親)割合_2550'!$BW$168:$CA$168,
     $G$111=2,'[2]031_44_子育て(ひとり親)割合_2550'!$AE$168:$AI$168
)</f>
        <v>0.16691770905885545</v>
      </c>
      <c r="O147" s="195">
        <v>0.36845763545384635</v>
      </c>
      <c r="P147" s="195">
        <v>0.27687085240315801</v>
      </c>
      <c r="Q147" s="195">
        <v>0.15858901095713582</v>
      </c>
      <c r="R147" s="193">
        <v>9.1347650758793142E-2</v>
      </c>
      <c r="T147" s="124" t="s">
        <v>174</v>
      </c>
      <c r="U147" s="190">
        <f t="array" ref="U147:Y147">_xlfn.IFS(
     $G$111=1,'[2]031_44_子育て(ひとり親)割合_2550'!$BW$169:$CA$169,
     $G$111=2,'[2]031_44_子育て(ひとり親)割合_2550'!$AE$169:$AI$169
)</f>
        <v>0.16159763527258464</v>
      </c>
      <c r="V147" s="195">
        <v>0.3701911567323643</v>
      </c>
      <c r="W147" s="195">
        <v>0.28604730112654642</v>
      </c>
      <c r="X147" s="195">
        <v>0.16433099446017638</v>
      </c>
      <c r="Y147" s="193">
        <v>9.2464641075672205E-2</v>
      </c>
      <c r="AA147" s="124" t="s">
        <v>174</v>
      </c>
      <c r="AB147" s="190">
        <f t="array" ref="AB147:AF147">_xlfn.IFS(
     $G$111=1,'[2]031_44_子育て(ひとり親)割合_2550'!$BW$170:$CA$170,
     $G$111=2,'[2]031_44_子育て(ひとり親)割合_2550'!$AE$170:$AI$170
)</f>
        <v>0.14940720436588389</v>
      </c>
      <c r="AC147" s="195">
        <v>0.3741633518973268</v>
      </c>
      <c r="AD147" s="195">
        <v>0.30707423959120295</v>
      </c>
      <c r="AE147" s="195">
        <v>0.17748819038890004</v>
      </c>
      <c r="AF147" s="193">
        <v>9.5024115592079794E-2</v>
      </c>
      <c r="AH147" s="124" t="s">
        <v>174</v>
      </c>
      <c r="AI147" s="190">
        <f t="array" ref="AI147:AM147">_xlfn.IFS(
     $G$111=1,'[2]031_44_子育て(ひとり親)割合_2550'!$BW$171:$CA$171,
     $G$111=2,'[2]031_44_子育て(ひとり親)割合_2550'!$AE$171:$AI$171
)</f>
        <v>0.13853025781863182</v>
      </c>
      <c r="AJ147" s="195">
        <v>0.37770755429798197</v>
      </c>
      <c r="AK147" s="195">
        <v>0.32583558506642429</v>
      </c>
      <c r="AL147" s="195">
        <v>0.18922773576869348</v>
      </c>
      <c r="AM147" s="193">
        <v>9.7307813987738384E-2</v>
      </c>
      <c r="AO147" s="124" t="s">
        <v>174</v>
      </c>
      <c r="AP147" s="190">
        <f t="array" ref="AP147:AT147">_xlfn.IFS(
     $G$111=1,'[2]031_44_子育て(ひとり親)割合_2550'!$BW$172:$CA$172,
     $G$111=2,'[2]031_44_子育て(ひとり親)割合_2550'!$AE$172:$AI$172
)</f>
        <v>0.12871107751168787</v>
      </c>
      <c r="AQ147" s="195">
        <v>0.38090708849309385</v>
      </c>
      <c r="AR147" s="195">
        <v>0.34277241869172215</v>
      </c>
      <c r="AS147" s="195">
        <v>0.19982562850494726</v>
      </c>
      <c r="AT147" s="193">
        <v>9.9369426244104136E-2</v>
      </c>
    </row>
    <row r="148" spans="2:46">
      <c r="B148" s="200"/>
      <c r="D148" s="100"/>
      <c r="E148" s="431"/>
      <c r="F148" s="124" t="s">
        <v>175</v>
      </c>
      <c r="G148" s="190">
        <f t="array" ref="G148:K148">_xlfn.IFS(
     $G$111=1,'[2]031_44_子育て(ひとり親)割合_2550'!$BW$173:$CA$173,
     $G$111=2,'[2]031_44_子育て(ひとり親)割合_2550'!$AE$173:$AI$173
)</f>
        <v>2.8696222734196419E-2</v>
      </c>
      <c r="H148" s="195">
        <v>4.2498929394008123E-2</v>
      </c>
      <c r="I148" s="195">
        <v>2.2997739957927366E-2</v>
      </c>
      <c r="J148" s="195">
        <v>0</v>
      </c>
      <c r="K148" s="193">
        <v>0</v>
      </c>
      <c r="M148" s="124" t="s">
        <v>175</v>
      </c>
      <c r="N148" s="190">
        <f t="array" ref="N148:R148">_xlfn.IFS(
     $G$111=1,'[2]031_44_子育て(ひとり親)割合_2550'!$BW$174:$CA$174,
     $G$111=2,'[2]031_44_子育て(ひとり親)割合_2550'!$AE$174:$AI$174
)</f>
        <v>1.4211171352584151E-2</v>
      </c>
      <c r="O148" s="195">
        <v>1.6121138089632114E-2</v>
      </c>
      <c r="P148" s="195">
        <v>1.6868282864350687E-2</v>
      </c>
      <c r="Q148" s="195">
        <v>0</v>
      </c>
      <c r="R148" s="193">
        <v>0</v>
      </c>
      <c r="T148" s="124" t="s">
        <v>175</v>
      </c>
      <c r="U148" s="190">
        <f t="array" ref="U148:Y148">_xlfn.IFS(
     $G$111=1,'[2]031_44_子育て(ひとり親)割合_2550'!$BW$175:$CA$175,
     $G$111=2,'[2]031_44_子育て(ひとり親)割合_2550'!$AE$175:$AI$175
)</f>
        <v>1.7171021981160495E-3</v>
      </c>
      <c r="V148" s="195">
        <v>0</v>
      </c>
      <c r="W148" s="195">
        <v>1.1581324690097566E-2</v>
      </c>
      <c r="X148" s="195">
        <v>0</v>
      </c>
      <c r="Y148" s="193">
        <v>0</v>
      </c>
      <c r="AA148" s="124" t="s">
        <v>175</v>
      </c>
      <c r="AB148" s="190">
        <f t="array" ref="AB148:AF148">_xlfn.IFS(
     $G$111=1,'[2]031_44_子育て(ひとり親)割合_2550'!$BW$176:$CA$176,
     $G$111=2,'[2]031_44_子育て(ひとり親)割合_2550'!$AE$176:$AI$176
)</f>
        <v>0</v>
      </c>
      <c r="AC148" s="195">
        <v>0</v>
      </c>
      <c r="AD148" s="195">
        <v>6.9330017095886598E-3</v>
      </c>
      <c r="AE148" s="195">
        <v>0</v>
      </c>
      <c r="AF148" s="193">
        <v>0</v>
      </c>
      <c r="AH148" s="124" t="s">
        <v>175</v>
      </c>
      <c r="AI148" s="190">
        <f t="array" ref="AI148:AM148">_xlfn.IFS(
     $G$111=1,'[2]031_44_子育て(ひとり親)割合_2550'!$BW$177:$CA$177,
     $G$111=2,'[2]031_44_子育て(ひとり親)割合_2550'!$AE$177:$AI$177
)</f>
        <v>0</v>
      </c>
      <c r="AJ148" s="195">
        <v>0</v>
      </c>
      <c r="AK148" s="195">
        <v>2.7855223480865721E-3</v>
      </c>
      <c r="AL148" s="195">
        <v>0</v>
      </c>
      <c r="AM148" s="193">
        <v>0</v>
      </c>
      <c r="AO148" s="124" t="s">
        <v>175</v>
      </c>
      <c r="AP148" s="190">
        <f t="array" ref="AP148:AT148">_xlfn.IFS(
     $G$111=1,'[2]031_44_子育て(ひとり親)割合_2550'!$BW$178:$CA$178,
     $G$111=2,'[2]031_44_子育て(ひとり親)割合_2550'!$AE$178:$AI$178
)</f>
        <v>0</v>
      </c>
      <c r="AQ148" s="195">
        <v>0</v>
      </c>
      <c r="AR148" s="195">
        <v>0</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0.10428742333061833</v>
      </c>
      <c r="H149" s="195">
        <v>0.12775872273932343</v>
      </c>
      <c r="I149" s="195">
        <v>7.258208442332266E-2</v>
      </c>
      <c r="J149" s="195">
        <v>5.3306016133282799E-2</v>
      </c>
      <c r="K149" s="193">
        <v>5.7438865104870847E-2</v>
      </c>
      <c r="M149" s="124" t="s">
        <v>176</v>
      </c>
      <c r="N149" s="190">
        <f t="array" ref="N149:R149">_xlfn.IFS(
     $G$111=1,'[2]031_44_子育て(ひとり親)割合_2550'!$BW$180:$CA$180,
     $G$111=2,'[2]031_44_子育て(ひとり親)割合_2550'!$AE$180:$AI$180
)</f>
        <v>0.1030374293573522</v>
      </c>
      <c r="O149" s="195">
        <v>0.13029361802539963</v>
      </c>
      <c r="P149" s="195">
        <v>7.4838195162180057E-2</v>
      </c>
      <c r="Q149" s="195">
        <v>5.4464954915665331E-2</v>
      </c>
      <c r="R149" s="193">
        <v>6.0026096148531154E-2</v>
      </c>
      <c r="T149" s="124" t="s">
        <v>176</v>
      </c>
      <c r="U149" s="190">
        <f t="array" ref="U149:Y149">_xlfn.IFS(
     $G$111=1,'[2]031_44_子育て(ひとり親)割合_2550'!$BW$181:$CA$181,
     $G$111=2,'[2]031_44_子育て(ひとり親)割合_2550'!$AE$181:$AI$181
)</f>
        <v>0.10195924808389945</v>
      </c>
      <c r="V149" s="195">
        <v>0.13248008986931559</v>
      </c>
      <c r="W149" s="195">
        <v>7.6784201624207862E-2</v>
      </c>
      <c r="X149" s="195">
        <v>5.5464596609119288E-2</v>
      </c>
      <c r="Y149" s="193">
        <v>6.2257710157102276E-2</v>
      </c>
      <c r="AA149" s="124" t="s">
        <v>176</v>
      </c>
      <c r="AB149" s="190">
        <f t="array" ref="AB149:AF149">_xlfn.IFS(
     $G$111=1,'[2]031_44_子育て(ひとり親)割合_2550'!$BW$182:$CA$182,
     $G$111=2,'[2]031_44_子育て(ひとり親)割合_2550'!$AE$182:$AI$182
)</f>
        <v>0.10101130512211258</v>
      </c>
      <c r="AC149" s="195">
        <v>0.13440244805399065</v>
      </c>
      <c r="AD149" s="195">
        <v>7.8495141310039693E-2</v>
      </c>
      <c r="AE149" s="195">
        <v>5.6343487136111828E-2</v>
      </c>
      <c r="AF149" s="193">
        <v>6.4219757583575843E-2</v>
      </c>
      <c r="AH149" s="124" t="s">
        <v>176</v>
      </c>
      <c r="AI149" s="190">
        <f t="array" ref="AI149:AM149">_xlfn.IFS(
     $G$111=1,'[2]031_44_子育て(ひとり親)割合_2550'!$BW$183:$CA$183,
     $G$111=2,'[2]031_44_子育て(ひとり親)割合_2550'!$AE$183:$AI$183
)</f>
        <v>0.10016550032619416</v>
      </c>
      <c r="AJ149" s="195">
        <v>0.13611767759586763</v>
      </c>
      <c r="AK149" s="195">
        <v>8.0021732096763706E-2</v>
      </c>
      <c r="AL149" s="195">
        <v>5.7127679701259731E-2</v>
      </c>
      <c r="AM149" s="193">
        <v>6.5970399964001933E-2</v>
      </c>
      <c r="AO149" s="124" t="s">
        <v>176</v>
      </c>
      <c r="AP149" s="190">
        <f t="array" ref="AP149:AT149">_xlfn.IFS(
     $G$111=1,'[2]031_44_子育て(ひとり親)割合_2550'!$BW$184:$CA$184,
     $G$111=2,'[2]031_44_子育て(ひとり親)割合_2550'!$AE$184:$AI$184
)</f>
        <v>9.940194873940264E-2</v>
      </c>
      <c r="AQ149" s="195">
        <v>0.13766610371585641</v>
      </c>
      <c r="AR149" s="195">
        <v>8.1399864288978038E-2</v>
      </c>
      <c r="AS149" s="195">
        <v>5.7835610751495299E-2</v>
      </c>
      <c r="AT149" s="193">
        <v>6.7550795078725037E-2</v>
      </c>
    </row>
    <row r="150" spans="2:46">
      <c r="B150" s="200"/>
      <c r="D150" s="100"/>
      <c r="E150" s="431"/>
      <c r="F150" s="125" t="s">
        <v>154</v>
      </c>
      <c r="G150" s="191">
        <f t="array" ref="G150:K150">_xlfn.IFS(
     $G$111=1,'[2]031_44_子育て(ひとり親)割合_2550'!$BW$185:$CA$185,
     $G$111=2,'[2]031_44_子育て(ひとり親)割合_2550'!$AE$185:$AI$185
)</f>
        <v>4.7844417333186118E-2</v>
      </c>
      <c r="H150" s="197">
        <v>4.5853718834321211E-2</v>
      </c>
      <c r="I150" s="197">
        <v>1.7977833058252173E-2</v>
      </c>
      <c r="J150" s="197">
        <v>4.343595577684739E-3</v>
      </c>
      <c r="K150" s="194">
        <v>3.1341303447688148E-3</v>
      </c>
      <c r="M150" s="125" t="s">
        <v>154</v>
      </c>
      <c r="N150" s="191">
        <f t="array" ref="N150:R150">_xlfn.IFS(
     $G$111=1,'[2]031_44_子育て(ひとり親)割合_2550'!$BW$186:$CA$186,
     $G$111=2,'[2]031_44_子育て(ひとり親)割合_2550'!$AE$186:$AI$186
)</f>
        <v>4.8132090636703831E-2</v>
      </c>
      <c r="O150" s="197">
        <v>4.7192876954003385E-2</v>
      </c>
      <c r="P150" s="197">
        <v>1.8991460877049234E-2</v>
      </c>
      <c r="Q150" s="197">
        <v>4.343595577684739E-3</v>
      </c>
      <c r="R150" s="194">
        <v>3.1341303447688148E-3</v>
      </c>
      <c r="T150" s="125" t="s">
        <v>154</v>
      </c>
      <c r="U150" s="191">
        <f t="array" ref="U150:Y150">_xlfn.IFS(
     $G$111=1,'[2]031_44_子育て(ひとり親)割合_2550'!$BW$187:$CA$187,
     $G$111=2,'[2]031_44_子育て(ひとり親)割合_2550'!$AE$187:$AI$187
)</f>
        <v>4.8380223008026114E-2</v>
      </c>
      <c r="V150" s="197">
        <v>4.8347966688604929E-2</v>
      </c>
      <c r="W150" s="197">
        <v>1.986576471838869E-2</v>
      </c>
      <c r="X150" s="197">
        <v>4.343595577684739E-3</v>
      </c>
      <c r="Y150" s="194">
        <v>3.1341303447688148E-3</v>
      </c>
      <c r="AA150" s="125" t="s">
        <v>154</v>
      </c>
      <c r="AB150" s="191">
        <f t="array" ref="AB150:AF150">_xlfn.IFS(
     $G$111=1,'[2]031_44_子育て(ひとり親)割合_2550'!$BW$188:$CA$188,
     $G$111=2,'[2]031_44_子育て(ひとり親)割合_2550'!$AE$188:$AI$188
)</f>
        <v>4.8598382366547697E-2</v>
      </c>
      <c r="AC150" s="197">
        <v>4.9363527996437076E-2</v>
      </c>
      <c r="AD150" s="197">
        <v>2.0634457509914231E-2</v>
      </c>
      <c r="AE150" s="197">
        <v>4.343595577684739E-3</v>
      </c>
      <c r="AF150" s="194">
        <v>3.1341303447688148E-3</v>
      </c>
      <c r="AH150" s="125" t="s">
        <v>154</v>
      </c>
      <c r="AI150" s="191">
        <f t="array" ref="AI150:AM150">_xlfn.IFS(
     $G$111=1,'[2]031_44_子育て(ひとり親)割合_2550'!$BW$189:$CA$189,
     $G$111=2,'[2]031_44_子育て(ひとり親)割合_2550'!$AE$189:$AI$189
)</f>
        <v>4.8793035672865012E-2</v>
      </c>
      <c r="AJ150" s="197">
        <v>5.0269665453372719E-2</v>
      </c>
      <c r="AK150" s="197">
        <v>2.1320325833082812E-2</v>
      </c>
      <c r="AL150" s="197">
        <v>4.343595577684739E-3</v>
      </c>
      <c r="AM150" s="194">
        <v>3.1341303447688148E-3</v>
      </c>
      <c r="AO150" s="125" t="s">
        <v>154</v>
      </c>
      <c r="AP150" s="191">
        <f t="array" ref="AP150:AT150">_xlfn.IFS(
     $G$111=1,'[2]031_44_子育て(ひとり親)割合_2550'!$BW$190:$CA$190,
     $G$111=2,'[2]031_44_子育て(ひとり親)割合_2550'!$AE$190:$AI$190
)</f>
        <v>4.8968759245999187E-2</v>
      </c>
      <c r="AQ150" s="197">
        <v>5.1087682443147736E-2</v>
      </c>
      <c r="AR150" s="197">
        <v>2.1939494521901561E-2</v>
      </c>
      <c r="AS150" s="197">
        <v>4.343595577684739E-3</v>
      </c>
      <c r="AT150" s="194">
        <v>3.1341303447688148E-3</v>
      </c>
    </row>
    <row r="151" spans="2:46">
      <c r="B151" s="200"/>
      <c r="D151" s="100"/>
      <c r="E151" s="431"/>
      <c r="F151" s="431"/>
      <c r="G151" s="431"/>
      <c r="H151" s="431"/>
      <c r="I151" s="431"/>
      <c r="J151" s="431"/>
      <c r="K151" s="431"/>
    </row>
    <row r="152" spans="2:46">
      <c r="B152" s="200"/>
      <c r="D152" s="100"/>
    </row>
  </sheetData>
  <mergeCells count="20">
    <mergeCell ref="G107:N107"/>
    <mergeCell ref="G110:N110"/>
    <mergeCell ref="G44:N44"/>
    <mergeCell ref="G47:N47"/>
    <mergeCell ref="G86:N86"/>
    <mergeCell ref="G89:N89"/>
    <mergeCell ref="G65:N65"/>
    <mergeCell ref="G68:N68"/>
    <mergeCell ref="BG24:BG25"/>
    <mergeCell ref="BS24:BS25"/>
    <mergeCell ref="BT24:BT25"/>
    <mergeCell ref="F24:F25"/>
    <mergeCell ref="G24:G25"/>
    <mergeCell ref="S24:S25"/>
    <mergeCell ref="T24:T25"/>
    <mergeCell ref="AF24:AF25"/>
    <mergeCell ref="AG24:AG25"/>
    <mergeCell ref="AS24:AS25"/>
    <mergeCell ref="AT24:AT25"/>
    <mergeCell ref="BF24:BF25"/>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f t="array" ref="H18:M18">H19:M19+H20:M20+H21:M21+H22:M22+H23:M23+H24:M24</f>
        <v>6323.8225779359727</v>
      </c>
      <c r="I18" s="517">
        <v>1882.5889727190097</v>
      </c>
      <c r="J18" s="517">
        <v>1265.2979214860572</v>
      </c>
      <c r="K18" s="517">
        <v>1404.3017554978037</v>
      </c>
      <c r="L18" s="517">
        <v>1152.5460740796598</v>
      </c>
      <c r="M18" s="455">
        <v>619.08785415344323</v>
      </c>
      <c r="N18" s="497"/>
      <c r="O18" s="498" t="s">
        <v>400</v>
      </c>
      <c r="P18" s="172">
        <f t="array" ref="P18:U18">P19:U19+P20:U20+P21:U21+P22:U22+P23:U23+P24:U24</f>
        <v>6660.856772965757</v>
      </c>
      <c r="Q18" s="517">
        <v>1844.084882358193</v>
      </c>
      <c r="R18" s="517">
        <v>1323.9879137752755</v>
      </c>
      <c r="S18" s="517">
        <v>1526.2004391896662</v>
      </c>
      <c r="T18" s="517">
        <v>1321.6347479123062</v>
      </c>
      <c r="U18" s="455">
        <v>644.94878973031575</v>
      </c>
      <c r="W18" s="498" t="s">
        <v>400</v>
      </c>
      <c r="X18" s="172">
        <f t="array" ref="X18:AC18">X19:AC19+X20:AC20+X21:AC21+X22:AC22+X23:AC23+X24:AC24</f>
        <v>6827.0322083401888</v>
      </c>
      <c r="Y18" s="517">
        <v>1770.2818848867287</v>
      </c>
      <c r="Z18" s="517">
        <v>1348.1757533150962</v>
      </c>
      <c r="AA18" s="517">
        <v>1603.3699586263319</v>
      </c>
      <c r="AB18" s="517">
        <v>1450.1958843705581</v>
      </c>
      <c r="AC18" s="455">
        <v>655.00872714147306</v>
      </c>
      <c r="AE18" s="498" t="s">
        <v>400</v>
      </c>
      <c r="AF18" s="172">
        <f t="array" ref="AF18:AK18">AF19:AK19+AF20:AK20+AF21:AK21+AF22:AK22+AF23:AK23+AF24:AK24</f>
        <v>6849.6940971216654</v>
      </c>
      <c r="AG18" s="517">
        <v>1672.5868550965324</v>
      </c>
      <c r="AH18" s="517">
        <v>1344.0485759762826</v>
      </c>
      <c r="AI18" s="517">
        <v>1641.3705716498612</v>
      </c>
      <c r="AJ18" s="517">
        <v>1539.6250908329748</v>
      </c>
      <c r="AK18" s="455">
        <v>652.06300356601503</v>
      </c>
      <c r="AM18" s="498" t="s">
        <v>400</v>
      </c>
      <c r="AN18" s="172">
        <f t="array" ref="AN18:AS18">AN19:AS19+AN20:AS20+AN21:AS21+AN22:AS22+AN23:AS23+AN24:AS24</f>
        <v>6791.402370368618</v>
      </c>
      <c r="AO18" s="517">
        <v>1568.2975456106674</v>
      </c>
      <c r="AP18" s="517">
        <v>1324.4053996024793</v>
      </c>
      <c r="AQ18" s="517">
        <v>1654.9701619703569</v>
      </c>
      <c r="AR18" s="517">
        <v>1601.5967849404033</v>
      </c>
      <c r="AS18" s="455">
        <v>642.13247824470943</v>
      </c>
      <c r="AU18" s="498" t="s">
        <v>400</v>
      </c>
      <c r="AV18" s="172">
        <f t="array" ref="AV18:BA18">AV19:BA19+AV20:BA20+AV21:BA21+AV22:BA22+AV23:BA23+AV24:BA24</f>
        <v>6728.5028885302072</v>
      </c>
      <c r="AW18" s="517">
        <v>1474.4298072741876</v>
      </c>
      <c r="AX18" s="517">
        <v>1304.3451100810632</v>
      </c>
      <c r="AY18" s="517">
        <v>1663.2719680517339</v>
      </c>
      <c r="AZ18" s="517">
        <v>1654.0760510967216</v>
      </c>
      <c r="BA18" s="455">
        <v>632.37995202650075</v>
      </c>
    </row>
    <row r="19" spans="1:53" s="92" customFormat="1" ht="18.75">
      <c r="B19" s="200"/>
      <c r="C19" s="3"/>
      <c r="D19" s="100"/>
      <c r="G19" s="501" t="s">
        <v>404</v>
      </c>
      <c r="H19" s="173">
        <f t="array" ref="H19:M19">TRANSPOSE('[5]042_01_Setai_2550'!$G$51:$G$56)</f>
        <v>3684.306033604807</v>
      </c>
      <c r="I19" s="518">
        <v>1390.0253026533887</v>
      </c>
      <c r="J19" s="518">
        <v>768.61248353804467</v>
      </c>
      <c r="K19" s="518">
        <v>766.72291902854317</v>
      </c>
      <c r="L19" s="458">
        <v>524.86648655340218</v>
      </c>
      <c r="M19" s="459">
        <v>234.07884183142818</v>
      </c>
      <c r="N19" s="497"/>
      <c r="O19" s="501" t="s">
        <v>404</v>
      </c>
      <c r="P19" s="173">
        <f t="array" ref="P19:U19">TRANSPOSE('[5]042_01_Setai_2550'!$T$51:$T$56)</f>
        <v>3969.5664452487163</v>
      </c>
      <c r="Q19" s="518">
        <v>1391.0645672252419</v>
      </c>
      <c r="R19" s="518">
        <v>835.64112218993785</v>
      </c>
      <c r="S19" s="518">
        <v>864.18236891786205</v>
      </c>
      <c r="T19" s="458">
        <v>634.88054250714868</v>
      </c>
      <c r="U19" s="459">
        <v>243.79784440852549</v>
      </c>
      <c r="W19" s="501" t="s">
        <v>404</v>
      </c>
      <c r="X19" s="173">
        <f t="array" ref="X19:AC19">TRANSPOSE('[5]042_01_Setai_2550'!$AG$51:$AG$56)</f>
        <v>4143.7475630021654</v>
      </c>
      <c r="Y19" s="518">
        <v>1360.160438230183</v>
      </c>
      <c r="Z19" s="518">
        <v>878.48560298598488</v>
      </c>
      <c r="AA19" s="518">
        <v>932.9008943095123</v>
      </c>
      <c r="AB19" s="458">
        <v>724.65051461340261</v>
      </c>
      <c r="AC19" s="459">
        <v>247.5501128630824</v>
      </c>
      <c r="AE19" s="501" t="s">
        <v>404</v>
      </c>
      <c r="AF19" s="173">
        <f t="array" ref="AF19:AK19">TRANSPOSE('[5]042_01_Setai_2550'!$AT$51:$AT$56)</f>
        <v>4221.3066434604343</v>
      </c>
      <c r="AG19" s="518">
        <v>1306.0555872737546</v>
      </c>
      <c r="AH19" s="518">
        <v>900.05125160635816</v>
      </c>
      <c r="AI19" s="518">
        <v>975.52353912765295</v>
      </c>
      <c r="AJ19" s="458">
        <v>793.28271360276517</v>
      </c>
      <c r="AK19" s="459">
        <v>246.39355184990384</v>
      </c>
      <c r="AM19" s="501" t="s">
        <v>404</v>
      </c>
      <c r="AN19" s="173">
        <f t="array" ref="AN19:AS19">TRANSPOSE('[5]042_01_Setai_2550'!$BG$51:$BG$56)</f>
        <v>4239.982806332916</v>
      </c>
      <c r="AO19" s="518">
        <v>1242.5293695015</v>
      </c>
      <c r="AP19" s="518">
        <v>908.33031941634817</v>
      </c>
      <c r="AQ19" s="518">
        <v>1000.6493642825624</v>
      </c>
      <c r="AR19" s="458">
        <v>845.86994634723385</v>
      </c>
      <c r="AS19" s="459">
        <v>242.6038067852713</v>
      </c>
      <c r="AU19" s="501" t="s">
        <v>404</v>
      </c>
      <c r="AV19" s="173">
        <f t="array" ref="AV19:BA19">TRANSPOSE('[5]042_01_Setai_2550'!$BT$51:$BT$56)</f>
        <v>4248.1348918558188</v>
      </c>
      <c r="AW19" s="518">
        <v>1183.7218267903506</v>
      </c>
      <c r="AX19" s="518">
        <v>913.7443911533353</v>
      </c>
      <c r="AY19" s="518">
        <v>1020.1006071138511</v>
      </c>
      <c r="AZ19" s="458">
        <v>891.68149249977739</v>
      </c>
      <c r="BA19" s="459">
        <v>238.88657429850434</v>
      </c>
    </row>
    <row r="20" spans="1:53" s="92" customFormat="1" ht="18.75">
      <c r="B20" s="200"/>
      <c r="C20" s="3"/>
      <c r="D20" s="100"/>
      <c r="G20" s="501" t="s">
        <v>405</v>
      </c>
      <c r="H20" s="173">
        <f t="array" ref="H20:M20">TRANSPOSE('[5]042_01_Setai_2550'!$G$57:$G$62)</f>
        <v>1298.8999249647993</v>
      </c>
      <c r="I20" s="518">
        <v>292.01778994250435</v>
      </c>
      <c r="J20" s="518">
        <v>250.64750535693156</v>
      </c>
      <c r="K20" s="518">
        <v>278.76543116021384</v>
      </c>
      <c r="L20" s="458">
        <v>304.6440880572672</v>
      </c>
      <c r="M20" s="459">
        <v>172.82511044788234</v>
      </c>
      <c r="N20" s="497"/>
      <c r="O20" s="501" t="s">
        <v>405</v>
      </c>
      <c r="P20" s="173">
        <f t="array" ref="P20:U20">TRANSPOSE('[5]042_01_Setai_2550'!$T$57:$T$62)</f>
        <v>1313.1644930637044</v>
      </c>
      <c r="Q20" s="518">
        <v>257.078750758014</v>
      </c>
      <c r="R20" s="518">
        <v>242.06200158679331</v>
      </c>
      <c r="S20" s="518">
        <v>291.08734577058533</v>
      </c>
      <c r="T20" s="458">
        <v>342.89642784753806</v>
      </c>
      <c r="U20" s="459">
        <v>180.03996710077377</v>
      </c>
      <c r="W20" s="501" t="s">
        <v>405</v>
      </c>
      <c r="X20" s="173">
        <f t="array" ref="X20:AC20">TRANSPOSE('[5]042_01_Setai_2550'!$AG$57:$AG$62)</f>
        <v>1299.4667258957284</v>
      </c>
      <c r="Y20" s="518">
        <v>222.21826511479185</v>
      </c>
      <c r="Z20" s="518">
        <v>228.13656119625864</v>
      </c>
      <c r="AA20" s="518">
        <v>296.20645674024183</v>
      </c>
      <c r="AB20" s="458">
        <v>370.06105510541488</v>
      </c>
      <c r="AC20" s="459">
        <v>182.84438773902113</v>
      </c>
      <c r="AE20" s="501" t="s">
        <v>405</v>
      </c>
      <c r="AF20" s="173">
        <f t="array" ref="AF20:AK20">TRANSPOSE('[5]042_01_Setai_2550'!$AT$57:$AT$62)</f>
        <v>1264.3347062496402</v>
      </c>
      <c r="AG20" s="518">
        <v>188.97974513543593</v>
      </c>
      <c r="AH20" s="518">
        <v>210.87572952599055</v>
      </c>
      <c r="AI20" s="518">
        <v>295.37023083491584</v>
      </c>
      <c r="AJ20" s="458">
        <v>387.09020489746337</v>
      </c>
      <c r="AK20" s="459">
        <v>182.0187958558347</v>
      </c>
      <c r="AM20" s="501" t="s">
        <v>405</v>
      </c>
      <c r="AN20" s="173">
        <f t="array" ref="AN20:AS20">TRANSPOSE('[5]042_01_Setai_2550'!$BG$57:$BG$62)</f>
        <v>1219.8198333274854</v>
      </c>
      <c r="AO20" s="518">
        <v>159.11975488832988</v>
      </c>
      <c r="AP20" s="518">
        <v>192.83915342444371</v>
      </c>
      <c r="AQ20" s="518">
        <v>291.29960046591373</v>
      </c>
      <c r="AR20" s="458">
        <v>397.31741016134725</v>
      </c>
      <c r="AS20" s="459">
        <v>179.24391438745087</v>
      </c>
      <c r="AU20" s="501" t="s">
        <v>405</v>
      </c>
      <c r="AV20" s="173">
        <f t="array" ref="AV20:BA20">TRANSPOSE('[5]042_01_Setai_2550'!$BT$57:$BT$62)</f>
        <v>1179.2051737760007</v>
      </c>
      <c r="AW20" s="518">
        <v>133.76024844892626</v>
      </c>
      <c r="AX20" s="518">
        <v>176.2951809391387</v>
      </c>
      <c r="AY20" s="518">
        <v>287.24940797289275</v>
      </c>
      <c r="AZ20" s="458">
        <v>405.38121585781386</v>
      </c>
      <c r="BA20" s="459">
        <v>176.51912055722903</v>
      </c>
    </row>
    <row r="21" spans="1:53" s="92" customFormat="1" ht="18.75">
      <c r="B21" s="200"/>
      <c r="C21" s="3"/>
      <c r="D21" s="100"/>
      <c r="G21" s="501" t="s">
        <v>406</v>
      </c>
      <c r="H21" s="173">
        <f t="array" ref="H21:M21">TRANSPOSE('[5]042_01_Setai_2550'!$G$63:$G$68)</f>
        <v>754.91820543877884</v>
      </c>
      <c r="I21" s="518">
        <v>130.99318434450868</v>
      </c>
      <c r="J21" s="518">
        <v>141.89654346914074</v>
      </c>
      <c r="K21" s="518">
        <v>197.78882567805326</v>
      </c>
      <c r="L21" s="458">
        <v>171.5222390597155</v>
      </c>
      <c r="M21" s="459">
        <v>112.71741288736062</v>
      </c>
      <c r="N21" s="497"/>
      <c r="O21" s="501" t="s">
        <v>406</v>
      </c>
      <c r="P21" s="173">
        <f t="array" ref="P21:U21">TRANSPOSE('[5]042_01_Setai_2550'!$T$63:$T$68)</f>
        <v>776.04011984950614</v>
      </c>
      <c r="Q21" s="518">
        <v>128.62165213960691</v>
      </c>
      <c r="R21" s="518">
        <v>142.44375146390257</v>
      </c>
      <c r="S21" s="518">
        <v>204.72429010280524</v>
      </c>
      <c r="T21" s="458">
        <v>182.77529537083589</v>
      </c>
      <c r="U21" s="459">
        <v>117.47513077235554</v>
      </c>
      <c r="W21" s="501" t="s">
        <v>406</v>
      </c>
      <c r="X21" s="173">
        <f t="array" ref="X21:AC21">TRANSPOSE('[5]042_01_Setai_2550'!$AG$63:$AG$68)</f>
        <v>779.24540491908658</v>
      </c>
      <c r="Y21" s="518">
        <v>123.92452842855172</v>
      </c>
      <c r="Z21" s="518">
        <v>140.06745134578455</v>
      </c>
      <c r="AA21" s="518">
        <v>206.78373380719148</v>
      </c>
      <c r="AB21" s="458">
        <v>189.12011851108565</v>
      </c>
      <c r="AC21" s="459">
        <v>119.34957282647318</v>
      </c>
      <c r="AE21" s="501" t="s">
        <v>406</v>
      </c>
      <c r="AF21" s="173">
        <f t="array" ref="AF21:AK21">TRANSPOSE('[5]042_01_Setai_2550'!$AT$63:$AT$68)</f>
        <v>768.11538610232719</v>
      </c>
      <c r="AG21" s="518">
        <v>117.62334933832398</v>
      </c>
      <c r="AH21" s="518">
        <v>135.49756184435469</v>
      </c>
      <c r="AI21" s="518">
        <v>204.8822237901004</v>
      </c>
      <c r="AJ21" s="458">
        <v>191.26338076154406</v>
      </c>
      <c r="AK21" s="459">
        <v>118.84887036800414</v>
      </c>
      <c r="AM21" s="501" t="s">
        <v>406</v>
      </c>
      <c r="AN21" s="173">
        <f t="array" ref="AN21:AS21">TRANSPOSE('[5]042_01_Setai_2550'!$BG$63:$BG$68)</f>
        <v>749.84068118156756</v>
      </c>
      <c r="AO21" s="518">
        <v>110.87815116290358</v>
      </c>
      <c r="AP21" s="518">
        <v>130.03593593469375</v>
      </c>
      <c r="AQ21" s="518">
        <v>200.92406042484961</v>
      </c>
      <c r="AR21" s="458">
        <v>190.93257677532807</v>
      </c>
      <c r="AS21" s="459">
        <v>117.06995688379259</v>
      </c>
      <c r="AU21" s="501" t="s">
        <v>406</v>
      </c>
      <c r="AV21" s="173">
        <f t="array" ref="AV21:BA21">TRANSPOSE('[5]042_01_Setai_2550'!$BT$63:$BT$68)</f>
        <v>732.70127272506147</v>
      </c>
      <c r="AW21" s="518">
        <v>104.86227069439035</v>
      </c>
      <c r="AX21" s="518">
        <v>125.08954508949984</v>
      </c>
      <c r="AY21" s="518">
        <v>197.13975622294566</v>
      </c>
      <c r="AZ21" s="458">
        <v>190.29058877460756</v>
      </c>
      <c r="BA21" s="459">
        <v>115.31911194361804</v>
      </c>
    </row>
    <row r="22" spans="1:53" s="92" customFormat="1" ht="18.75">
      <c r="B22" s="200"/>
      <c r="C22" s="3"/>
      <c r="D22" s="100"/>
      <c r="G22" s="501" t="s">
        <v>407</v>
      </c>
      <c r="H22" s="173">
        <f t="array" ref="H22:M22">TRANSPOSE('[5]042_01_Setai_2550'!$G$69:$G$74)</f>
        <v>451.56200816112994</v>
      </c>
      <c r="I22" s="518">
        <v>51.698421953977757</v>
      </c>
      <c r="J22" s="518">
        <v>77.629944792217657</v>
      </c>
      <c r="K22" s="518">
        <v>125.15128072765019</v>
      </c>
      <c r="L22" s="458">
        <v>118.25841929882634</v>
      </c>
      <c r="M22" s="459">
        <v>78.823941388457996</v>
      </c>
      <c r="N22" s="497"/>
      <c r="O22" s="501" t="s">
        <v>407</v>
      </c>
      <c r="P22" s="173">
        <f t="array" ref="P22:U22">TRANSPOSE('[5]042_01_Setai_2550'!$T$69:$T$74)</f>
        <v>464.19629624532297</v>
      </c>
      <c r="Q22" s="518">
        <v>50.071425527537052</v>
      </c>
      <c r="R22" s="518">
        <v>77.290194887377822</v>
      </c>
      <c r="S22" s="518">
        <v>128.93661762497675</v>
      </c>
      <c r="T22" s="458">
        <v>125.79316824614207</v>
      </c>
      <c r="U22" s="459">
        <v>82.104889959289295</v>
      </c>
      <c r="W22" s="501" t="s">
        <v>407</v>
      </c>
      <c r="X22" s="173">
        <f t="array" ref="X22:AC22">TRANSPOSE('[5]042_01_Setai_2550'!$AG$69:$AG$74)</f>
        <v>466.1135701331707</v>
      </c>
      <c r="Y22" s="518">
        <v>47.616266943534569</v>
      </c>
      <c r="Z22" s="518">
        <v>75.433958788494465</v>
      </c>
      <c r="AA22" s="518">
        <v>129.71489851973669</v>
      </c>
      <c r="AB22" s="458">
        <v>129.97291040275795</v>
      </c>
      <c r="AC22" s="459">
        <v>83.375535478647038</v>
      </c>
      <c r="AE22" s="501" t="s">
        <v>407</v>
      </c>
      <c r="AF22" s="173">
        <f t="array" ref="AF22:AK22">TRANSPOSE('[5]042_01_Setai_2550'!$AT$69:$AT$74)</f>
        <v>459.45603609629347</v>
      </c>
      <c r="AG22" s="518">
        <v>44.629170759273215</v>
      </c>
      <c r="AH22" s="518">
        <v>72.47116513555784</v>
      </c>
      <c r="AI22" s="518">
        <v>128.07513505567141</v>
      </c>
      <c r="AJ22" s="458">
        <v>131.28858268778805</v>
      </c>
      <c r="AK22" s="459">
        <v>82.991982458002923</v>
      </c>
      <c r="AM22" s="501" t="s">
        <v>407</v>
      </c>
      <c r="AN22" s="173">
        <f t="array" ref="AN22:AS22">TRANSPOSE('[5]042_01_Setai_2550'!$BG$69:$BG$74)</f>
        <v>448.52483534749967</v>
      </c>
      <c r="AO22" s="518">
        <v>41.557925839473427</v>
      </c>
      <c r="AP22" s="518">
        <v>69.104759710027281</v>
      </c>
      <c r="AQ22" s="518">
        <v>125.21351764567592</v>
      </c>
      <c r="AR22" s="458">
        <v>130.92797961258108</v>
      </c>
      <c r="AS22" s="459">
        <v>81.720652539742019</v>
      </c>
      <c r="AU22" s="501" t="s">
        <v>407</v>
      </c>
      <c r="AV22" s="173">
        <f t="array" ref="AV22:BA22">TRANSPOSE('[5]042_01_Setai_2550'!$BT$69:$BT$74)</f>
        <v>438.27272373387751</v>
      </c>
      <c r="AW22" s="518">
        <v>38.835454203497449</v>
      </c>
      <c r="AX22" s="518">
        <v>66.076592551681259</v>
      </c>
      <c r="AY22" s="518">
        <v>122.51509204684831</v>
      </c>
      <c r="AZ22" s="458">
        <v>130.37256409722349</v>
      </c>
      <c r="BA22" s="459">
        <v>80.473020834626979</v>
      </c>
    </row>
    <row r="23" spans="1:53" s="92" customFormat="1" ht="18.75">
      <c r="B23" s="200"/>
      <c r="C23" s="3"/>
      <c r="D23" s="100"/>
      <c r="G23" s="501" t="s">
        <v>408</v>
      </c>
      <c r="H23" s="173">
        <f t="array" ref="H23:M23">TRANSPOSE('[5]042_01_Setai_2550'!$G$75:$G$80)</f>
        <v>106.75437481160237</v>
      </c>
      <c r="I23" s="518">
        <v>13.886690712838961</v>
      </c>
      <c r="J23" s="518">
        <v>20.26817168344018</v>
      </c>
      <c r="K23" s="518">
        <v>27.746705171015734</v>
      </c>
      <c r="L23" s="458">
        <v>28.462550912406588</v>
      </c>
      <c r="M23" s="459">
        <v>16.390256331900911</v>
      </c>
      <c r="N23" s="497"/>
      <c r="O23" s="501" t="s">
        <v>408</v>
      </c>
      <c r="P23" s="173">
        <f t="array" ref="P23:U23">TRANSPOSE('[5]042_01_Setai_2550'!$T$75:$T$80)</f>
        <v>109.74126365796528</v>
      </c>
      <c r="Q23" s="518">
        <v>13.415837671769147</v>
      </c>
      <c r="R23" s="518">
        <v>20.338342929714006</v>
      </c>
      <c r="S23" s="518">
        <v>28.763754095395097</v>
      </c>
      <c r="T23" s="458">
        <v>30.131865343147535</v>
      </c>
      <c r="U23" s="459">
        <v>17.091463617939475</v>
      </c>
      <c r="W23" s="501" t="s">
        <v>408</v>
      </c>
      <c r="X23" s="173">
        <f t="array" ref="X23:AC23">TRANSPOSE('[5]042_01_Setai_2550'!$AG$75:$AG$80)</f>
        <v>110.19452892727631</v>
      </c>
      <c r="Y23" s="518">
        <v>12.726921574560919</v>
      </c>
      <c r="Z23" s="518">
        <v>19.991963940799316</v>
      </c>
      <c r="AA23" s="518">
        <v>29.091049196912564</v>
      </c>
      <c r="AB23" s="458">
        <v>31.012398904007608</v>
      </c>
      <c r="AC23" s="459">
        <v>17.372195310995899</v>
      </c>
      <c r="AE23" s="501" t="s">
        <v>408</v>
      </c>
      <c r="AF23" s="173">
        <f t="array" ref="AF23:AK23">TRANSPOSE('[5]042_01_Setai_2550'!$AT$75:$AT$80)</f>
        <v>108.62061245279693</v>
      </c>
      <c r="AG23" s="518">
        <v>11.900072115234293</v>
      </c>
      <c r="AH23" s="518">
        <v>19.333427117600706</v>
      </c>
      <c r="AI23" s="518">
        <v>28.856228691448976</v>
      </c>
      <c r="AJ23" s="458">
        <v>31.224701326610919</v>
      </c>
      <c r="AK23" s="459">
        <v>17.306183201902027</v>
      </c>
      <c r="AM23" s="501" t="s">
        <v>408</v>
      </c>
      <c r="AN23" s="173">
        <f t="array" ref="AN23:AS23">TRANSPOSE('[5]042_01_Setai_2550'!$BG$75:$BG$80)</f>
        <v>106.03635274806732</v>
      </c>
      <c r="AO23" s="518">
        <v>11.05507836321212</v>
      </c>
      <c r="AP23" s="518">
        <v>18.548570046949955</v>
      </c>
      <c r="AQ23" s="518">
        <v>28.327077071803423</v>
      </c>
      <c r="AR23" s="458">
        <v>31.052558371584471</v>
      </c>
      <c r="AS23" s="459">
        <v>17.053068894517352</v>
      </c>
      <c r="AU23" s="501" t="s">
        <v>408</v>
      </c>
      <c r="AV23" s="173">
        <f t="array" ref="AV23:BA23">TRANSPOSE('[5]042_01_Setai_2550'!$BT$75:$BT$80)</f>
        <v>103.61263740879882</v>
      </c>
      <c r="AW23" s="518">
        <v>10.306751327524841</v>
      </c>
      <c r="AX23" s="518">
        <v>17.838012588189294</v>
      </c>
      <c r="AY23" s="518">
        <v>27.818425403314684</v>
      </c>
      <c r="AZ23" s="458">
        <v>30.846239800817685</v>
      </c>
      <c r="BA23" s="459">
        <v>16.803208288952323</v>
      </c>
    </row>
    <row r="24" spans="1:53" s="92" customFormat="1" ht="18.75">
      <c r="B24" s="200"/>
      <c r="C24" s="3"/>
      <c r="D24" s="100"/>
      <c r="G24" s="502" t="s">
        <v>401</v>
      </c>
      <c r="H24" s="174">
        <f t="array" ref="H24:M24">TRANSPOSE('[5]042_01_Setai_2550'!$G$81:$G$86)</f>
        <v>27.38203095485618</v>
      </c>
      <c r="I24" s="519">
        <v>3.9675831117910407</v>
      </c>
      <c r="J24" s="519">
        <v>6.2432726462823869</v>
      </c>
      <c r="K24" s="519">
        <v>8.1265937323277058</v>
      </c>
      <c r="L24" s="462">
        <v>4.7922901980418597</v>
      </c>
      <c r="M24" s="463">
        <v>4.2522912664131844</v>
      </c>
      <c r="N24" s="497"/>
      <c r="O24" s="502" t="s">
        <v>401</v>
      </c>
      <c r="P24" s="174">
        <f t="array" ref="P24:U24">TRANSPOSE('[5]042_01_Setai_2550'!$T$81:$T$86)</f>
        <v>28.148154900541392</v>
      </c>
      <c r="Q24" s="519">
        <v>3.8326490360238328</v>
      </c>
      <c r="R24" s="519">
        <v>6.2125007175501334</v>
      </c>
      <c r="S24" s="519">
        <v>8.5060626780414097</v>
      </c>
      <c r="T24" s="462">
        <v>5.1574485974938531</v>
      </c>
      <c r="U24" s="463">
        <v>4.4394938714321643</v>
      </c>
      <c r="W24" s="502" t="s">
        <v>401</v>
      </c>
      <c r="X24" s="174">
        <f t="array" ref="X24:AC24">TRANSPOSE('[5]042_01_Setai_2550'!$AG$81:$AG$86)</f>
        <v>28.264415462761345</v>
      </c>
      <c r="Y24" s="519">
        <v>3.6354645951066091</v>
      </c>
      <c r="Z24" s="519">
        <v>6.0602150577744096</v>
      </c>
      <c r="AA24" s="519">
        <v>8.6729260527372798</v>
      </c>
      <c r="AB24" s="462">
        <v>5.37888683388974</v>
      </c>
      <c r="AC24" s="463">
        <v>4.516922923253305</v>
      </c>
      <c r="AE24" s="502" t="s">
        <v>401</v>
      </c>
      <c r="AF24" s="174">
        <f t="array" ref="AF24:AK24">TRANSPOSE('[5]042_01_Setai_2550'!$AT$81:$AT$86)</f>
        <v>27.860712760173193</v>
      </c>
      <c r="AG24" s="519">
        <v>3.3989304745105038</v>
      </c>
      <c r="AH24" s="519">
        <v>5.819440746420427</v>
      </c>
      <c r="AI24" s="519">
        <v>8.6632141500717061</v>
      </c>
      <c r="AJ24" s="462">
        <v>5.475507556803147</v>
      </c>
      <c r="AK24" s="463">
        <v>4.5036198323674075</v>
      </c>
      <c r="AM24" s="502" t="s">
        <v>401</v>
      </c>
      <c r="AN24" s="174">
        <f t="array" ref="AN24:AS24">TRANSPOSE('[5]042_01_Setai_2550'!$BG$81:$BG$86)</f>
        <v>27.197861431080845</v>
      </c>
      <c r="AO24" s="519">
        <v>3.1572658552483115</v>
      </c>
      <c r="AP24" s="519">
        <v>5.5466610700164338</v>
      </c>
      <c r="AQ24" s="519">
        <v>8.5565420795519795</v>
      </c>
      <c r="AR24" s="462">
        <v>5.4963136723287036</v>
      </c>
      <c r="AS24" s="463">
        <v>4.4410787539354137</v>
      </c>
      <c r="AU24" s="502" t="s">
        <v>401</v>
      </c>
      <c r="AV24" s="174">
        <f t="array" ref="AV24:BA24">TRANSPOSE('[5]042_01_Setai_2550'!$BT$81:$BT$86)</f>
        <v>26.576189030650124</v>
      </c>
      <c r="AW24" s="519">
        <v>2.9432558094982491</v>
      </c>
      <c r="AX24" s="519">
        <v>5.3013877592189953</v>
      </c>
      <c r="AY24" s="519">
        <v>8.4486792918812146</v>
      </c>
      <c r="AZ24" s="462">
        <v>5.5039500664815346</v>
      </c>
      <c r="BA24" s="463">
        <v>4.3789161035701305</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f t="array" ref="H49:M49">_xlfn.IFS(
         $G$44=1,TRANSPOSE('[4]033_11_単身割合_2550'!$I$57:$I$62),
         $G$44=2,TRANSPOSE('[4]033_11_単身割合_2550'!$I$45:$I$50)
)</f>
        <v>0.23669385301886656</v>
      </c>
      <c r="I49" s="527">
        <v>0.23828975711345121</v>
      </c>
      <c r="J49" s="527">
        <v>0.23966630287751739</v>
      </c>
      <c r="K49" s="527">
        <v>0.24087656955600023</v>
      </c>
      <c r="L49" s="527">
        <v>0.24195643343206238</v>
      </c>
      <c r="M49" s="528">
        <v>0.24293128221521548</v>
      </c>
      <c r="N49" s="497"/>
      <c r="O49" s="117" t="s">
        <v>342</v>
      </c>
      <c r="P49" s="526">
        <f t="array" ref="P49:U49">_xlfn.IFS(
         $G$44=1,TRANSPOSE('[4]033_11_単身割合_2550'!$J$57:$J$62),
         $G$44=2,TRANSPOSE('[4]033_11_単身割合_2550'!$J$45:$J$50)
)</f>
        <v>8.0698556691940232E-2</v>
      </c>
      <c r="Q49" s="527">
        <v>8.3913332548565034E-2</v>
      </c>
      <c r="R49" s="527">
        <v>8.668623481936899E-2</v>
      </c>
      <c r="S49" s="527">
        <v>8.9124185891282709E-2</v>
      </c>
      <c r="T49" s="527">
        <v>9.1299454648964218E-2</v>
      </c>
      <c r="U49" s="528">
        <v>9.3263181882057317E-2</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f t="array" ref="H53:M53">_xlfn.IFS(
         $G$44=1,TRANSPOSE('[4]033_12_夫婦のみ割合_2550'!$I$57:$I$62),
         $G$44=2,TRANSPOSE('[4]033_12_夫婦のみ割合_2550'!$I$45:$I$50)
)</f>
        <v>0.17907040676746577</v>
      </c>
      <c r="I53" s="527">
        <v>0.18405531867879821</v>
      </c>
      <c r="J53" s="527">
        <v>0.18835505034755717</v>
      </c>
      <c r="K53" s="527">
        <v>0.1921353983032581</v>
      </c>
      <c r="L53" s="527">
        <v>0.19550842448739164</v>
      </c>
      <c r="M53" s="528">
        <v>0.19855342908846862</v>
      </c>
      <c r="O53" s="117" t="s">
        <v>342</v>
      </c>
      <c r="P53" s="526">
        <f t="array" ref="P53:U53">_xlfn.IFS(
         $G$44=1,TRANSPOSE('[4]033_12_夫婦のみ割合_2550'!$J$57:$J$62),
         $G$44=2,TRANSPOSE('[4]033_12_夫婦のみ割合_2550'!$J$45:$J$50)
)</f>
        <v>5.0336334787475984E-2</v>
      </c>
      <c r="Q53" s="527">
        <v>4.4523286172489074E-2</v>
      </c>
      <c r="R53" s="527">
        <v>3.9509245871180376E-2</v>
      </c>
      <c r="S53" s="527">
        <v>3.510087379983079E-2</v>
      </c>
      <c r="T53" s="527">
        <v>3.1167491317500989E-2</v>
      </c>
      <c r="U53" s="528">
        <v>2.7616624202140505E-2</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0.11168794093609552</v>
      </c>
      <c r="I68" s="195">
        <v>0.70844262641568212</v>
      </c>
      <c r="J68" s="195">
        <v>0.85006190332754694</v>
      </c>
      <c r="K68" s="195">
        <v>0.89518677012253334</v>
      </c>
      <c r="L68" s="193">
        <v>0.88709539333105791</v>
      </c>
      <c r="N68" s="124" t="s">
        <v>173</v>
      </c>
      <c r="O68" s="195">
        <f t="array" ref="O68:S68">_xlfn.IFS(
     $G$59=1,'[2]031_43_子育て割合_2550'!$BW$161:$CA$161,
     $G$59=2,'[2]031_43_子育て割合_2550'!$AE$161:$AI$161
)</f>
        <v>0.10759070108273254</v>
      </c>
      <c r="P68" s="195">
        <v>0.6980404788270077</v>
      </c>
      <c r="Q68" s="195">
        <v>0.8443417755309699</v>
      </c>
      <c r="R68" s="195">
        <v>0.88655640342785746</v>
      </c>
      <c r="S68" s="193">
        <v>0.86893422324482716</v>
      </c>
      <c r="U68" s="124" t="s">
        <v>173</v>
      </c>
      <c r="V68" s="195">
        <f t="array" ref="V68:Z68">_xlfn.IFS(
     $G$59=1,'[2]031_43_子育て割合_2550'!$BW$162:$CA$162,
     $G$59=2,'[2]031_43_子育て割合_2550'!$AE$162:$AI$162
)</f>
        <v>0.10405663021741665</v>
      </c>
      <c r="W68" s="195">
        <v>0.68906811498072806</v>
      </c>
      <c r="X68" s="195">
        <v>0.83940788400514821</v>
      </c>
      <c r="Y68" s="195">
        <v>0.87911228773431016</v>
      </c>
      <c r="Z68" s="193">
        <v>0.85326932092549779</v>
      </c>
      <c r="AB68" s="124" t="s">
        <v>173</v>
      </c>
      <c r="AC68" s="195">
        <f t="array" ref="AC68:AG68">_xlfn.IFS(
     $G$59=1,'[2]031_43_子育て割合_2550'!$BW$163:$CA$163,
     $G$59=2,'[2]031_43_子育て割合_2550'!$AE$163:$AI$163
)</f>
        <v>0.10094945549112605</v>
      </c>
      <c r="AD68" s="195">
        <v>0.68117956287164305</v>
      </c>
      <c r="AE68" s="195">
        <v>0.83506997918220049</v>
      </c>
      <c r="AF68" s="195">
        <v>0.87256737988608979</v>
      </c>
      <c r="AG68" s="193">
        <v>0.83949665183328337</v>
      </c>
      <c r="AI68" s="124" t="s">
        <v>173</v>
      </c>
      <c r="AJ68" s="195">
        <f t="array" ref="AJ68:AN68">_xlfn.IFS(
     $G$59=1,'[2]031_43_子育て割合_2550'!$BW$164:$CA$164,
     $G$59=2,'[2]031_43_子育て割合_2550'!$AE$164:$AI$164
)</f>
        <v>9.8177070029980593E-2</v>
      </c>
      <c r="AK68" s="195">
        <v>0.67414097988122834</v>
      </c>
      <c r="AL68" s="195">
        <v>0.83119947130209493</v>
      </c>
      <c r="AM68" s="195">
        <v>0.86672766729786166</v>
      </c>
      <c r="AN68" s="193">
        <v>0.82720794877794979</v>
      </c>
      <c r="AP68" s="124" t="s">
        <v>173</v>
      </c>
      <c r="AQ68" s="195">
        <f t="array" ref="AQ68:AU68">_xlfn.IFS(
     $G$59=1,'[2]031_43_子育て割合_2550'!$BW$165:$CA$165,
     $G$59=2,'[2]031_43_子育て割合_2550'!$AE$165:$AI$165
)</f>
        <v>9.5674294769931639E-2</v>
      </c>
      <c r="AR68" s="195">
        <v>0.66778688820779508</v>
      </c>
      <c r="AS68" s="195">
        <v>0.82770536433107122</v>
      </c>
      <c r="AT68" s="195">
        <v>0.86145585773297717</v>
      </c>
      <c r="AU68" s="193">
        <v>0.81611430310132393</v>
      </c>
    </row>
    <row r="69" spans="1:47" s="1" customFormat="1" ht="18.75">
      <c r="A69" s="24"/>
      <c r="B69" s="200"/>
      <c r="C69" s="92"/>
      <c r="D69" s="100"/>
      <c r="E69" s="430"/>
      <c r="G69" s="124" t="s">
        <v>174</v>
      </c>
      <c r="H69" s="195">
        <f t="array" ref="H69:L69">_xlfn.IFS(
     $G$59=1,'[2]031_43_子育て割合_2550'!$BW$166:$CA$166,
     $G$59=2,'[2]031_43_子育て割合_2550'!$AE$166:$AI$166
)</f>
        <v>0.19100122727534119</v>
      </c>
      <c r="I69" s="195">
        <v>0.48855420677733619</v>
      </c>
      <c r="J69" s="195">
        <v>0.74264311789249415</v>
      </c>
      <c r="K69" s="195">
        <v>0.88344545395658391</v>
      </c>
      <c r="L69" s="193">
        <v>0.61500386360754544</v>
      </c>
      <c r="N69" s="124" t="s">
        <v>174</v>
      </c>
      <c r="O69" s="195">
        <f t="array" ref="O69:S69">_xlfn.IFS(
     $G$59=1,'[2]031_43_子育て割合_2550'!$BW$167:$CA$167,
     $G$59=2,'[2]031_43_子育て割合_2550'!$AE$167:$AI$167
)</f>
        <v>0.17421492277509038</v>
      </c>
      <c r="P69" s="195">
        <v>0.45657312785954596</v>
      </c>
      <c r="Q69" s="195">
        <v>0.71422003447927318</v>
      </c>
      <c r="R69" s="195">
        <v>0.86909716506132617</v>
      </c>
      <c r="S69" s="193">
        <v>0.52142809824485248</v>
      </c>
      <c r="U69" s="124" t="s">
        <v>174</v>
      </c>
      <c r="V69" s="195">
        <f t="array" ref="V69:Z69">_xlfn.IFS(
     $G$59=1,'[2]031_43_子育て割合_2550'!$BW$168:$CA$168,
     $G$59=2,'[2]031_43_子育て割合_2550'!$AE$168:$AI$168
)</f>
        <v>0.15973590963604639</v>
      </c>
      <c r="W69" s="195">
        <v>0.42898787454518061</v>
      </c>
      <c r="X69" s="195">
        <v>0.68970372726072959</v>
      </c>
      <c r="Y69" s="195">
        <v>0.85672106027696882</v>
      </c>
      <c r="Z69" s="193">
        <v>0.44071439880241225</v>
      </c>
      <c r="AB69" s="124" t="s">
        <v>174</v>
      </c>
      <c r="AC69" s="195">
        <f t="array" ref="AC69:AG69">_xlfn.IFS(
     $G$59=1,'[2]031_43_子育て割合_2550'!$BW$169:$CA$169,
     $G$59=2,'[2]031_43_子育て割合_2550'!$AE$169:$AI$169
)</f>
        <v>0.14700588089531097</v>
      </c>
      <c r="AD69" s="195">
        <v>0.4047347666751836</v>
      </c>
      <c r="AE69" s="195">
        <v>0.66814885383726608</v>
      </c>
      <c r="AF69" s="195">
        <v>0.84583992023722532</v>
      </c>
      <c r="AG69" s="193">
        <v>0.3697504661223161</v>
      </c>
      <c r="AI69" s="124" t="s">
        <v>174</v>
      </c>
      <c r="AJ69" s="195">
        <f t="array" ref="AJ69:AN69">_xlfn.IFS(
     $G$59=1,'[2]031_43_子育て割合_2550'!$BW$170:$CA$170,
     $G$59=2,'[2]031_43_子育て割合_2550'!$AE$170:$AI$170
)</f>
        <v>0.13564747665040017</v>
      </c>
      <c r="AK69" s="195">
        <v>0.3830948623989785</v>
      </c>
      <c r="AL69" s="195">
        <v>0.64891645689788247</v>
      </c>
      <c r="AM69" s="195">
        <v>0.83613119217902365</v>
      </c>
      <c r="AN69" s="193">
        <v>0.30643269594243483</v>
      </c>
      <c r="AP69" s="124" t="s">
        <v>174</v>
      </c>
      <c r="AQ69" s="195">
        <f t="array" ref="AQ69:AU69">_xlfn.IFS(
     $G$59=1,'[2]031_43_子育て割合_2550'!$BW$171:$CA$171,
     $G$59=2,'[2]031_43_子育て割合_2550'!$AE$171:$AI$171
)</f>
        <v>0.12539365966275356</v>
      </c>
      <c r="AR69" s="195">
        <v>0.36355940536699116</v>
      </c>
      <c r="AS69" s="195">
        <v>0.63155438083525495</v>
      </c>
      <c r="AT69" s="195">
        <v>0.8273666229186688</v>
      </c>
      <c r="AU69" s="193">
        <v>0.24927248104858002</v>
      </c>
    </row>
    <row r="70" spans="1:47" s="1" customFormat="1" ht="18.75">
      <c r="A70" s="24"/>
      <c r="B70" s="200"/>
      <c r="C70" s="92"/>
      <c r="D70" s="100"/>
      <c r="E70" s="430"/>
      <c r="F70" s="3"/>
      <c r="G70" s="124" t="s">
        <v>175</v>
      </c>
      <c r="H70" s="195">
        <f t="array" ref="H70:L70">_xlfn.IFS(
     $G$59=1,'[2]031_43_子育て割合_2550'!$BW$172:$CA$172,
     $G$59=2,'[2]031_43_子育て割合_2550'!$AE$172:$AI$172
)</f>
        <v>2.8144346274617871E-2</v>
      </c>
      <c r="I70" s="195">
        <v>0.33309423415940498</v>
      </c>
      <c r="J70" s="195">
        <v>0.71637851276534992</v>
      </c>
      <c r="K70" s="195">
        <v>0</v>
      </c>
      <c r="L70" s="193">
        <v>0</v>
      </c>
      <c r="N70" s="124" t="s">
        <v>175</v>
      </c>
      <c r="O70" s="195">
        <f t="array" ref="O70:S70">_xlfn.IFS(
     $G$59=1,'[2]031_43_子育て割合_2550'!$BW$173:$CA$173,
     $G$59=2,'[2]031_43_子育て割合_2550'!$AE$173:$AI$173
)</f>
        <v>1.3338601686644247E-2</v>
      </c>
      <c r="P70" s="195">
        <v>0.28520670721479946</v>
      </c>
      <c r="Q70" s="195">
        <v>0.70338576420751653</v>
      </c>
      <c r="R70" s="195">
        <v>0</v>
      </c>
      <c r="S70" s="193">
        <v>0</v>
      </c>
      <c r="U70" s="124" t="s">
        <v>175</v>
      </c>
      <c r="V70" s="195">
        <f t="array" ref="V70:Z70">_xlfn.IFS(
     $G$59=1,'[2]031_43_子育て割合_2550'!$BW$174:$CA$174,
     $G$59=2,'[2]031_43_子育て割合_2550'!$AE$174:$AI$174
)</f>
        <v>5.6791887081675263E-4</v>
      </c>
      <c r="W70" s="195">
        <v>0.24390136023882247</v>
      </c>
      <c r="X70" s="195">
        <v>0.69217887962619873</v>
      </c>
      <c r="Y70" s="195">
        <v>0</v>
      </c>
      <c r="Z70" s="193">
        <v>0</v>
      </c>
      <c r="AB70" s="124" t="s">
        <v>175</v>
      </c>
      <c r="AC70" s="195">
        <f t="array" ref="AC70:AG70">_xlfn.IFS(
     $G$59=1,'[2]031_43_子育て割合_2550'!$BW$175:$CA$175,
     $G$59=2,'[2]031_43_子育て割合_2550'!$AE$175:$AI$175
)</f>
        <v>0</v>
      </c>
      <c r="AD70" s="195">
        <v>0.20758546984624315</v>
      </c>
      <c r="AE70" s="195">
        <v>0.68232572448059203</v>
      </c>
      <c r="AF70" s="195">
        <v>0</v>
      </c>
      <c r="AG70" s="193">
        <v>0</v>
      </c>
      <c r="AI70" s="124" t="s">
        <v>175</v>
      </c>
      <c r="AJ70" s="195">
        <f t="array" ref="AJ70:AN70">_xlfn.IFS(
     $G$59=1,'[2]031_43_子育て割合_2550'!$BW$176:$CA$176,
     $G$59=2,'[2]031_43_子育て割合_2550'!$AE$176:$AI$176
)</f>
        <v>0</v>
      </c>
      <c r="AK70" s="195">
        <v>0.17518251365551252</v>
      </c>
      <c r="AL70" s="195">
        <v>0.67353421885943821</v>
      </c>
      <c r="AM70" s="195">
        <v>0</v>
      </c>
      <c r="AN70" s="193">
        <v>0</v>
      </c>
      <c r="AP70" s="124" t="s">
        <v>175</v>
      </c>
      <c r="AQ70" s="195">
        <f t="array" ref="AQ70:AU70">_xlfn.IFS(
     $G$59=1,'[2]031_43_子育て割合_2550'!$BW$177:$CA$177,
     $G$59=2,'[2]031_43_子育て割合_2550'!$AE$177:$AI$177
)</f>
        <v>0</v>
      </c>
      <c r="AR70" s="195">
        <v>0.14593069487231092</v>
      </c>
      <c r="AS70" s="195">
        <v>0.66559767357178756</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0.10366693094423661</v>
      </c>
      <c r="I71" s="195">
        <v>0.73546843763079872</v>
      </c>
      <c r="J71" s="195">
        <v>0.85735603100059599</v>
      </c>
      <c r="K71" s="195">
        <v>0.89545916874828946</v>
      </c>
      <c r="L71" s="193">
        <v>0.88456287104980946</v>
      </c>
      <c r="N71" s="124" t="s">
        <v>176</v>
      </c>
      <c r="O71" s="195">
        <f t="array" ref="O71:S71">_xlfn.IFS(
     $G$59=1,'[2]031_43_子育て割合_2550'!$BW$179:$CA$179,
     $G$59=2,'[2]031_43_子育て割合_2550'!$AE$179:$AI$179
)</f>
        <v>0.10180281122462451</v>
      </c>
      <c r="P71" s="195">
        <v>0.72682443325868051</v>
      </c>
      <c r="Q71" s="195">
        <v>0.85378948757618489</v>
      </c>
      <c r="R71" s="195">
        <v>0.88976818392550228</v>
      </c>
      <c r="S71" s="193">
        <v>0.86725199755062077</v>
      </c>
      <c r="U71" s="124" t="s">
        <v>176</v>
      </c>
      <c r="V71" s="195">
        <f t="array" ref="V71:Z71">_xlfn.IFS(
     $G$59=1,'[2]031_43_子育て割合_2550'!$BW$180:$CA$180,
     $G$59=2,'[2]031_43_子育て割合_2550'!$AE$180:$AI$180
)</f>
        <v>0.1001949162938128</v>
      </c>
      <c r="W71" s="195">
        <v>0.71936855439767311</v>
      </c>
      <c r="X71" s="195">
        <v>0.85071316847913481</v>
      </c>
      <c r="Y71" s="195">
        <v>0.88485942964775144</v>
      </c>
      <c r="Z71" s="193">
        <v>0.85232051785302942</v>
      </c>
      <c r="AB71" s="124" t="s">
        <v>176</v>
      </c>
      <c r="AC71" s="195">
        <f t="array" ref="AC71:AG71">_xlfn.IFS(
     $G$59=1,'[2]031_43_子育て割合_2550'!$BW$181:$CA$181,
     $G$59=2,'[2]031_43_子育て割合_2550'!$AE$181:$AI$181
)</f>
        <v>9.8781246143454265E-2</v>
      </c>
      <c r="AD71" s="195">
        <v>0.71281330430731149</v>
      </c>
      <c r="AE71" s="195">
        <v>0.84800845164898575</v>
      </c>
      <c r="AF71" s="195">
        <v>0.88054362563287203</v>
      </c>
      <c r="AG71" s="193">
        <v>0.83919267800188091</v>
      </c>
      <c r="AI71" s="124" t="s">
        <v>176</v>
      </c>
      <c r="AJ71" s="195">
        <f t="array" ref="AJ71:AN71">_xlfn.IFS(
     $G$59=1,'[2]031_43_子育て割合_2550'!$BW$182:$CA$182,
     $G$59=2,'[2]031_43_子育て割合_2550'!$AE$182:$AI$182
)</f>
        <v>9.7519894942780655E-2</v>
      </c>
      <c r="AK71" s="195">
        <v>0.70696436382420358</v>
      </c>
      <c r="AL71" s="195">
        <v>0.84559516038699978</v>
      </c>
      <c r="AM71" s="195">
        <v>0.87669283726144087</v>
      </c>
      <c r="AN71" s="193">
        <v>0.82747932566555449</v>
      </c>
      <c r="AP71" s="124" t="s">
        <v>176</v>
      </c>
      <c r="AQ71" s="195">
        <f t="array" ref="AQ71:AU71">_xlfn.IFS(
     $G$59=1,'[2]031_43_子育て割合_2550'!$BW$183:$CA$183,
     $G$59=2,'[2]031_43_子育て割合_2550'!$AE$183:$AI$183
)</f>
        <v>9.6381208196827717E-2</v>
      </c>
      <c r="AR71" s="195">
        <v>0.70168422376295347</v>
      </c>
      <c r="AS71" s="195">
        <v>0.84341655797025827</v>
      </c>
      <c r="AT71" s="195">
        <v>0.87321653210735151</v>
      </c>
      <c r="AU71" s="193">
        <v>0.81690507873977458</v>
      </c>
    </row>
    <row r="72" spans="1:47" s="1" customFormat="1" ht="18.75">
      <c r="A72" s="24"/>
      <c r="B72" s="200"/>
      <c r="C72" s="92"/>
      <c r="D72" s="100"/>
      <c r="E72" s="430"/>
      <c r="F72" s="3"/>
      <c r="G72" s="125" t="s">
        <v>154</v>
      </c>
      <c r="H72" s="197">
        <f t="array" ref="H72:L72">_xlfn.IFS(
     $G$59=1,'[2]031_43_子育て割合_2550'!$BW$184:$CA$184,
     $G$59=2,'[2]031_43_子育て割合_2550'!$AE$184:$AI$184
)</f>
        <v>4.7998531809006408E-2</v>
      </c>
      <c r="I72" s="197">
        <v>0.81990032155309966</v>
      </c>
      <c r="J72" s="197">
        <v>0.93516439915605531</v>
      </c>
      <c r="K72" s="197">
        <v>0.94016737350596535</v>
      </c>
      <c r="L72" s="194">
        <v>0.83804403744519818</v>
      </c>
      <c r="N72" s="125" t="s">
        <v>154</v>
      </c>
      <c r="O72" s="197">
        <f t="array" ref="O72:S72">_xlfn.IFS(
     $G$59=1,'[2]031_43_子育て割合_2550'!$BW$185:$CA$185,
     $G$59=2,'[2]031_43_子育て割合_2550'!$AE$185:$AI$185
)</f>
        <v>4.8199649987780736E-2</v>
      </c>
      <c r="P72" s="197">
        <v>0.80989791979497672</v>
      </c>
      <c r="Q72" s="197">
        <v>0.9398097679615196</v>
      </c>
      <c r="R72" s="197">
        <v>0.93279533923927727</v>
      </c>
      <c r="S72" s="194">
        <v>0.86182845150124199</v>
      </c>
      <c r="U72" s="125" t="s">
        <v>154</v>
      </c>
      <c r="V72" s="197">
        <f t="array" ref="V72:Z72">_xlfn.IFS(
     $G$59=1,'[2]031_43_子育て割合_2550'!$BW$186:$CA$186,
     $G$59=2,'[2]031_43_子育て割合_2550'!$AE$186:$AI$186
)</f>
        <v>4.8373124307451915E-2</v>
      </c>
      <c r="W72" s="197">
        <v>0.80127035638602651</v>
      </c>
      <c r="X72" s="197">
        <v>0.94381662700360458</v>
      </c>
      <c r="Y72" s="197">
        <v>0.92643659714644411</v>
      </c>
      <c r="Z72" s="194">
        <v>0.88234367828131</v>
      </c>
      <c r="AB72" s="125" t="s">
        <v>154</v>
      </c>
      <c r="AC72" s="197">
        <f t="array" ref="AC72:AG72">_xlfn.IFS(
     $G$59=1,'[2]031_43_子育て割合_2550'!$BW$187:$CA$187,
     $G$59=2,'[2]031_43_子育て割合_2550'!$AE$187:$AI$187
)</f>
        <v>4.8525643892453091E-2</v>
      </c>
      <c r="AD72" s="197">
        <v>0.79368495473580714</v>
      </c>
      <c r="AE72" s="197">
        <v>0.94733947971987653</v>
      </c>
      <c r="AF72" s="197">
        <v>0.92084595579407125</v>
      </c>
      <c r="AG72" s="194">
        <v>0.90038077956887841</v>
      </c>
      <c r="AI72" s="125" t="s">
        <v>154</v>
      </c>
      <c r="AJ72" s="197">
        <f t="array" ref="AJ72:AN72">_xlfn.IFS(
     $G$59=1,'[2]031_43_子育て割合_2550'!$BW$188:$CA$188,
     $G$59=2,'[2]031_43_子育て割合_2550'!$AE$188:$AI$188
)</f>
        <v>4.8661729924699498E-2</v>
      </c>
      <c r="AK72" s="197">
        <v>0.78691685860201721</v>
      </c>
      <c r="AL72" s="197">
        <v>0.95048275504640078</v>
      </c>
      <c r="AM72" s="197">
        <v>0.91585769019296015</v>
      </c>
      <c r="AN72" s="194">
        <v>0.9164744343439869</v>
      </c>
      <c r="AP72" s="125" t="s">
        <v>154</v>
      </c>
      <c r="AQ72" s="197">
        <f t="array" ref="AQ72:AU72">_xlfn.IFS(
     $G$59=1,'[2]031_43_子育て割合_2550'!$BW$189:$CA$189,
     $G$59=2,'[2]031_43_子育て割合_2550'!$AE$189:$AI$189
)</f>
        <v>4.8784581800644558E-2</v>
      </c>
      <c r="AR72" s="197">
        <v>0.78080694935646666</v>
      </c>
      <c r="AS72" s="197">
        <v>0.95332035170566798</v>
      </c>
      <c r="AT72" s="197">
        <v>0.91135452571169218</v>
      </c>
      <c r="AU72" s="194">
        <v>0.93100300606657416</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8.345411767896059E-2</v>
      </c>
      <c r="I77" s="195">
        <v>0.64702504551609585</v>
      </c>
      <c r="J77" s="195">
        <v>0.79546266902124785</v>
      </c>
      <c r="K77" s="195">
        <v>0.86569836670515254</v>
      </c>
      <c r="L77" s="193">
        <v>0.87554179603886495</v>
      </c>
      <c r="M77" s="24"/>
      <c r="N77" s="124" t="s">
        <v>173</v>
      </c>
      <c r="O77" s="195">
        <f t="array" ref="O77:S77">_xlfn.IFS(
     $G$59=1,'[2]031_43_子育て割合_2550'!$BO$161:$BS$161,
     $G$59=2,'[2]031_43_子育て割合_2550'!$W$161:$AA$161
)</f>
        <v>7.9957153170227044E-2</v>
      </c>
      <c r="P77" s="195">
        <v>0.63691298278597408</v>
      </c>
      <c r="Q77" s="195">
        <v>0.79154941641992604</v>
      </c>
      <c r="R77" s="195">
        <v>0.8607899912960848</v>
      </c>
      <c r="S77" s="193">
        <v>0.86314352954319506</v>
      </c>
      <c r="U77" s="124" t="s">
        <v>173</v>
      </c>
      <c r="V77" s="195">
        <f t="array" ref="V77:Z77">_xlfn.IFS(
     $G$59=1,'[2]031_43_子育て割合_2550'!$BO$162:$BS$162,
     $G$59=2,'[2]031_43_子育て割合_2550'!$W$162:$AA$162
)</f>
        <v>7.694084930966219E-2</v>
      </c>
      <c r="W77" s="195">
        <v>0.62819083139582832</v>
      </c>
      <c r="X77" s="195">
        <v>0.78817404360751864</v>
      </c>
      <c r="Y77" s="195">
        <v>0.85655627612439877</v>
      </c>
      <c r="Z77" s="193">
        <v>0.85244941497560256</v>
      </c>
      <c r="AB77" s="124" t="s">
        <v>173</v>
      </c>
      <c r="AC77" s="195">
        <f t="array" ref="AC77:AG77">_xlfn.IFS(
     $G$59=1,'[2]031_43_子育て割合_2550'!$BO$163:$BS$163,
     $G$59=2,'[2]031_43_子育て割合_2550'!$W$163:$AA$163
)</f>
        <v>7.4288898208641443E-2</v>
      </c>
      <c r="AD77" s="195">
        <v>0.62052226746738026</v>
      </c>
      <c r="AE77" s="195">
        <v>0.78520639709045237</v>
      </c>
      <c r="AF77" s="195">
        <v>0.85283397023945451</v>
      </c>
      <c r="AG77" s="193">
        <v>0.84304709007301204</v>
      </c>
      <c r="AI77" s="124" t="s">
        <v>173</v>
      </c>
      <c r="AJ77" s="195">
        <f t="array" ref="AJ77:AN77">_xlfn.IFS(
     $G$59=1,'[2]031_43_子育て割合_2550'!$BO$164:$BS$164,
     $G$59=2,'[2]031_43_子育て割合_2550'!$W$164:$AA$164
)</f>
        <v>7.1922687318108136E-2</v>
      </c>
      <c r="AK77" s="195">
        <v>0.61367996955500148</v>
      </c>
      <c r="AL77" s="195">
        <v>0.78255850606967414</v>
      </c>
      <c r="AM77" s="195">
        <v>0.84951273225755453</v>
      </c>
      <c r="AN77" s="193">
        <v>0.83465783901469548</v>
      </c>
      <c r="AP77" s="124" t="s">
        <v>173</v>
      </c>
      <c r="AQ77" s="195">
        <f t="array" ref="AQ77:AU77">_xlfn.IFS(
     $G$59=1,'[2]031_43_子育て割合_2550'!$BO$165:$BS$165,
     $G$59=2,'[2]031_43_子育て割合_2550'!$W$165:$AA$165
)</f>
        <v>6.9786586779462867E-2</v>
      </c>
      <c r="AR77" s="195">
        <v>0.60750307453914365</v>
      </c>
      <c r="AS77" s="195">
        <v>0.78016811835808542</v>
      </c>
      <c r="AT77" s="195">
        <v>0.84651447953608772</v>
      </c>
      <c r="AU77" s="193">
        <v>0.82708442965537099</v>
      </c>
    </row>
    <row r="78" spans="1:47" s="1" customFormat="1" ht="18.75">
      <c r="A78" s="24"/>
      <c r="B78" s="200"/>
      <c r="C78" s="92"/>
      <c r="D78" s="100"/>
      <c r="E78" s="430"/>
      <c r="G78" s="124" t="s">
        <v>174</v>
      </c>
      <c r="H78" s="195">
        <f t="array" ref="H78:L78">_xlfn.IFS(
     $G$59=1,'[2]031_43_子育て割合_2550'!$BO$166:$BS$166,
     $G$59=2,'[2]031_43_子育て割合_2550'!$W$166:$AA$166
)</f>
        <v>0.12950443922890459</v>
      </c>
      <c r="I78" s="195">
        <v>0.36352898900741393</v>
      </c>
      <c r="J78" s="195">
        <v>0.63338820706336407</v>
      </c>
      <c r="K78" s="195">
        <v>0.8308458819367075</v>
      </c>
      <c r="L78" s="193">
        <v>0.62410895360617102</v>
      </c>
      <c r="M78" s="24"/>
      <c r="N78" s="124" t="s">
        <v>174</v>
      </c>
      <c r="O78" s="195">
        <f t="array" ref="O78:S78">_xlfn.IFS(
     $G$59=1,'[2]031_43_子育て割合_2550'!$BO$167:$BS$167,
     $G$59=2,'[2]031_43_子育て割合_2550'!$W$167:$AA$167
)</f>
        <v>0.11494750544913251</v>
      </c>
      <c r="P78" s="195">
        <v>0.32903178659926502</v>
      </c>
      <c r="Q78" s="195">
        <v>0.59948313362065109</v>
      </c>
      <c r="R78" s="195">
        <v>0.81434193210948091</v>
      </c>
      <c r="S78" s="193">
        <v>0.5391607842219317</v>
      </c>
      <c r="U78" s="124" t="s">
        <v>174</v>
      </c>
      <c r="V78" s="195">
        <f t="array" ref="V78:Z78">_xlfn.IFS(
     $G$59=1,'[2]031_43_子育て割合_2550'!$BO$168:$BS$168,
     $G$59=2,'[2]031_43_子育て割合_2550'!$W$168:$AA$168
)</f>
        <v>0.1023914341912589</v>
      </c>
      <c r="W78" s="195">
        <v>0.29927625303793914</v>
      </c>
      <c r="X78" s="195">
        <v>0.57023834041140375</v>
      </c>
      <c r="Y78" s="195">
        <v>0.80010646376140193</v>
      </c>
      <c r="Z78" s="193">
        <v>0.46588881059403997</v>
      </c>
      <c r="AB78" s="124" t="s">
        <v>174</v>
      </c>
      <c r="AC78" s="195">
        <f t="array" ref="AC78:AG78">_xlfn.IFS(
     $G$59=1,'[2]031_43_子育て割合_2550'!$BO$169:$BS$169,
     $G$59=2,'[2]031_43_子育て割合_2550'!$W$169:$AA$169
)</f>
        <v>9.1352066628808681E-2</v>
      </c>
      <c r="AD78" s="195">
        <v>0.27311502272520771</v>
      </c>
      <c r="AE78" s="195">
        <v>0.54452615585189978</v>
      </c>
      <c r="AF78" s="195">
        <v>0.78759056095306712</v>
      </c>
      <c r="AG78" s="193">
        <v>0.40146768456727999</v>
      </c>
      <c r="AI78" s="124" t="s">
        <v>174</v>
      </c>
      <c r="AJ78" s="195">
        <f t="array" ref="AJ78:AN78">_xlfn.IFS(
     $G$59=1,'[2]031_43_子育て割合_2550'!$BO$170:$BS$170,
     $G$59=2,'[2]031_43_子育て割合_2550'!$W$170:$AA$170
)</f>
        <v>8.1502159614755765E-2</v>
      </c>
      <c r="AK78" s="195">
        <v>0.2497725907882431</v>
      </c>
      <c r="AL78" s="195">
        <v>0.52158438626169779</v>
      </c>
      <c r="AM78" s="195">
        <v>0.77642321117857893</v>
      </c>
      <c r="AN78" s="193">
        <v>0.34398775217853217</v>
      </c>
      <c r="AP78" s="124" t="s">
        <v>174</v>
      </c>
      <c r="AQ78" s="195">
        <f t="array" ref="AQ78:AU78">_xlfn.IFS(
     $G$59=1,'[2]031_43_子育て割合_2550'!$BO$171:$BS$171,
     $G$59=2,'[2]031_43_子育て割合_2550'!$W$171:$AA$171
)</f>
        <v>7.2610140833799908E-2</v>
      </c>
      <c r="AR78" s="195">
        <v>0.22870017427907785</v>
      </c>
      <c r="AS78" s="195">
        <v>0.50087366830533631</v>
      </c>
      <c r="AT78" s="195">
        <v>0.76634186890940015</v>
      </c>
      <c r="AU78" s="193">
        <v>0.29209765437358781</v>
      </c>
    </row>
    <row r="79" spans="1:47" s="1" customFormat="1" ht="18.75">
      <c r="A79" s="24"/>
      <c r="B79" s="200"/>
      <c r="C79" s="92"/>
      <c r="D79" s="100"/>
      <c r="E79" s="430"/>
      <c r="F79" s="3"/>
      <c r="G79" s="124" t="s">
        <v>175</v>
      </c>
      <c r="H79" s="195">
        <f t="array" ref="H79:L79">_xlfn.IFS(
     $G$59=1,'[2]031_43_子育て割合_2550'!$BO$172:$BS$172,
     $G$59=2,'[2]031_43_子育て割合_2550'!$W$172:$AA$172
)</f>
        <v>1.4236680353724829E-2</v>
      </c>
      <c r="I79" s="195">
        <v>0.25782088673801518</v>
      </c>
      <c r="J79" s="195">
        <v>0.64768538832987421</v>
      </c>
      <c r="K79" s="195">
        <v>0</v>
      </c>
      <c r="L79" s="193">
        <v>0</v>
      </c>
      <c r="M79" s="24"/>
      <c r="N79" s="124" t="s">
        <v>175</v>
      </c>
      <c r="O79" s="195">
        <f t="array" ref="O79:S79">_xlfn.IFS(
     $G$59=1,'[2]031_43_子育て割合_2550'!$BO$173:$BS$173,
     $G$59=2,'[2]031_43_子育て割合_2550'!$W$173:$AA$173
)</f>
        <v>2.2877937780872437E-3</v>
      </c>
      <c r="P79" s="195">
        <v>0.21181991771803799</v>
      </c>
      <c r="Q79" s="195">
        <v>0.63998540630414491</v>
      </c>
      <c r="R79" s="195">
        <v>0</v>
      </c>
      <c r="S79" s="193">
        <v>0</v>
      </c>
      <c r="U79" s="124" t="s">
        <v>175</v>
      </c>
      <c r="V79" s="195">
        <f t="array" ref="V79:Z79">_xlfn.IFS(
     $G$59=1,'[2]031_43_子育て割合_2550'!$BO$174:$BS$174,
     $G$59=2,'[2]031_43_子育て割合_2550'!$W$174:$AA$174
)</f>
        <v>0</v>
      </c>
      <c r="W79" s="195">
        <v>0.17214181972815257</v>
      </c>
      <c r="X79" s="195">
        <v>0.63334379314150557</v>
      </c>
      <c r="Y79" s="195">
        <v>0</v>
      </c>
      <c r="Z79" s="193">
        <v>0</v>
      </c>
      <c r="AB79" s="124" t="s">
        <v>175</v>
      </c>
      <c r="AC79" s="195">
        <f t="array" ref="AC79:AG79">_xlfn.IFS(
     $G$59=1,'[2]031_43_子育て割合_2550'!$BO$175:$BS$175,
     $G$59=2,'[2]031_43_子育て割合_2550'!$W$175:$AA$175
)</f>
        <v>0</v>
      </c>
      <c r="AD79" s="195">
        <v>0.13725661567878977</v>
      </c>
      <c r="AE79" s="195">
        <v>0.62750444997403132</v>
      </c>
      <c r="AF79" s="195">
        <v>0</v>
      </c>
      <c r="AG79" s="193">
        <v>0</v>
      </c>
      <c r="AI79" s="124" t="s">
        <v>175</v>
      </c>
      <c r="AJ79" s="195">
        <f t="array" ref="AJ79:AN79">_xlfn.IFS(
     $G$59=1,'[2]031_43_子育て割合_2550'!$BO$176:$BS$176,
     $G$59=2,'[2]031_43_子育て割合_2550'!$W$176:$AA$176
)</f>
        <v>0</v>
      </c>
      <c r="AK79" s="195">
        <v>0.10613019343506647</v>
      </c>
      <c r="AL79" s="195">
        <v>0.62229427947310456</v>
      </c>
      <c r="AM79" s="195">
        <v>0</v>
      </c>
      <c r="AN79" s="193">
        <v>0</v>
      </c>
      <c r="AP79" s="124" t="s">
        <v>175</v>
      </c>
      <c r="AQ79" s="195">
        <f t="array" ref="AQ79:AU79">_xlfn.IFS(
     $G$59=1,'[2]031_43_子育て割合_2550'!$BO$177:$BS$177,
     $G$59=2,'[2]031_43_子育て割合_2550'!$W$177:$AA$177
)</f>
        <v>0</v>
      </c>
      <c r="AR79" s="195">
        <v>7.8030767645536514E-2</v>
      </c>
      <c r="AS79" s="195">
        <v>0.61759079000055161</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7.9948576514153713E-2</v>
      </c>
      <c r="I80" s="195">
        <v>0.68129315491540932</v>
      </c>
      <c r="J80" s="195">
        <v>0.80896177515914247</v>
      </c>
      <c r="K80" s="195">
        <v>0.86650932968867966</v>
      </c>
      <c r="L80" s="193">
        <v>0.87392138054464907</v>
      </c>
      <c r="M80" s="24"/>
      <c r="N80" s="124" t="s">
        <v>176</v>
      </c>
      <c r="O80" s="195">
        <f t="array" ref="O80:S80">_xlfn.IFS(
     $G$59=1,'[2]031_43_子育て割合_2550'!$BO$179:$BS$179,
     $G$59=2,'[2]031_43_子育て割合_2550'!$W$179:$AA$179
)</f>
        <v>7.8297849375193476E-2</v>
      </c>
      <c r="P80" s="195">
        <v>0.67205334582050824</v>
      </c>
      <c r="Q80" s="195">
        <v>0.80740359152844654</v>
      </c>
      <c r="R80" s="195">
        <v>0.86470392968685961</v>
      </c>
      <c r="S80" s="193">
        <v>0.86365927425189992</v>
      </c>
      <c r="U80" s="124" t="s">
        <v>176</v>
      </c>
      <c r="V80" s="195">
        <f t="array" ref="V80:Z80">_xlfn.IFS(
     $G$59=1,'[2]031_43_子育て割合_2550'!$BO$180:$BS$180,
     $G$59=2,'[2]031_43_子育て割合_2550'!$W$180:$AA$180
)</f>
        <v>7.6874016039296084E-2</v>
      </c>
      <c r="W80" s="195">
        <v>0.66408355608594638</v>
      </c>
      <c r="X80" s="195">
        <v>0.80605958151948043</v>
      </c>
      <c r="Y80" s="195">
        <v>0.86314668340032941</v>
      </c>
      <c r="Z80" s="193">
        <v>0.85480770291022901</v>
      </c>
      <c r="AB80" s="124" t="s">
        <v>176</v>
      </c>
      <c r="AC80" s="195">
        <f t="array" ref="AC80:AG80">_xlfn.IFS(
     $G$59=1,'[2]031_43_子育て割合_2550'!$BO$181:$BS$181,
     $G$59=2,'[2]031_43_子育て割合_2550'!$W$181:$AA$181
)</f>
        <v>7.5622173865114051E-2</v>
      </c>
      <c r="AD80" s="195">
        <v>0.65707647270227254</v>
      </c>
      <c r="AE80" s="195">
        <v>0.80487792045752327</v>
      </c>
      <c r="AF80" s="195">
        <v>0.86177754381922933</v>
      </c>
      <c r="AG80" s="193">
        <v>0.84702535224184772</v>
      </c>
      <c r="AI80" s="124" t="s">
        <v>176</v>
      </c>
      <c r="AJ80" s="195">
        <f t="array" ref="AJ80:AN80">_xlfn.IFS(
     $G$59=1,'[2]031_43_子育て割合_2550'!$BO$182:$BS$182,
     $G$59=2,'[2]031_43_子育て割合_2550'!$W$182:$AA$182
)</f>
        <v>7.4505214135110631E-2</v>
      </c>
      <c r="AK80" s="195">
        <v>0.65082438268185605</v>
      </c>
      <c r="AL80" s="195">
        <v>0.80382358002392851</v>
      </c>
      <c r="AM80" s="195">
        <v>0.86055592514526047</v>
      </c>
      <c r="AN80" s="193">
        <v>0.84008152778807665</v>
      </c>
      <c r="AP80" s="124" t="s">
        <v>176</v>
      </c>
      <c r="AQ80" s="195">
        <f t="array" ref="AQ80:AU80">_xlfn.IFS(
     $G$59=1,'[2]031_43_子育て割合_2550'!$BO$183:$BS$183,
     $G$59=2,'[2]031_43_子育て割合_2550'!$W$183:$AA$183
)</f>
        <v>7.3496877012476702E-2</v>
      </c>
      <c r="AR80" s="195">
        <v>0.64518029875269278</v>
      </c>
      <c r="AS80" s="195">
        <v>0.80287177256791198</v>
      </c>
      <c r="AT80" s="195">
        <v>0.85945310699920086</v>
      </c>
      <c r="AU80" s="193">
        <v>0.83381297953005751</v>
      </c>
    </row>
    <row r="81" spans="1:47" s="1" customFormat="1" ht="18.75">
      <c r="A81" s="24"/>
      <c r="B81" s="200"/>
      <c r="C81" s="92"/>
      <c r="D81" s="100"/>
      <c r="E81" s="430"/>
      <c r="F81" s="3"/>
      <c r="G81" s="125" t="s">
        <v>154</v>
      </c>
      <c r="H81" s="197">
        <f t="array" ref="H81:L81">_xlfn.IFS(
     $G$59=1,'[2]031_43_子育て割合_2550'!$BO$184:$BS$184,
     $G$59=2,'[2]031_43_子育て割合_2550'!$W$184:$AA$184
)</f>
        <v>3.5890408972285896E-2</v>
      </c>
      <c r="I81" s="197">
        <v>0.7740355246217836</v>
      </c>
      <c r="J81" s="197">
        <v>0.89453833391539517</v>
      </c>
      <c r="K81" s="197">
        <v>0.93817433068693101</v>
      </c>
      <c r="L81" s="194">
        <v>0.82296124679540505</v>
      </c>
      <c r="M81" s="24"/>
      <c r="N81" s="125" t="s">
        <v>154</v>
      </c>
      <c r="O81" s="197">
        <f t="array" ref="O81:S81">_xlfn.IFS(
     $G$59=1,'[2]031_43_子育て割合_2550'!$BO$185:$BS$185,
     $G$59=2,'[2]031_43_子育て割合_2550'!$W$185:$AA$185
)</f>
        <v>3.623917682057775E-2</v>
      </c>
      <c r="P81" s="197">
        <v>0.76644818629348843</v>
      </c>
      <c r="Q81" s="197">
        <v>0.90185177002255279</v>
      </c>
      <c r="R81" s="197">
        <v>0.94046219952454979</v>
      </c>
      <c r="S81" s="194">
        <v>0.84702068105501127</v>
      </c>
      <c r="U81" s="125" t="s">
        <v>154</v>
      </c>
      <c r="V81" s="197">
        <f t="array" ref="V81:Z81">_xlfn.IFS(
     $G$59=1,'[2]031_43_子育て割合_2550'!$BO$186:$BS$186,
     $G$59=2,'[2]031_43_子育て割合_2550'!$W$186:$AA$186
)</f>
        <v>3.6540006241241381E-2</v>
      </c>
      <c r="W81" s="197">
        <v>0.75990373385941523</v>
      </c>
      <c r="X81" s="197">
        <v>0.90815996832108303</v>
      </c>
      <c r="Y81" s="197">
        <v>0.94243559890854156</v>
      </c>
      <c r="Z81" s="194">
        <v>0.86777312628544301</v>
      </c>
      <c r="AB81" s="125" t="s">
        <v>154</v>
      </c>
      <c r="AC81" s="197">
        <f t="array" ref="AC81:AG81">_xlfn.IFS(
     $G$59=1,'[2]031_43_子育て割合_2550'!$BO$187:$BS$187,
     $G$59=2,'[2]031_43_子育て割合_2550'!$W$187:$AA$187
)</f>
        <v>3.6804497138123025E-2</v>
      </c>
      <c r="AD81" s="197">
        <v>0.75414981494394229</v>
      </c>
      <c r="AE81" s="197">
        <v>0.91370617128888088</v>
      </c>
      <c r="AF81" s="197">
        <v>0.94417062260345219</v>
      </c>
      <c r="AG81" s="194">
        <v>0.8860187913516312</v>
      </c>
      <c r="AI81" s="125" t="s">
        <v>154</v>
      </c>
      <c r="AJ81" s="197">
        <f t="array" ref="AJ81:AN81">_xlfn.IFS(
     $G$59=1,'[2]031_43_子育て割合_2550'!$BO$188:$BS$188,
     $G$59=2,'[2]031_43_子育て割合_2550'!$W$188:$AA$188
)</f>
        <v>3.7040489890933351E-2</v>
      </c>
      <c r="AK81" s="197">
        <v>0.74901586447411761</v>
      </c>
      <c r="AL81" s="197">
        <v>0.91865478661533229</v>
      </c>
      <c r="AM81" s="197">
        <v>0.94571870241557643</v>
      </c>
      <c r="AN81" s="194">
        <v>0.90229853774967739</v>
      </c>
      <c r="AP81" s="125" t="s">
        <v>154</v>
      </c>
      <c r="AQ81" s="197">
        <f t="array" ref="AQ81:AU81">_xlfn.IFS(
     $G$59=1,'[2]031_43_子育て割合_2550'!$BO$189:$BS$189,
     $G$59=2,'[2]031_43_子育て割合_2550'!$W$189:$AA$189
)</f>
        <v>3.7253532713283355E-2</v>
      </c>
      <c r="AR81" s="197">
        <v>0.7443811827524478</v>
      </c>
      <c r="AS81" s="197">
        <v>0.92312215674986786</v>
      </c>
      <c r="AT81" s="197">
        <v>0.94711623385868426</v>
      </c>
      <c r="AU81" s="194">
        <v>0.91699510397249506</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0.10471787746920755</v>
      </c>
      <c r="I86" s="195">
        <v>0.69696399561542699</v>
      </c>
      <c r="J86" s="195">
        <v>0.82580867639678135</v>
      </c>
      <c r="K86" s="195">
        <v>0.92423470891482506</v>
      </c>
      <c r="L86" s="193">
        <v>0.98263343387051438</v>
      </c>
      <c r="M86" s="24"/>
      <c r="N86" s="124" t="s">
        <v>173</v>
      </c>
      <c r="O86" s="195">
        <f t="array" ref="O86:S86">_xlfn.IFS(
     $G$59=1,'[2]031_43_子育て割合_2550'!$BG$161:$BK$161,
     $G$59=2,'[2]031_43_子育て割合_2550'!$O$161:$S$161
)</f>
        <v>0.1048152293241033</v>
      </c>
      <c r="P86" s="195">
        <v>0.69526666435314255</v>
      </c>
      <c r="Q86" s="195">
        <v>0.82960178288210185</v>
      </c>
      <c r="R86" s="195">
        <v>0.93168160184086879</v>
      </c>
      <c r="S86" s="193">
        <v>0.98541554480423121</v>
      </c>
      <c r="U86" s="124" t="s">
        <v>173</v>
      </c>
      <c r="V86" s="195">
        <f t="array" ref="V86:Z86">_xlfn.IFS(
     $G$59=1,'[2]031_43_子育て割合_2550'!$BG$162:$BK$162,
     $G$59=2,'[2]031_43_子育て割合_2550'!$O$162:$S$162
)</f>
        <v>0.10489920008646644</v>
      </c>
      <c r="W86" s="195">
        <v>0.69380263266900633</v>
      </c>
      <c r="X86" s="195">
        <v>0.83287352376097901</v>
      </c>
      <c r="Y86" s="195">
        <v>0.93810491320875389</v>
      </c>
      <c r="Z86" s="193">
        <v>0.98781525230167122</v>
      </c>
      <c r="AB86" s="124" t="s">
        <v>173</v>
      </c>
      <c r="AC86" s="195">
        <f t="array" ref="AC86:AG86">_xlfn.IFS(
     $G$59=1,'[2]031_43_子育て割合_2550'!$BG$163:$BK$163,
     $G$59=2,'[2]031_43_子育て割合_2550'!$O$163:$S$163
)</f>
        <v>0.10497302764694995</v>
      </c>
      <c r="AD86" s="195">
        <v>0.69251544788386765</v>
      </c>
      <c r="AE86" s="195">
        <v>0.83575005650671108</v>
      </c>
      <c r="AF86" s="195">
        <v>0.94375232422624733</v>
      </c>
      <c r="AG86" s="193">
        <v>0.98992508845682969</v>
      </c>
      <c r="AI86" s="124" t="s">
        <v>173</v>
      </c>
      <c r="AJ86" s="195">
        <f t="array" ref="AJ86:AN86">_xlfn.IFS(
     $G$59=1,'[2]031_43_子育て割合_2550'!$BG$164:$BK$164,
     $G$59=2,'[2]031_43_子育て割合_2550'!$O$164:$S$164
)</f>
        <v>0.10503890049715837</v>
      </c>
      <c r="AK86" s="195">
        <v>0.69136695360901024</v>
      </c>
      <c r="AL86" s="195">
        <v>0.83831665100662733</v>
      </c>
      <c r="AM86" s="195">
        <v>0.94879124272205495</v>
      </c>
      <c r="AN86" s="193">
        <v>0.99180759574953781</v>
      </c>
      <c r="AP86" s="124" t="s">
        <v>173</v>
      </c>
      <c r="AQ86" s="195">
        <f t="array" ref="AQ86:AU86">_xlfn.IFS(
     $G$59=1,'[2]031_43_子育て割合_2550'!$BG$165:$BK$165,
     $G$59=2,'[2]031_43_子育て割合_2550'!$O$165:$S$165
)</f>
        <v>0.10509836731449712</v>
      </c>
      <c r="AR86" s="195">
        <v>0.6903301486272696</v>
      </c>
      <c r="AS86" s="195">
        <v>0.84063364815835606</v>
      </c>
      <c r="AT86" s="195">
        <v>0.95334013418229935</v>
      </c>
      <c r="AU86" s="193">
        <v>0.99350703211763391</v>
      </c>
    </row>
    <row r="87" spans="1:47" s="1" customFormat="1" ht="18.75">
      <c r="A87" s="24"/>
      <c r="B87" s="200"/>
      <c r="C87" s="92"/>
      <c r="D87" s="100"/>
      <c r="E87" s="430"/>
      <c r="F87" s="3"/>
      <c r="G87" s="124" t="s">
        <v>174</v>
      </c>
      <c r="H87" s="195">
        <f t="array" ref="H87:L87">_xlfn.IFS(
     $G$59=1,'[2]031_43_子育て割合_2550'!$BG$166:$BK$166,
     $G$59=2,'[2]031_43_子育て割合_2550'!$O$166:$S$166
)</f>
        <v>0.15640919666357339</v>
      </c>
      <c r="I87" s="195">
        <v>0.37082601280468686</v>
      </c>
      <c r="J87" s="195">
        <v>0.60694968345701028</v>
      </c>
      <c r="K87" s="195">
        <v>0.86905207897891967</v>
      </c>
      <c r="L87" s="193">
        <v>0.766648001456254</v>
      </c>
      <c r="M87" s="24"/>
      <c r="N87" s="124" t="s">
        <v>174</v>
      </c>
      <c r="O87" s="195">
        <f t="array" ref="O87:S87">_xlfn.IFS(
     $G$59=1,'[2]031_43_子育て割合_2550'!$BG$167:$BK$167,
     $G$59=2,'[2]031_43_子育て割合_2550'!$O$167:$S$167
)</f>
        <v>0.15019503539355869</v>
      </c>
      <c r="P87" s="195">
        <v>0.34548843920606875</v>
      </c>
      <c r="Q87" s="195">
        <v>0.57431993962999606</v>
      </c>
      <c r="R87" s="195">
        <v>0.86350461929265887</v>
      </c>
      <c r="S87" s="193">
        <v>0.70319723088533048</v>
      </c>
      <c r="U87" s="124" t="s">
        <v>174</v>
      </c>
      <c r="V87" s="195">
        <f t="array" ref="V87:Z87">_xlfn.IFS(
     $G$59=1,'[2]031_43_子育て割合_2550'!$BG$168:$BK$168,
     $G$59=2,'[2]031_43_子育て割合_2550'!$O$168:$S$168
)</f>
        <v>0.14483501570159274</v>
      </c>
      <c r="W87" s="195">
        <v>0.32363353594011135</v>
      </c>
      <c r="X87" s="195">
        <v>0.54617518093174178</v>
      </c>
      <c r="Y87" s="195">
        <v>0.85871966250336151</v>
      </c>
      <c r="Z87" s="193">
        <v>0.64846782092108612</v>
      </c>
      <c r="AB87" s="124" t="s">
        <v>174</v>
      </c>
      <c r="AC87" s="195">
        <f t="array" ref="AC87:AG87">_xlfn.IFS(
     $G$59=1,'[2]031_43_子育て割合_2550'!$BG$169:$BK$169,
     $G$59=2,'[2]031_43_子育て割合_2550'!$O$169:$S$169
)</f>
        <v>0.14012245662906608</v>
      </c>
      <c r="AD87" s="195">
        <v>0.3044185836481349</v>
      </c>
      <c r="AE87" s="195">
        <v>0.52143015282180138</v>
      </c>
      <c r="AF87" s="195">
        <v>0.85451270192766626</v>
      </c>
      <c r="AG87" s="193">
        <v>0.60034941981751988</v>
      </c>
      <c r="AI87" s="124" t="s">
        <v>174</v>
      </c>
      <c r="AJ87" s="195">
        <f t="array" ref="AJ87:AN87">_xlfn.IFS(
     $G$59=1,'[2]031_43_子育て割合_2550'!$BG$170:$BK$170,
     $G$59=2,'[2]031_43_子育て割合_2550'!$O$170:$S$170
)</f>
        <v>0.13591766243229447</v>
      </c>
      <c r="AK87" s="195">
        <v>0.28727398797408499</v>
      </c>
      <c r="AL87" s="195">
        <v>0.49935133131647402</v>
      </c>
      <c r="AM87" s="195">
        <v>0.85075902942351533</v>
      </c>
      <c r="AN87" s="193">
        <v>0.55741563997426313</v>
      </c>
      <c r="AP87" s="124" t="s">
        <v>174</v>
      </c>
      <c r="AQ87" s="195">
        <f t="array" ref="AQ87:AU87">_xlfn.IFS(
     $G$59=1,'[2]031_43_子育て割合_2550'!$BG$171:$BK$171,
     $G$59=2,'[2]031_43_子育て割合_2550'!$O$171:$S$171
)</f>
        <v>0.13212177797222763</v>
      </c>
      <c r="AR87" s="195">
        <v>0.27179667773064364</v>
      </c>
      <c r="AS87" s="195">
        <v>0.4794196410775059</v>
      </c>
      <c r="AT87" s="195">
        <v>0.84737039576871565</v>
      </c>
      <c r="AU87" s="193">
        <v>0.51865710386229846</v>
      </c>
    </row>
    <row r="88" spans="1:47" s="1" customFormat="1" ht="18.75">
      <c r="A88" s="24"/>
      <c r="B88" s="200"/>
      <c r="C88" s="92"/>
      <c r="D88" s="100"/>
      <c r="E88" s="430"/>
      <c r="F88" s="3"/>
      <c r="G88" s="124" t="s">
        <v>175</v>
      </c>
      <c r="H88" s="195">
        <f t="array" ref="H88:L88">_xlfn.IFS(
     $G$59=1,'[2]031_43_子育て割合_2550'!$BG$172:$BK$172,
     $G$59=2,'[2]031_43_子育て割合_2550'!$O$172:$S$172
)</f>
        <v>3.3752236927356516E-2</v>
      </c>
      <c r="I88" s="195">
        <v>0.24736459852053727</v>
      </c>
      <c r="J88" s="195">
        <v>0.57142420836414831</v>
      </c>
      <c r="K88" s="195">
        <v>8.6440701683594412E-3</v>
      </c>
      <c r="L88" s="193">
        <v>0</v>
      </c>
      <c r="M88" s="24"/>
      <c r="N88" s="124" t="s">
        <v>175</v>
      </c>
      <c r="O88" s="195">
        <f t="array" ref="O88:S88">_xlfn.IFS(
     $G$59=1,'[2]031_43_子育て割合_2550'!$BG$173:$BK$173,
     $G$59=2,'[2]031_43_子育て割合_2550'!$O$173:$S$173
)</f>
        <v>2.7324833659236797E-2</v>
      </c>
      <c r="P88" s="195">
        <v>0.20998887109835751</v>
      </c>
      <c r="Q88" s="195">
        <v>0.5538247707174303</v>
      </c>
      <c r="R88" s="195">
        <v>0</v>
      </c>
      <c r="S88" s="193">
        <v>0</v>
      </c>
      <c r="U88" s="124" t="s">
        <v>175</v>
      </c>
      <c r="V88" s="195">
        <f t="array" ref="V88:Z88">_xlfn.IFS(
     $G$59=1,'[2]031_43_子育て割合_2550'!$BG$174:$BK$174,
     $G$59=2,'[2]031_43_子育て割合_2550'!$O$174:$S$174
)</f>
        <v>2.1780882257208478E-2</v>
      </c>
      <c r="W88" s="195">
        <v>0.17775046815392248</v>
      </c>
      <c r="X88" s="195">
        <v>0.53864439025174726</v>
      </c>
      <c r="Y88" s="195">
        <v>0</v>
      </c>
      <c r="Z88" s="193">
        <v>0</v>
      </c>
      <c r="AB88" s="124" t="s">
        <v>175</v>
      </c>
      <c r="AC88" s="195">
        <f t="array" ref="AC88:AG88">_xlfn.IFS(
     $G$59=1,'[2]031_43_子育て割合_2550'!$BG$175:$BK$175,
     $G$59=2,'[2]031_43_子育て割合_2550'!$O$175:$S$175
)</f>
        <v>1.6906609403988249E-2</v>
      </c>
      <c r="AD88" s="195">
        <v>0.14940628529442934</v>
      </c>
      <c r="AE88" s="195">
        <v>0.52529771546337123</v>
      </c>
      <c r="AF88" s="195">
        <v>0</v>
      </c>
      <c r="AG88" s="193">
        <v>0</v>
      </c>
      <c r="AI88" s="124" t="s">
        <v>175</v>
      </c>
      <c r="AJ88" s="195">
        <f t="array" ref="AJ88:AN88">_xlfn.IFS(
     $G$59=1,'[2]031_43_子育て割合_2550'!$BG$176:$BK$176,
     $G$59=2,'[2]031_43_子育て割合_2550'!$O$176:$S$176
)</f>
        <v>1.255752562779E-2</v>
      </c>
      <c r="AK88" s="195">
        <v>0.12411610775699844</v>
      </c>
      <c r="AL88" s="195">
        <v>0.51338910703371132</v>
      </c>
      <c r="AM88" s="195">
        <v>0</v>
      </c>
      <c r="AN88" s="193">
        <v>0</v>
      </c>
      <c r="AP88" s="124" t="s">
        <v>175</v>
      </c>
      <c r="AQ88" s="195">
        <f t="array" ref="AQ88:AU88">_xlfn.IFS(
     $G$59=1,'[2]031_43_子育て割合_2550'!$BG$177:$BK$177,
     $G$59=2,'[2]031_43_子育て割合_2550'!$O$177:$S$177
)</f>
        <v>8.6313835268816697E-3</v>
      </c>
      <c r="AR88" s="195">
        <v>0.10128536089657603</v>
      </c>
      <c r="AS88" s="195">
        <v>0.50263859236788666</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0.10098872358833384</v>
      </c>
      <c r="I89" s="195">
        <v>0.73782239459455379</v>
      </c>
      <c r="J89" s="195">
        <v>0.84881838486695504</v>
      </c>
      <c r="K89" s="195">
        <v>0.92940038494339294</v>
      </c>
      <c r="L89" s="193">
        <v>0.98536915517526513</v>
      </c>
      <c r="M89" s="24"/>
      <c r="N89" s="124" t="s">
        <v>176</v>
      </c>
      <c r="O89" s="195">
        <f t="array" ref="O89:S89">_xlfn.IFS(
     $G$59=1,'[2]031_43_子育て割合_2550'!$BG$179:$BK$179,
     $G$59=2,'[2]031_43_子育て割合_2550'!$O$179:$S$179
)</f>
        <v>0.10211183450113856</v>
      </c>
      <c r="P89" s="195">
        <v>0.73583740016347665</v>
      </c>
      <c r="Q89" s="195">
        <v>0.85467380073984622</v>
      </c>
      <c r="R89" s="195">
        <v>0.93978268767906248</v>
      </c>
      <c r="S89" s="193">
        <v>0.99178276548729372</v>
      </c>
      <c r="U89" s="124" t="s">
        <v>176</v>
      </c>
      <c r="V89" s="195">
        <f t="array" ref="V89:Z89">_xlfn.IFS(
     $G$59=1,'[2]031_43_子育て割合_2550'!$BG$180:$BK$180,
     $G$59=2,'[2]031_43_子育て割合_2550'!$O$180:$S$180
)</f>
        <v>0.10308057289515854</v>
      </c>
      <c r="W89" s="195">
        <v>0.73412524484971686</v>
      </c>
      <c r="X89" s="195">
        <v>0.85972438488461078</v>
      </c>
      <c r="Y89" s="195">
        <v>0.94873793436370635</v>
      </c>
      <c r="Z89" s="193">
        <v>0.99731481978639103</v>
      </c>
      <c r="AB89" s="124" t="s">
        <v>176</v>
      </c>
      <c r="AC89" s="195">
        <f t="array" ref="AC89:AG89">_xlfn.IFS(
     $G$59=1,'[2]031_43_子育て割合_2550'!$BG$181:$BK$181,
     $G$59=2,'[2]031_43_子育て割合_2550'!$O$181:$S$181
)</f>
        <v>0.10393229306971061</v>
      </c>
      <c r="AD89" s="195">
        <v>0.73261990839180646</v>
      </c>
      <c r="AE89" s="195">
        <v>0.86416488650602175</v>
      </c>
      <c r="AF89" s="195">
        <v>0.95661143696924489</v>
      </c>
      <c r="AG89" s="193">
        <v>1</v>
      </c>
      <c r="AI89" s="124" t="s">
        <v>176</v>
      </c>
      <c r="AJ89" s="195">
        <f t="array" ref="AJ89:AN89">_xlfn.IFS(
     $G$59=1,'[2]031_43_子育て割合_2550'!$BG$182:$BK$182,
     $G$59=2,'[2]031_43_子育て割合_2550'!$O$182:$S$182
)</f>
        <v>0.10469224281084132</v>
      </c>
      <c r="AK89" s="195">
        <v>0.73127676766826399</v>
      </c>
      <c r="AL89" s="195">
        <v>0.86812693667050977</v>
      </c>
      <c r="AM89" s="195">
        <v>0.96363659199744167</v>
      </c>
      <c r="AN89" s="193">
        <v>1</v>
      </c>
      <c r="AP89" s="124" t="s">
        <v>176</v>
      </c>
      <c r="AQ89" s="195">
        <f t="array" ref="AQ89:AU89">_xlfn.IFS(
     $G$59=1,'[2]031_43_子育て割合_2550'!$BG$183:$BK$183,
     $G$59=2,'[2]031_43_子育て割合_2550'!$O$183:$S$183
)</f>
        <v>0.10537828861422563</v>
      </c>
      <c r="AR89" s="195">
        <v>0.73006424530412728</v>
      </c>
      <c r="AS89" s="195">
        <v>0.87170368358024741</v>
      </c>
      <c r="AT89" s="195">
        <v>0.96997856155722828</v>
      </c>
      <c r="AU89" s="193">
        <v>1</v>
      </c>
    </row>
    <row r="90" spans="1:47" s="1" customFormat="1" ht="18.75">
      <c r="A90" s="24"/>
      <c r="B90" s="200"/>
      <c r="C90" s="92"/>
      <c r="D90" s="100"/>
      <c r="E90" s="430"/>
      <c r="F90" s="3"/>
      <c r="G90" s="125" t="s">
        <v>154</v>
      </c>
      <c r="H90" s="197">
        <f t="array" ref="H90:L90">_xlfn.IFS(
     $G$59=1,'[2]031_43_子育て割合_2550'!$BG$184:$BK$184,
     $G$59=2,'[2]031_43_子育て割合_2550'!$O$184:$S$184
)</f>
        <v>4.3255265068928739E-2</v>
      </c>
      <c r="I90" s="197">
        <v>0.82271201144058337</v>
      </c>
      <c r="J90" s="197">
        <v>0.92276294060672992</v>
      </c>
      <c r="K90" s="197">
        <v>0.99512379222601566</v>
      </c>
      <c r="L90" s="194">
        <v>0.83057377221780038</v>
      </c>
      <c r="M90" s="24"/>
      <c r="N90" s="125" t="s">
        <v>154</v>
      </c>
      <c r="O90" s="197">
        <f t="array" ref="O90:S90">_xlfn.IFS(
     $G$59=1,'[2]031_43_子育て割合_2550'!$BG$185:$BK$185,
     $G$59=2,'[2]031_43_子育て割合_2550'!$O$185:$S$185
)</f>
        <v>4.4908303188001805E-2</v>
      </c>
      <c r="P90" s="197">
        <v>0.82326053143876698</v>
      </c>
      <c r="Q90" s="197">
        <v>0.93896629994128211</v>
      </c>
      <c r="R90" s="197">
        <v>1</v>
      </c>
      <c r="S90" s="194">
        <v>0.85392315660587315</v>
      </c>
      <c r="U90" s="125" t="s">
        <v>154</v>
      </c>
      <c r="V90" s="197">
        <f t="array" ref="V90:Z90">_xlfn.IFS(
     $G$59=1,'[2]031_43_子育て割合_2550'!$BG$186:$BK$186,
     $G$59=2,'[2]031_43_子育て割合_2550'!$O$186:$S$186
)</f>
        <v>4.6334129857894632E-2</v>
      </c>
      <c r="W90" s="197">
        <v>0.82373365691201283</v>
      </c>
      <c r="X90" s="197">
        <v>0.95294249420715682</v>
      </c>
      <c r="Y90" s="197">
        <v>1</v>
      </c>
      <c r="Z90" s="194">
        <v>0.87406314890366832</v>
      </c>
      <c r="AB90" s="125" t="s">
        <v>154</v>
      </c>
      <c r="AC90" s="197">
        <f t="array" ref="AC90:AG90">_xlfn.IFS(
     $G$59=1,'[2]031_43_子育て割合_2550'!$BG$187:$BK$187,
     $G$59=2,'[2]031_43_子育て割合_2550'!$O$187:$S$187
)</f>
        <v>4.7587724582392625E-2</v>
      </c>
      <c r="AD90" s="197">
        <v>0.82414963145492914</v>
      </c>
      <c r="AE90" s="197">
        <v>0.96523044180290263</v>
      </c>
      <c r="AF90" s="197">
        <v>1</v>
      </c>
      <c r="AG90" s="194">
        <v>0.89177034195108429</v>
      </c>
      <c r="AI90" s="125" t="s">
        <v>154</v>
      </c>
      <c r="AJ90" s="197">
        <f t="array" ref="AJ90:AN90">_xlfn.IFS(
     $G$59=1,'[2]031_43_子育て割合_2550'!$BG$188:$BK$188,
     $G$59=2,'[2]031_43_子育て割合_2550'!$O$188:$S$188
)</f>
        <v>4.8706248030385507E-2</v>
      </c>
      <c r="AK90" s="197">
        <v>0.82452078592050526</v>
      </c>
      <c r="AL90" s="197">
        <v>0.97619439789250195</v>
      </c>
      <c r="AM90" s="197">
        <v>1</v>
      </c>
      <c r="AN90" s="194">
        <v>0.90756963516333222</v>
      </c>
      <c r="AP90" s="125" t="s">
        <v>154</v>
      </c>
      <c r="AQ90" s="197">
        <f t="array" ref="AQ90:AU90">_xlfn.IFS(
     $G$59=1,'[2]031_43_子育て割合_2550'!$BG$189:$BK$189,
     $G$59=2,'[2]031_43_子育て割合_2550'!$O$189:$S$189
)</f>
        <v>4.9715996801851292E-2</v>
      </c>
      <c r="AR90" s="197">
        <v>0.82485584618796048</v>
      </c>
      <c r="AS90" s="197">
        <v>0.9860921261982819</v>
      </c>
      <c r="AT90" s="197">
        <v>1</v>
      </c>
      <c r="AU90" s="194">
        <v>0.92183247153008208</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2.8096934045432974E-2</v>
      </c>
      <c r="I95" s="195">
        <v>0.44307191971350279</v>
      </c>
      <c r="J95" s="195">
        <v>0.49415988642062048</v>
      </c>
      <c r="K95" s="195">
        <v>0.52074843222064926</v>
      </c>
      <c r="L95" s="193">
        <v>0.59283813315147893</v>
      </c>
      <c r="M95" s="24"/>
      <c r="N95" s="124" t="s">
        <v>173</v>
      </c>
      <c r="O95" s="195">
        <f t="array" ref="O95:S95">_xlfn.IFS(
     $G$59=1,'[2]031_43_子育て割合_2550'!$AY$161:$BC$161,
     $G$59=2,'[2]031_43_子育て割合_2550'!$G$161:$K$161
)</f>
        <v>2.8493008767331011E-2</v>
      </c>
      <c r="P95" s="195">
        <v>0.43344372947201787</v>
      </c>
      <c r="Q95" s="195">
        <v>0.49172696550073625</v>
      </c>
      <c r="R95" s="195">
        <v>0.51335252311564128</v>
      </c>
      <c r="S95" s="193">
        <v>0.58823698124750801</v>
      </c>
      <c r="U95" s="124" t="s">
        <v>173</v>
      </c>
      <c r="V95" s="195">
        <f t="array" ref="V95:Z95">_xlfn.IFS(
     $G$59=1,'[2]031_43_子育て割合_2550'!$AY$162:$BC$162,
     $G$59=2,'[2]031_43_子育て割合_2550'!$G$162:$K$162
)</f>
        <v>2.8834642692911187E-2</v>
      </c>
      <c r="W95" s="195">
        <v>0.42513894189893453</v>
      </c>
      <c r="X95" s="195">
        <v>0.48962845156249968</v>
      </c>
      <c r="Y95" s="195">
        <v>0.50697318780065359</v>
      </c>
      <c r="Z95" s="193">
        <v>0.58426826145743527</v>
      </c>
      <c r="AB95" s="124" t="s">
        <v>173</v>
      </c>
      <c r="AC95" s="195">
        <f t="array" ref="AC95:AG95">_xlfn.IFS(
     $G$59=1,'[2]031_43_子育て割合_2550'!$AY$163:$BC$163,
     $G$59=2,'[2]031_43_子育て割合_2550'!$G$163:$K$163
)</f>
        <v>2.9135009137066032E-2</v>
      </c>
      <c r="AD95" s="195">
        <v>0.41783732655569206</v>
      </c>
      <c r="AE95" s="195">
        <v>0.4877834264568488</v>
      </c>
      <c r="AF95" s="195">
        <v>0.50136444077302678</v>
      </c>
      <c r="AG95" s="193">
        <v>0.58077894098328531</v>
      </c>
      <c r="AI95" s="124" t="s">
        <v>173</v>
      </c>
      <c r="AJ95" s="195">
        <f t="array" ref="AJ95:AN95">_xlfn.IFS(
     $G$59=1,'[2]031_43_子育て割合_2550'!$AY$164:$BC$164,
     $G$59=2,'[2]031_43_子育て割合_2550'!$G$164:$K$164
)</f>
        <v>2.9403011948670059E-2</v>
      </c>
      <c r="AK95" s="195">
        <v>0.41132243955908965</v>
      </c>
      <c r="AL95" s="195">
        <v>0.48613719757403939</v>
      </c>
      <c r="AM95" s="195">
        <v>0.49636002033182469</v>
      </c>
      <c r="AN95" s="193">
        <v>0.57766558489488828</v>
      </c>
      <c r="AP95" s="124" t="s">
        <v>173</v>
      </c>
      <c r="AQ95" s="195">
        <f t="array" ref="AQ95:AU95">_xlfn.IFS(
     $G$59=1,'[2]031_43_子育て割合_2550'!$AY$165:$BC$165,
     $G$59=2,'[2]031_43_子育て割合_2550'!$G$165:$K$165
)</f>
        <v>2.9644951901070825E-2</v>
      </c>
      <c r="AR95" s="195">
        <v>0.40544111525349535</v>
      </c>
      <c r="AS95" s="195">
        <v>0.48465106190567131</v>
      </c>
      <c r="AT95" s="195">
        <v>0.49184227204369563</v>
      </c>
      <c r="AU95" s="193">
        <v>0.57485499787408356</v>
      </c>
    </row>
    <row r="96" spans="1:47" s="1" customFormat="1" ht="18.75">
      <c r="A96" s="24"/>
      <c r="B96" s="200"/>
      <c r="C96" s="92"/>
      <c r="D96" s="100"/>
      <c r="E96" s="430"/>
      <c r="F96" s="3"/>
      <c r="G96" s="124" t="s">
        <v>174</v>
      </c>
      <c r="H96" s="195">
        <f t="array" ref="H96:L96">_xlfn.IFS(
     $G$59=1,'[2]031_43_子育て割合_2550'!$AY$166:$BC$166,
     $G$59=2,'[2]031_43_子育て割合_2550'!$G$166:$K$166
)</f>
        <v>3.4105425039381354E-2</v>
      </c>
      <c r="I96" s="195">
        <v>9.4800335522037538E-2</v>
      </c>
      <c r="J96" s="195">
        <v>0.22669102831822219</v>
      </c>
      <c r="K96" s="195">
        <v>0.40402260487736702</v>
      </c>
      <c r="L96" s="193">
        <v>0.39038974788590619</v>
      </c>
      <c r="M96" s="24"/>
      <c r="N96" s="124" t="s">
        <v>174</v>
      </c>
      <c r="O96" s="195">
        <f t="array" ref="O96:S96">_xlfn.IFS(
     $G$59=1,'[2]031_43_子育て割合_2550'!$AY$167:$BC$167,
     $G$59=2,'[2]031_43_子育て割合_2550'!$G$167:$K$167
)</f>
        <v>3.4128851364990505E-2</v>
      </c>
      <c r="P96" s="195">
        <v>7.284441780382156E-2</v>
      </c>
      <c r="Q96" s="195">
        <v>0.19446252253240481</v>
      </c>
      <c r="R96" s="195">
        <v>0.38323493323601077</v>
      </c>
      <c r="S96" s="193">
        <v>0.32796649053998483</v>
      </c>
      <c r="U96" s="124" t="s">
        <v>174</v>
      </c>
      <c r="V96" s="195">
        <f t="array" ref="V96:Z96">_xlfn.IFS(
     $G$59=1,'[2]031_43_子育て割合_2550'!$AY$168:$BC$168,
     $G$59=2,'[2]031_43_子育て割合_2550'!$G$168:$K$168
)</f>
        <v>3.4149057722875256E-2</v>
      </c>
      <c r="W96" s="195">
        <v>5.3906359035909346E-2</v>
      </c>
      <c r="X96" s="195">
        <v>0.16666385137654482</v>
      </c>
      <c r="Y96" s="195">
        <v>0.36530454416074809</v>
      </c>
      <c r="Z96" s="193">
        <v>0.2741233612627807</v>
      </c>
      <c r="AB96" s="124" t="s">
        <v>174</v>
      </c>
      <c r="AC96" s="195">
        <f t="array" ref="AC96:AG96">_xlfn.IFS(
     $G$59=1,'[2]031_43_子育て割合_2550'!$AY$169:$BC$169,
     $G$59=2,'[2]031_43_子育て割合_2550'!$G$169:$K$169
)</f>
        <v>3.4166823264915193E-2</v>
      </c>
      <c r="AD96" s="195">
        <v>3.7255912621218412E-2</v>
      </c>
      <c r="AE96" s="195">
        <v>0.14222310535538929</v>
      </c>
      <c r="AF96" s="195">
        <v>0.34954004653451465</v>
      </c>
      <c r="AG96" s="193">
        <v>0.22678418305997683</v>
      </c>
      <c r="AI96" s="124" t="s">
        <v>174</v>
      </c>
      <c r="AJ96" s="195">
        <f t="array" ref="AJ96:AN96">_xlfn.IFS(
     $G$59=1,'[2]031_43_子育て割合_2550'!$AY$170:$BC$170,
     $G$59=2,'[2]031_43_子育て割合_2550'!$G$170:$K$170
)</f>
        <v>3.4182674620181486E-2</v>
      </c>
      <c r="AK96" s="195">
        <v>2.2399504588838659E-2</v>
      </c>
      <c r="AL96" s="195">
        <v>0.12041578040669121</v>
      </c>
      <c r="AM96" s="195">
        <v>0.33547412882109151</v>
      </c>
      <c r="AN96" s="193">
        <v>0.18454566705971742</v>
      </c>
      <c r="AP96" s="124" t="s">
        <v>174</v>
      </c>
      <c r="AQ96" s="195">
        <f t="array" ref="AQ96:AU96">_xlfn.IFS(
     $G$59=1,'[2]031_43_子育て割合_2550'!$AY$171:$BC$171,
     $G$59=2,'[2]031_43_子育て割合_2550'!$G$171:$K$171
)</f>
        <v>3.4196984455647998E-2</v>
      </c>
      <c r="AR96" s="195">
        <v>8.9878592755388009E-3</v>
      </c>
      <c r="AS96" s="195">
        <v>0.10072918410384546</v>
      </c>
      <c r="AT96" s="195">
        <v>0.32277609986501155</v>
      </c>
      <c r="AU96" s="193">
        <v>0.14641478145661879</v>
      </c>
    </row>
    <row r="97" spans="1:47" s="1" customFormat="1" ht="18.75">
      <c r="A97" s="24"/>
      <c r="B97" s="200"/>
      <c r="C97" s="92"/>
      <c r="D97" s="100"/>
      <c r="E97" s="430"/>
      <c r="F97" s="3"/>
      <c r="G97" s="124" t="s">
        <v>175</v>
      </c>
      <c r="H97" s="195">
        <f t="array" ref="H97:L97">_xlfn.IFS(
     $G$59=1,'[2]031_43_子育て割合_2550'!$AY$172:$BC$172,
     $G$59=2,'[2]031_43_子育て割合_2550'!$G$172:$K$172
)</f>
        <v>9.5090438491189557E-3</v>
      </c>
      <c r="I97" s="195">
        <v>9.3278681684122566E-2</v>
      </c>
      <c r="J97" s="195">
        <v>0.21194904973044437</v>
      </c>
      <c r="K97" s="195">
        <v>0</v>
      </c>
      <c r="L97" s="193">
        <v>0</v>
      </c>
      <c r="M97" s="24"/>
      <c r="N97" s="124" t="s">
        <v>175</v>
      </c>
      <c r="O97" s="195">
        <f t="array" ref="O97:S97">_xlfn.IFS(
     $G$59=1,'[2]031_43_子育て割合_2550'!$AY$173:$BC$173,
     $G$59=2,'[2]031_43_子育て割合_2550'!$G$173:$K$173
)</f>
        <v>9.5090438491189557E-3</v>
      </c>
      <c r="P97" s="195">
        <v>6.0995130553389787E-2</v>
      </c>
      <c r="Q97" s="195">
        <v>0.1797470764438911</v>
      </c>
      <c r="R97" s="195">
        <v>0</v>
      </c>
      <c r="S97" s="193">
        <v>0</v>
      </c>
      <c r="U97" s="124" t="s">
        <v>175</v>
      </c>
      <c r="V97" s="195">
        <f t="array" ref="V97:Z97">_xlfn.IFS(
     $G$59=1,'[2]031_43_子育て割合_2550'!$AY$174:$BC$174,
     $G$59=2,'[2]031_43_子育て割合_2550'!$G$174:$K$174
)</f>
        <v>9.5090438491189557E-3</v>
      </c>
      <c r="W97" s="195">
        <v>3.3148980080550672E-2</v>
      </c>
      <c r="X97" s="195">
        <v>0.15197129087344685</v>
      </c>
      <c r="Y97" s="195">
        <v>0</v>
      </c>
      <c r="Z97" s="193">
        <v>0</v>
      </c>
      <c r="AB97" s="124" t="s">
        <v>175</v>
      </c>
      <c r="AC97" s="195">
        <f t="array" ref="AC97:AG97">_xlfn.IFS(
     $G$59=1,'[2]031_43_子育て割合_2550'!$AY$175:$BC$175,
     $G$59=2,'[2]031_43_子育て割合_2550'!$G$175:$K$175
)</f>
        <v>9.5090438491189557E-3</v>
      </c>
      <c r="AD97" s="195">
        <v>8.6664899802971762E-3</v>
      </c>
      <c r="AE97" s="195">
        <v>0.12755066598605169</v>
      </c>
      <c r="AF97" s="195">
        <v>0</v>
      </c>
      <c r="AG97" s="193">
        <v>0</v>
      </c>
      <c r="AI97" s="124" t="s">
        <v>175</v>
      </c>
      <c r="AJ97" s="195">
        <f t="array" ref="AJ97:AN97">_xlfn.IFS(
     $G$59=1,'[2]031_43_子育て割合_2550'!$AY$176:$BC$176,
     $G$59=2,'[2]031_43_子育て割合_2550'!$G$176:$K$176
)</f>
        <v>9.5090438491189557E-3</v>
      </c>
      <c r="AK97" s="195">
        <v>0</v>
      </c>
      <c r="AL97" s="195">
        <v>0.10576129417601288</v>
      </c>
      <c r="AM97" s="195">
        <v>0</v>
      </c>
      <c r="AN97" s="193">
        <v>0</v>
      </c>
      <c r="AP97" s="124" t="s">
        <v>175</v>
      </c>
      <c r="AQ97" s="195">
        <f t="array" ref="AQ97:AU97">_xlfn.IFS(
     $G$59=1,'[2]031_43_子育て割合_2550'!$AY$177:$BC$177,
     $G$59=2,'[2]031_43_子育て割合_2550'!$G$177:$K$177
)</f>
        <v>9.5090438491189557E-3</v>
      </c>
      <c r="AR97" s="195">
        <v>0</v>
      </c>
      <c r="AS97" s="195">
        <v>8.6090905096840142E-2</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2.8483804290494685E-2</v>
      </c>
      <c r="I98" s="195">
        <v>0.48293804832392523</v>
      </c>
      <c r="J98" s="195">
        <v>0.52131943181200691</v>
      </c>
      <c r="K98" s="195">
        <v>0.53555994207858737</v>
      </c>
      <c r="L98" s="193">
        <v>0.62045831732561407</v>
      </c>
      <c r="M98" s="24"/>
      <c r="N98" s="124" t="s">
        <v>176</v>
      </c>
      <c r="O98" s="195">
        <f t="array" ref="O98:S98">_xlfn.IFS(
     $G$59=1,'[2]031_43_子育て割合_2550'!$AY$179:$BC$179,
     $G$59=2,'[2]031_43_子育て割合_2550'!$G$179:$K$179
)</f>
        <v>2.8913808955720141E-2</v>
      </c>
      <c r="P98" s="195">
        <v>0.47007514017182311</v>
      </c>
      <c r="Q98" s="195">
        <v>0.51642999780687093</v>
      </c>
      <c r="R98" s="195">
        <v>0.52883650131138538</v>
      </c>
      <c r="S98" s="193">
        <v>0.62581873207849248</v>
      </c>
      <c r="U98" s="124" t="s">
        <v>176</v>
      </c>
      <c r="V98" s="195">
        <f t="array" ref="V98:Z98">_xlfn.IFS(
     $G$59=1,'[2]031_43_子育て割合_2550'!$AY$180:$BC$180,
     $G$59=2,'[2]031_43_子育て割合_2550'!$G$180:$K$180
)</f>
        <v>2.9284709126008161E-2</v>
      </c>
      <c r="W98" s="195">
        <v>0.45898024932566817</v>
      </c>
      <c r="X98" s="195">
        <v>0.512212620527566</v>
      </c>
      <c r="Y98" s="195">
        <v>0.52303720300803069</v>
      </c>
      <c r="Z98" s="193">
        <v>0.63044235341435528</v>
      </c>
      <c r="AB98" s="124" t="s">
        <v>176</v>
      </c>
      <c r="AC98" s="195">
        <f t="array" ref="AC98:AG98">_xlfn.IFS(
     $G$59=1,'[2]031_43_子育て割合_2550'!$AY$181:$BC$181,
     $G$59=2,'[2]031_43_子育て割合_2550'!$G$181:$K$181
)</f>
        <v>2.9610806614999173E-2</v>
      </c>
      <c r="AD98" s="195">
        <v>0.44922555969381661</v>
      </c>
      <c r="AE98" s="195">
        <v>0.50850467900831264</v>
      </c>
      <c r="AF98" s="195">
        <v>0.51793842774145338</v>
      </c>
      <c r="AG98" s="193">
        <v>0.63450746696364091</v>
      </c>
      <c r="AI98" s="124" t="s">
        <v>176</v>
      </c>
      <c r="AJ98" s="195">
        <f t="array" ref="AJ98:AN98">_xlfn.IFS(
     $G$59=1,'[2]031_43_子育て割合_2550'!$AY$182:$BC$182,
     $G$59=2,'[2]031_43_子育て割合_2550'!$G$182:$K$182
)</f>
        <v>2.9901768024328743E-2</v>
      </c>
      <c r="AK98" s="195">
        <v>0.44052191020654852</v>
      </c>
      <c r="AL98" s="195">
        <v>0.50519625767243626</v>
      </c>
      <c r="AM98" s="195">
        <v>0.51338903105027267</v>
      </c>
      <c r="AN98" s="193">
        <v>0.63813457605621493</v>
      </c>
      <c r="AP98" s="124" t="s">
        <v>176</v>
      </c>
      <c r="AQ98" s="195">
        <f t="array" ref="AQ98:AU98">_xlfn.IFS(
     $G$59=1,'[2]031_43_子育て割合_2550'!$AY$183:$BC$183,
     $G$59=2,'[2]031_43_子育て割合_2550'!$G$183:$K$183
)</f>
        <v>3.0164433886311064E-2</v>
      </c>
      <c r="AR98" s="195">
        <v>0.43266467717955365</v>
      </c>
      <c r="AS98" s="195">
        <v>0.50220957519797671</v>
      </c>
      <c r="AT98" s="195">
        <v>0.50928205615576028</v>
      </c>
      <c r="AU98" s="193">
        <v>0.64140895439559709</v>
      </c>
    </row>
    <row r="99" spans="1:47" s="1" customFormat="1" ht="18.75">
      <c r="A99" s="24"/>
      <c r="B99" s="200"/>
      <c r="C99" s="92"/>
      <c r="D99" s="100"/>
      <c r="E99" s="430"/>
      <c r="F99" s="3"/>
      <c r="G99" s="125" t="s">
        <v>154</v>
      </c>
      <c r="H99" s="197">
        <f t="array" ref="H99:L99">_xlfn.IFS(
     $G$59=1,'[2]031_43_子育て割合_2550'!$AY$184:$BC$184,
     $G$59=2,'[2]031_43_子育て割合_2550'!$G$184:$K$184
)</f>
        <v>1.3313508706745508E-2</v>
      </c>
      <c r="I99" s="197">
        <v>0.57783348063684614</v>
      </c>
      <c r="J99" s="197">
        <v>0.58123638357516538</v>
      </c>
      <c r="K99" s="197">
        <v>0.5974365091111129</v>
      </c>
      <c r="L99" s="194">
        <v>0.41665922197681665</v>
      </c>
      <c r="M99" s="24"/>
      <c r="N99" s="125" t="s">
        <v>154</v>
      </c>
      <c r="O99" s="197">
        <f t="array" ref="O99:S99">_xlfn.IFS(
     $G$59=1,'[2]031_43_子育て割合_2550'!$AY$185:$BC$185,
     $G$59=2,'[2]031_43_子育て割合_2550'!$G$185:$K$185
)</f>
        <v>1.3328432012970595E-2</v>
      </c>
      <c r="P99" s="197">
        <v>0.56744464446326237</v>
      </c>
      <c r="Q99" s="197">
        <v>0.58983628955790168</v>
      </c>
      <c r="R99" s="197">
        <v>0.59626590321535633</v>
      </c>
      <c r="S99" s="194">
        <v>0.40022963991546207</v>
      </c>
      <c r="U99" s="125" t="s">
        <v>154</v>
      </c>
      <c r="V99" s="197">
        <f t="array" ref="V99:Z99">_xlfn.IFS(
     $G$59=1,'[2]031_43_子育て割合_2550'!$AY$186:$BC$186,
     $G$59=2,'[2]031_43_子育て割合_2550'!$G$186:$K$186
)</f>
        <v>1.3341304098479815E-2</v>
      </c>
      <c r="W99" s="197">
        <v>0.55848376236711972</v>
      </c>
      <c r="X99" s="197">
        <v>0.59725413138942107</v>
      </c>
      <c r="Y99" s="197">
        <v>0.59525619806285845</v>
      </c>
      <c r="Z99" s="194">
        <v>0.38605831742266439</v>
      </c>
      <c r="AB99" s="125" t="s">
        <v>154</v>
      </c>
      <c r="AC99" s="197">
        <f t="array" ref="AC99:AG99">_xlfn.IFS(
     $G$59=1,'[2]031_43_子育て割合_2550'!$AY$187:$BC$187,
     $G$59=2,'[2]031_43_子育て割合_2550'!$G$187:$K$187
)</f>
        <v>1.3352621307526591E-2</v>
      </c>
      <c r="AD99" s="197">
        <v>0.55060530507650307</v>
      </c>
      <c r="AE99" s="197">
        <v>0.60377593911227168</v>
      </c>
      <c r="AF99" s="197">
        <v>0.59436845968680119</v>
      </c>
      <c r="AG99" s="194">
        <v>0.37359881200643713</v>
      </c>
      <c r="AI99" s="125" t="s">
        <v>154</v>
      </c>
      <c r="AJ99" s="197">
        <f t="array" ref="AJ99:AN99">_xlfn.IFS(
     $G$59=1,'[2]031_43_子育て割合_2550'!$AY$188:$BC$188,
     $G$59=2,'[2]031_43_子育て割合_2550'!$G$188:$K$188
)</f>
        <v>1.3362719119392961E-2</v>
      </c>
      <c r="AK99" s="197">
        <v>0.54357572921649444</v>
      </c>
      <c r="AL99" s="197">
        <v>0.60959504054812896</v>
      </c>
      <c r="AM99" s="197">
        <v>0.59357637260323382</v>
      </c>
      <c r="AN99" s="194">
        <v>0.36248178296499367</v>
      </c>
      <c r="AP99" s="125" t="s">
        <v>154</v>
      </c>
      <c r="AQ99" s="197">
        <f t="array" ref="AQ99:AU99">_xlfn.IFS(
     $G$59=1,'[2]031_43_子育て割合_2550'!$AY$189:$BC$189,
     $G$59=2,'[2]031_43_子育て割合_2550'!$G$189:$K$189
)</f>
        <v>1.337183493466251E-2</v>
      </c>
      <c r="AR99" s="197">
        <v>0.53722976874395689</v>
      </c>
      <c r="AS99" s="197">
        <v>0.6148482433633542</v>
      </c>
      <c r="AT99" s="197">
        <v>0.59286131476429327</v>
      </c>
      <c r="AU99" s="194">
        <v>0.35244586781534681</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8.4797325944245258E-2</v>
      </c>
      <c r="K104" s="195">
        <v>0.84919613035073005</v>
      </c>
      <c r="L104" s="193">
        <v>0.82548556581168908</v>
      </c>
      <c r="M104" s="24"/>
      <c r="N104" s="124" t="s">
        <v>173</v>
      </c>
      <c r="O104" s="195">
        <f t="array" ref="O104:S104">_xlfn.IFS(
     $G$59=1,'[2]031_43_子育て割合_2550'!$CE$161:$CI$161,
     $G$59=2,'[2]031_43_子育て割合_2550'!$AM$161:$AQ$161
)</f>
        <v>0</v>
      </c>
      <c r="P104" s="195">
        <v>0</v>
      </c>
      <c r="Q104" s="195">
        <v>8.9290307712643333E-2</v>
      </c>
      <c r="R104" s="195">
        <v>0.85184974105904843</v>
      </c>
      <c r="S104" s="193">
        <v>0.84152747511046622</v>
      </c>
      <c r="U104" s="124" t="s">
        <v>173</v>
      </c>
      <c r="V104" s="195">
        <f t="array" ref="V104:Z104">_xlfn.IFS(
     $G$59=1,'[2]031_43_子育て割合_2550'!$CE$162:$CI$162,
     $G$59=2,'[2]031_43_子育て割合_2550'!$AM$162:$AQ$162
)</f>
        <v>0</v>
      </c>
      <c r="W104" s="195">
        <v>0</v>
      </c>
      <c r="X104" s="195">
        <v>9.3165725441253511E-2</v>
      </c>
      <c r="Y104" s="195">
        <v>0.85413861079276943</v>
      </c>
      <c r="Z104" s="193">
        <v>0.85536441078078462</v>
      </c>
      <c r="AB104" s="124" t="s">
        <v>173</v>
      </c>
      <c r="AC104" s="195">
        <f t="array" ref="AC104:AG104">_xlfn.IFS(
     $G$59=1,'[2]031_43_子育て割合_2550'!$CE$163:$CI$163,
     $G$59=2,'[2]031_43_子育て割合_2550'!$AM$163:$AQ$163
)</f>
        <v>0</v>
      </c>
      <c r="AD104" s="195">
        <v>0</v>
      </c>
      <c r="AE104" s="195">
        <v>9.6573014224943396E-2</v>
      </c>
      <c r="AF104" s="195">
        <v>0.85615099777068415</v>
      </c>
      <c r="AG104" s="193">
        <v>0.86752992144614005</v>
      </c>
      <c r="AI104" s="124" t="s">
        <v>173</v>
      </c>
      <c r="AJ104" s="195">
        <f t="array" ref="AJ104:AN104">_xlfn.IFS(
     $G$59=1,'[2]031_43_子育て割合_2550'!$CE$164:$CI$164,
     $G$59=2,'[2]031_43_子育て割合_2550'!$AM$164:$AQ$164
)</f>
        <v>0</v>
      </c>
      <c r="AK104" s="195">
        <v>0</v>
      </c>
      <c r="AL104" s="195">
        <v>9.961317730489451E-2</v>
      </c>
      <c r="AM104" s="195">
        <v>0.85794655575864109</v>
      </c>
      <c r="AN104" s="193">
        <v>0.87838463283738055</v>
      </c>
      <c r="AP104" s="124" t="s">
        <v>173</v>
      </c>
      <c r="AQ104" s="195">
        <f t="array" ref="AQ104:AU104">_xlfn.IFS(
     $G$59=1,'[2]031_43_子育て割合_2550'!$CE$165:$CI$165,
     $G$59=2,'[2]031_43_子育て割合_2550'!$AM$165:$AQ$165
)</f>
        <v>0</v>
      </c>
      <c r="AR104" s="195">
        <v>0</v>
      </c>
      <c r="AS104" s="195">
        <v>0.10235768922419743</v>
      </c>
      <c r="AT104" s="195">
        <v>0.85956749850748437</v>
      </c>
      <c r="AU104" s="193">
        <v>0.88818374032286851</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0.23440453397585614</v>
      </c>
      <c r="K105" s="195">
        <v>0.86284118901631857</v>
      </c>
      <c r="L105" s="193">
        <v>0.61543071661139548</v>
      </c>
      <c r="M105" s="24"/>
      <c r="N105" s="124" t="s">
        <v>174</v>
      </c>
      <c r="O105" s="195">
        <f t="array" ref="O105:S105">_xlfn.IFS(
     $G$59=1,'[2]031_43_子育て割合_2550'!$CE$167:$CI$167,
     $G$59=2,'[2]031_43_子育て割合_2550'!$AM$167:$AQ$167
)</f>
        <v>0</v>
      </c>
      <c r="P105" s="195">
        <v>0</v>
      </c>
      <c r="Q105" s="195">
        <v>0.26213146208924631</v>
      </c>
      <c r="R105" s="195">
        <v>0.8598814990138004</v>
      </c>
      <c r="S105" s="193">
        <v>0.55285426655433945</v>
      </c>
      <c r="U105" s="124" t="s">
        <v>174</v>
      </c>
      <c r="V105" s="195">
        <f t="array" ref="V105:Z105">_xlfn.IFS(
     $G$59=1,'[2]031_43_子育て割合_2550'!$CE$168:$CI$168,
     $G$59=2,'[2]031_43_子育て割合_2550'!$AM$168:$AQ$168
)</f>
        <v>0</v>
      </c>
      <c r="W105" s="195">
        <v>0</v>
      </c>
      <c r="X105" s="195">
        <v>0.28604730112654642</v>
      </c>
      <c r="Y105" s="195">
        <v>0.85732862083663408</v>
      </c>
      <c r="Z105" s="193">
        <v>0.49887900103015514</v>
      </c>
      <c r="AB105" s="124" t="s">
        <v>174</v>
      </c>
      <c r="AC105" s="195">
        <f t="array" ref="AC105:AG105">_xlfn.IFS(
     $G$59=1,'[2]031_43_子育て割合_2550'!$CE$169:$CI$169,
     $G$59=2,'[2]031_43_子育て割合_2550'!$AM$169:$AQ$169
)</f>
        <v>0</v>
      </c>
      <c r="AD105" s="195">
        <v>0</v>
      </c>
      <c r="AE105" s="195">
        <v>0.30707423959120295</v>
      </c>
      <c r="AF105" s="195">
        <v>0.85508411616944169</v>
      </c>
      <c r="AG105" s="193">
        <v>0.45142364790537326</v>
      </c>
      <c r="AI105" s="124" t="s">
        <v>174</v>
      </c>
      <c r="AJ105" s="195">
        <f t="array" ref="AJ105:AN105">_xlfn.IFS(
     $G$59=1,'[2]031_43_子育て割合_2550'!$CE$170:$CI$170,
     $G$59=2,'[2]031_43_子育て割合_2550'!$AM$170:$AQ$170
)</f>
        <v>0</v>
      </c>
      <c r="AK105" s="195">
        <v>0</v>
      </c>
      <c r="AL105" s="195">
        <v>0.32583558506642429</v>
      </c>
      <c r="AM105" s="195">
        <v>0.85308145051496598</v>
      </c>
      <c r="AN105" s="193">
        <v>0.40908147450151922</v>
      </c>
      <c r="AP105" s="124" t="s">
        <v>174</v>
      </c>
      <c r="AQ105" s="195">
        <f t="array" ref="AQ105:AU105">_xlfn.IFS(
     $G$59=1,'[2]031_43_子育て割合_2550'!$CE$171:$CI$171,
     $G$59=2,'[2]031_43_子育て割合_2550'!$AM$171:$AQ$171
)</f>
        <v>0</v>
      </c>
      <c r="AR105" s="195">
        <v>0</v>
      </c>
      <c r="AS105" s="195">
        <v>0.34277241869172215</v>
      </c>
      <c r="AT105" s="195">
        <v>0.85127354100006736</v>
      </c>
      <c r="AU105" s="193">
        <v>0.37085701201711263</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2.2997739957927366E-2</v>
      </c>
      <c r="K106" s="195">
        <v>0</v>
      </c>
      <c r="L106" s="193">
        <v>0</v>
      </c>
      <c r="M106" s="24"/>
      <c r="N106" s="124" t="s">
        <v>175</v>
      </c>
      <c r="O106" s="195">
        <f t="array" ref="O106:S106">_xlfn.IFS(
     $G$59=1,'[2]031_43_子育て割合_2550'!$CE$173:$CI$173,
     $G$59=2,'[2]031_43_子育て割合_2550'!$AM$173:$AQ$173
)</f>
        <v>0</v>
      </c>
      <c r="P106" s="195">
        <v>0</v>
      </c>
      <c r="Q106" s="195">
        <v>1.6868282864350687E-2</v>
      </c>
      <c r="R106" s="195">
        <v>0</v>
      </c>
      <c r="S106" s="193">
        <v>0</v>
      </c>
      <c r="U106" s="124" t="s">
        <v>175</v>
      </c>
      <c r="V106" s="195">
        <f t="array" ref="V106:Z106">_xlfn.IFS(
     $G$59=1,'[2]031_43_子育て割合_2550'!$CE$174:$CI$174,
     $G$59=2,'[2]031_43_子育て割合_2550'!$AM$174:$AQ$174
)</f>
        <v>0</v>
      </c>
      <c r="W106" s="195">
        <v>0</v>
      </c>
      <c r="X106" s="195">
        <v>1.1581324690097566E-2</v>
      </c>
      <c r="Y106" s="195">
        <v>0</v>
      </c>
      <c r="Z106" s="193">
        <v>0</v>
      </c>
      <c r="AB106" s="124" t="s">
        <v>175</v>
      </c>
      <c r="AC106" s="195">
        <f t="array" ref="AC106:AG106">_xlfn.IFS(
     $G$59=1,'[2]031_43_子育て割合_2550'!$CE$175:$CI$175,
     $G$59=2,'[2]031_43_子育て割合_2550'!$AM$175:$AQ$175
)</f>
        <v>0</v>
      </c>
      <c r="AD106" s="195">
        <v>0</v>
      </c>
      <c r="AE106" s="195">
        <v>6.9330017095886598E-3</v>
      </c>
      <c r="AF106" s="195">
        <v>0</v>
      </c>
      <c r="AG106" s="193">
        <v>0</v>
      </c>
      <c r="AI106" s="124" t="s">
        <v>175</v>
      </c>
      <c r="AJ106" s="195">
        <f t="array" ref="AJ106:AN106">_xlfn.IFS(
     $G$59=1,'[2]031_43_子育て割合_2550'!$CE$176:$CI$176,
     $G$59=2,'[2]031_43_子育て割合_2550'!$AM$176:$AQ$176
)</f>
        <v>0</v>
      </c>
      <c r="AK106" s="195">
        <v>0</v>
      </c>
      <c r="AL106" s="195">
        <v>2.7855223480865721E-3</v>
      </c>
      <c r="AM106" s="195">
        <v>0</v>
      </c>
      <c r="AN106" s="193">
        <v>0</v>
      </c>
      <c r="AP106" s="124" t="s">
        <v>175</v>
      </c>
      <c r="AQ106" s="195">
        <f t="array" ref="AQ106:AU106">_xlfn.IFS(
     $G$59=1,'[2]031_43_子育て割合_2550'!$CE$177:$CI$177,
     $G$59=2,'[2]031_43_子育て割合_2550'!$AM$177:$AQ$177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7.258208442332266E-2</v>
      </c>
      <c r="K107" s="195">
        <v>0.84663930197340975</v>
      </c>
      <c r="L107" s="193">
        <v>0.82077651720951894</v>
      </c>
      <c r="M107" s="24"/>
      <c r="N107" s="124" t="s">
        <v>176</v>
      </c>
      <c r="O107" s="195">
        <f t="array" ref="O107:S107">_xlfn.IFS(
     $G$59=1,'[2]031_43_子育て割合_2550'!$CE$179:$CI$179,
     $G$59=2,'[2]031_43_子育て割合_2550'!$AM$179:$AQ$179
)</f>
        <v>0</v>
      </c>
      <c r="P107" s="195">
        <v>0</v>
      </c>
      <c r="Q107" s="195">
        <v>7.4838195162180057E-2</v>
      </c>
      <c r="R107" s="195">
        <v>0.85633381102873729</v>
      </c>
      <c r="S107" s="193">
        <v>0.8444481034475082</v>
      </c>
      <c r="U107" s="124" t="s">
        <v>176</v>
      </c>
      <c r="V107" s="195">
        <f t="array" ref="V107:Z107">_xlfn.IFS(
     $G$59=1,'[2]031_43_子育て割合_2550'!$CE$180:$CI$180,
     $G$59=2,'[2]031_43_子育て割合_2550'!$AM$180:$AQ$180
)</f>
        <v>0</v>
      </c>
      <c r="W107" s="195">
        <v>0</v>
      </c>
      <c r="X107" s="195">
        <v>7.6784201624207862E-2</v>
      </c>
      <c r="Y107" s="195">
        <v>0.86469580184014982</v>
      </c>
      <c r="Z107" s="193">
        <v>0.86486601068592028</v>
      </c>
      <c r="AB107" s="124" t="s">
        <v>176</v>
      </c>
      <c r="AC107" s="195">
        <f t="array" ref="AC107:AG107">_xlfn.IFS(
     $G$59=1,'[2]031_43_子育て割合_2550'!$CE$181:$CI$181,
     $G$59=2,'[2]031_43_子育て割合_2550'!$AM$181:$AQ$181
)</f>
        <v>0</v>
      </c>
      <c r="AD107" s="195">
        <v>0</v>
      </c>
      <c r="AE107" s="195">
        <v>7.8495141310039693E-2</v>
      </c>
      <c r="AF107" s="195">
        <v>0.87204771058812935</v>
      </c>
      <c r="AG107" s="193">
        <v>0.88281754809213719</v>
      </c>
      <c r="AI107" s="124" t="s">
        <v>176</v>
      </c>
      <c r="AJ107" s="195">
        <f t="array" ref="AJ107:AN107">_xlfn.IFS(
     $G$59=1,'[2]031_43_子育て割合_2550'!$CE$182:$CI$182,
     $G$59=2,'[2]031_43_子育て割合_2550'!$AM$182:$AQ$182
)</f>
        <v>0</v>
      </c>
      <c r="AK107" s="195">
        <v>0</v>
      </c>
      <c r="AL107" s="195">
        <v>8.0021732096763706E-2</v>
      </c>
      <c r="AM107" s="195">
        <v>0.87860747201773493</v>
      </c>
      <c r="AN107" s="193">
        <v>0.89883485825145981</v>
      </c>
      <c r="AP107" s="124" t="s">
        <v>176</v>
      </c>
      <c r="AQ107" s="195">
        <f t="array" ref="AQ107:AU107">_xlfn.IFS(
     $G$59=1,'[2]031_43_子育て割合_2550'!$CE$183:$CI$183,
     $G$59=2,'[2]031_43_子育て割合_2550'!$AM$183:$AQ$183
)</f>
        <v>0</v>
      </c>
      <c r="AR107" s="195">
        <v>0</v>
      </c>
      <c r="AS107" s="195">
        <v>8.1399864288978038E-2</v>
      </c>
      <c r="AT107" s="195">
        <v>0.88452930678708075</v>
      </c>
      <c r="AU107" s="193">
        <v>0.91329450975414816</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1.7977833058252173E-2</v>
      </c>
      <c r="K108" s="197">
        <v>0.90094066254050631</v>
      </c>
      <c r="L108" s="194">
        <v>0.73940913220633253</v>
      </c>
      <c r="M108" s="24"/>
      <c r="N108" s="125" t="s">
        <v>154</v>
      </c>
      <c r="O108" s="197">
        <f t="array" ref="O108:S108">_xlfn.IFS(
     $G$59=1,'[2]031_43_子育て割合_2550'!$CE$185:$CI$185,
     $G$59=2,'[2]031_43_子育て割合_2550'!$AM$185:$AQ$185
)</f>
        <v>0</v>
      </c>
      <c r="P108" s="197">
        <v>0</v>
      </c>
      <c r="Q108" s="197">
        <v>1.8991460877049234E-2</v>
      </c>
      <c r="R108" s="197">
        <v>0.89418223326104362</v>
      </c>
      <c r="S108" s="194">
        <v>0.77208091192647976</v>
      </c>
      <c r="U108" s="125" t="s">
        <v>154</v>
      </c>
      <c r="V108" s="197">
        <f t="array" ref="V108:Z108">_xlfn.IFS(
     $G$59=1,'[2]031_43_子育て割合_2550'!$CE$186:$CI$186,
     $G$59=2,'[2]031_43_子育て割合_2550'!$AM$186:$AQ$186
)</f>
        <v>0</v>
      </c>
      <c r="W108" s="197">
        <v>0</v>
      </c>
      <c r="X108" s="197">
        <v>1.986576471838869E-2</v>
      </c>
      <c r="Y108" s="197">
        <v>0.88835275564521832</v>
      </c>
      <c r="Z108" s="194">
        <v>0.80026192864977919</v>
      </c>
      <c r="AB108" s="125" t="s">
        <v>154</v>
      </c>
      <c r="AC108" s="197">
        <f t="array" ref="AC108:AG108">_xlfn.IFS(
     $G$59=1,'[2]031_43_子育て割合_2550'!$CE$187:$CI$187,
     $G$59=2,'[2]031_43_子育て割合_2550'!$AM$187:$AQ$187
)</f>
        <v>0</v>
      </c>
      <c r="AD108" s="197">
        <v>0</v>
      </c>
      <c r="AE108" s="197">
        <v>2.0634457509914231E-2</v>
      </c>
      <c r="AF108" s="197">
        <v>0.88322744655955854</v>
      </c>
      <c r="AG108" s="194">
        <v>0.82503883501664732</v>
      </c>
      <c r="AI108" s="125" t="s">
        <v>154</v>
      </c>
      <c r="AJ108" s="197">
        <f t="array" ref="AJ108:AN108">_xlfn.IFS(
     $G$59=1,'[2]031_43_子育て割合_2550'!$CE$188:$CI$188,
     $G$59=2,'[2]031_43_子育て割合_2550'!$AM$188:$AQ$188
)</f>
        <v>0</v>
      </c>
      <c r="AK108" s="197">
        <v>0</v>
      </c>
      <c r="AL108" s="197">
        <v>2.1320325833082812E-2</v>
      </c>
      <c r="AM108" s="197">
        <v>0.87865437499305432</v>
      </c>
      <c r="AN108" s="194">
        <v>0.84714609998712176</v>
      </c>
      <c r="AP108" s="125" t="s">
        <v>154</v>
      </c>
      <c r="AQ108" s="197">
        <f t="array" ref="AQ108:AU108">_xlfn.IFS(
     $G$59=1,'[2]031_43_子育て割合_2550'!$CE$189:$CI$189,
     $G$59=2,'[2]031_43_子育て割合_2550'!$AM$189:$AQ$189
)</f>
        <v>0</v>
      </c>
      <c r="AR108" s="197">
        <v>0</v>
      </c>
      <c r="AS108" s="197">
        <v>2.1939494521901561E-2</v>
      </c>
      <c r="AT108" s="197">
        <v>0.87452602756825171</v>
      </c>
      <c r="AU108" s="194">
        <v>0.86710346760821366</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0.11222583224319671</v>
      </c>
      <c r="I114" s="195">
        <v>0.14601482658390805</v>
      </c>
      <c r="J114" s="195">
        <v>8.4797325944245258E-2</v>
      </c>
      <c r="K114" s="195">
        <v>6.0165200444228593E-2</v>
      </c>
      <c r="L114" s="193">
        <v>6.0095636769611327E-2</v>
      </c>
      <c r="N114" s="124" t="s">
        <v>173</v>
      </c>
      <c r="O114" s="195">
        <f t="array" ref="O114:S114">_xlfn.IFS(
     $G$59=1,'[2]031_44_子育て(ひとり親)割合_2550'!$BW$162:$CA$162,
     $G$59=2,'[2]031_44_子育て(ひとり親)割合_2550'!$AE$162:$AI$162
)</f>
        <v>0.10870670176489212</v>
      </c>
      <c r="P114" s="195">
        <v>0.14625905393221159</v>
      </c>
      <c r="Q114" s="195">
        <v>8.9290307712643333E-2</v>
      </c>
      <c r="R114" s="195">
        <v>6.39521694622254E-2</v>
      </c>
      <c r="S114" s="193">
        <v>6.3160799313073418E-2</v>
      </c>
      <c r="U114" s="124" t="s">
        <v>173</v>
      </c>
      <c r="V114" s="195">
        <f t="array" ref="V114:Z114">_xlfn.IFS(
     $G$59=1,'[2]031_44_子育て(ひとり親)割合_2550'!$BW$163:$CA$163,
     $G$59=2,'[2]031_44_子育て(ひとり親)割合_2550'!$AE$163:$AI$163
)</f>
        <v>0.10567127866550649</v>
      </c>
      <c r="W114" s="195">
        <v>0.14646971203060052</v>
      </c>
      <c r="X114" s="195">
        <v>9.3165725441253511E-2</v>
      </c>
      <c r="Y114" s="195">
        <v>6.7218616473710802E-2</v>
      </c>
      <c r="Z114" s="193">
        <v>6.5804652743673933E-2</v>
      </c>
      <c r="AB114" s="124" t="s">
        <v>173</v>
      </c>
      <c r="AC114" s="195">
        <f t="array" ref="AC114:AG114">_xlfn.IFS(
     $G$59=1,'[2]031_44_子育て(ひとり親)割合_2550'!$BW$164:$CA$164,
     $G$59=2,'[2]031_44_子育て(ひとり親)割合_2550'!$AE$164:$AI$164
)</f>
        <v>0.10300251782356264</v>
      </c>
      <c r="AD114" s="195">
        <v>0.14665492380029832</v>
      </c>
      <c r="AE114" s="195">
        <v>9.6573014224943396E-2</v>
      </c>
      <c r="AF114" s="195">
        <v>7.0090494821840016E-2</v>
      </c>
      <c r="AG114" s="193">
        <v>6.8129143358789071E-2</v>
      </c>
      <c r="AI114" s="124" t="s">
        <v>173</v>
      </c>
      <c r="AJ114" s="195">
        <f t="array" ref="AJ114:AN114">_xlfn.IFS(
     $G$59=1,'[2]031_44_子育て(ひとり親)割合_2550'!$BW$165:$CA$165,
     $G$59=2,'[2]031_44_子育て(ひとり親)割合_2550'!$AE$165:$AI$165
)</f>
        <v>0.10062130839402009</v>
      </c>
      <c r="AK114" s="195">
        <v>0.14682017952705181</v>
      </c>
      <c r="AL114" s="195">
        <v>9.961317730489451E-2</v>
      </c>
      <c r="AM114" s="195">
        <v>7.2652936422295783E-2</v>
      </c>
      <c r="AN114" s="193">
        <v>7.0203176702130443E-2</v>
      </c>
      <c r="AP114" s="124" t="s">
        <v>173</v>
      </c>
      <c r="AQ114" s="195">
        <f t="array" ref="AQ114:AU114">_xlfn.IFS(
     $G$59=1,'[2]031_44_子育て(ひとり親)割合_2550'!$BW$166:$CA$166,
     $G$59=2,'[2]031_44_子育て(ひとり親)割合_2550'!$AE$166:$AI$166
)</f>
        <v>9.8471667901102469E-2</v>
      </c>
      <c r="AR114" s="195">
        <v>0.14696936438979782</v>
      </c>
      <c r="AS114" s="195">
        <v>0.10235768922419743</v>
      </c>
      <c r="AT114" s="195">
        <v>7.496618453761783E-2</v>
      </c>
      <c r="AU114" s="193">
        <v>7.2075513508458477E-2</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0.19153768507296365</v>
      </c>
      <c r="I115" s="195">
        <v>0.36043533087468849</v>
      </c>
      <c r="J115" s="195">
        <v>0.23440453397585614</v>
      </c>
      <c r="K115" s="195">
        <v>0.13201654189043169</v>
      </c>
      <c r="L115" s="193">
        <v>8.6178497864612902E-2</v>
      </c>
      <c r="N115" s="124" t="s">
        <v>174</v>
      </c>
      <c r="O115" s="195">
        <f t="array" ref="O115:S115">_xlfn.IFS(
     $G$59=1,'[2]031_44_子育て(ひとり親)割合_2550'!$BW$168:$CA$168,
     $G$59=2,'[2]031_44_子育て(ひとり親)割合_2550'!$AE$168:$AI$168
)</f>
        <v>0.16691770905885545</v>
      </c>
      <c r="P115" s="195">
        <v>0.36845763545384635</v>
      </c>
      <c r="Q115" s="195">
        <v>0.27687085240315801</v>
      </c>
      <c r="R115" s="195">
        <v>0.15858901095713582</v>
      </c>
      <c r="S115" s="193">
        <v>9.1347650758793142E-2</v>
      </c>
      <c r="U115" s="124" t="s">
        <v>174</v>
      </c>
      <c r="V115" s="195">
        <f t="array" ref="V115:Z115">_xlfn.IFS(
     $G$59=1,'[2]031_44_子育て(ひとり親)割合_2550'!$BW$169:$CA$169,
     $G$59=2,'[2]031_44_子育て(ひとり親)割合_2550'!$AE$169:$AI$169
)</f>
        <v>0.16159763527258464</v>
      </c>
      <c r="W115" s="195">
        <v>0.3701911567323643</v>
      </c>
      <c r="X115" s="195">
        <v>0.28604730112654642</v>
      </c>
      <c r="Y115" s="195">
        <v>0.16433099446017638</v>
      </c>
      <c r="Z115" s="193">
        <v>9.2464641075672205E-2</v>
      </c>
      <c r="AB115" s="124" t="s">
        <v>174</v>
      </c>
      <c r="AC115" s="195">
        <f t="array" ref="AC115:AG115">_xlfn.IFS(
     $G$59=1,'[2]031_44_子育て(ひとり親)割合_2550'!$BW$170:$CA$170,
     $G$59=2,'[2]031_44_子育て(ひとり親)割合_2550'!$AE$170:$AI$170
)</f>
        <v>0.14940720436588389</v>
      </c>
      <c r="AD115" s="195">
        <v>0.3741633518973268</v>
      </c>
      <c r="AE115" s="195">
        <v>0.30707423959120295</v>
      </c>
      <c r="AF115" s="195">
        <v>0.17748819038890004</v>
      </c>
      <c r="AG115" s="193">
        <v>9.5024115592079794E-2</v>
      </c>
      <c r="AI115" s="124" t="s">
        <v>174</v>
      </c>
      <c r="AJ115" s="195">
        <f t="array" ref="AJ115:AN115">_xlfn.IFS(
     $G$59=1,'[2]031_44_子育て(ひとり親)割合_2550'!$BW$171:$CA$171,
     $G$59=2,'[2]031_44_子育て(ひとり親)割合_2550'!$AE$171:$AI$171
)</f>
        <v>0.13853025781863182</v>
      </c>
      <c r="AK115" s="195">
        <v>0.37770755429798197</v>
      </c>
      <c r="AL115" s="195">
        <v>0.32583558506642429</v>
      </c>
      <c r="AM115" s="195">
        <v>0.18922773576869348</v>
      </c>
      <c r="AN115" s="193">
        <v>9.7307813987738384E-2</v>
      </c>
      <c r="AP115" s="124" t="s">
        <v>174</v>
      </c>
      <c r="AQ115" s="195">
        <f t="array" ref="AQ115:AU115">_xlfn.IFS(
     $G$59=1,'[2]031_44_子育て(ひとり親)割合_2550'!$BW$172:$CA$172,
     $G$59=2,'[2]031_44_子育て(ひとり親)割合_2550'!$AE$172:$AI$172
)</f>
        <v>0.12871107751168787</v>
      </c>
      <c r="AR115" s="195">
        <v>0.38090708849309385</v>
      </c>
      <c r="AS115" s="195">
        <v>0.34277241869172215</v>
      </c>
      <c r="AT115" s="195">
        <v>0.19982562850494726</v>
      </c>
      <c r="AU115" s="193">
        <v>9.9369426244104136E-2</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2.8696222734196419E-2</v>
      </c>
      <c r="I116" s="195">
        <v>4.2498929394008123E-2</v>
      </c>
      <c r="J116" s="195">
        <v>2.2997739957927366E-2</v>
      </c>
      <c r="K116" s="195">
        <v>0</v>
      </c>
      <c r="L116" s="193">
        <v>0</v>
      </c>
      <c r="N116" s="124" t="s">
        <v>175</v>
      </c>
      <c r="O116" s="195">
        <f t="array" ref="O116:S116">_xlfn.IFS(
     $G$59=1,'[2]031_44_子育て(ひとり親)割合_2550'!$BW$174:$CA$174,
     $G$59=2,'[2]031_44_子育て(ひとり親)割合_2550'!$AE$174:$AI$174
)</f>
        <v>1.4211171352584151E-2</v>
      </c>
      <c r="P116" s="195">
        <v>1.6121138089632114E-2</v>
      </c>
      <c r="Q116" s="195">
        <v>1.6868282864350687E-2</v>
      </c>
      <c r="R116" s="195">
        <v>0</v>
      </c>
      <c r="S116" s="193">
        <v>0</v>
      </c>
      <c r="U116" s="124" t="s">
        <v>175</v>
      </c>
      <c r="V116" s="195">
        <f t="array" ref="V116:Z116">_xlfn.IFS(
     $G$59=1,'[2]031_44_子育て(ひとり親)割合_2550'!$BW$175:$CA$175,
     $G$59=2,'[2]031_44_子育て(ひとり親)割合_2550'!$AE$175:$AI$175
)</f>
        <v>1.7171021981160495E-3</v>
      </c>
      <c r="W116" s="195">
        <v>0</v>
      </c>
      <c r="X116" s="195">
        <v>1.1581324690097566E-2</v>
      </c>
      <c r="Y116" s="195">
        <v>0</v>
      </c>
      <c r="Z116" s="193">
        <v>0</v>
      </c>
      <c r="AB116" s="124" t="s">
        <v>175</v>
      </c>
      <c r="AC116" s="195">
        <f t="array" ref="AC116:AG116">_xlfn.IFS(
     $G$59=1,'[2]031_44_子育て(ひとり親)割合_2550'!$BW$176:$CA$176,
     $G$59=2,'[2]031_44_子育て(ひとり親)割合_2550'!$AE$176:$AI$176
)</f>
        <v>0</v>
      </c>
      <c r="AD116" s="195">
        <v>0</v>
      </c>
      <c r="AE116" s="195">
        <v>6.9330017095886598E-3</v>
      </c>
      <c r="AF116" s="195">
        <v>0</v>
      </c>
      <c r="AG116" s="193">
        <v>0</v>
      </c>
      <c r="AI116" s="124" t="s">
        <v>175</v>
      </c>
      <c r="AJ116" s="195">
        <f t="array" ref="AJ116:AN116">_xlfn.IFS(
     $G$59=1,'[2]031_44_子育て(ひとり親)割合_2550'!$BW$177:$CA$177,
     $G$59=2,'[2]031_44_子育て(ひとり親)割合_2550'!$AE$177:$AI$177
)</f>
        <v>0</v>
      </c>
      <c r="AK116" s="195">
        <v>0</v>
      </c>
      <c r="AL116" s="195">
        <v>2.7855223480865721E-3</v>
      </c>
      <c r="AM116" s="195">
        <v>0</v>
      </c>
      <c r="AN116" s="193">
        <v>0</v>
      </c>
      <c r="AP116" s="124" t="s">
        <v>175</v>
      </c>
      <c r="AQ116" s="195">
        <f t="array" ref="AQ116:AU116">_xlfn.IFS(
     $G$59=1,'[2]031_44_子育て(ひとり親)割合_2550'!$BW$178:$CA$178,
     $G$59=2,'[2]031_44_子育て(ひとり親)割合_2550'!$AE$178:$AI$178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0.10428742333061833</v>
      </c>
      <c r="I117" s="195">
        <v>0.12775872273932343</v>
      </c>
      <c r="J117" s="195">
        <v>7.258208442332266E-2</v>
      </c>
      <c r="K117" s="195">
        <v>5.3306016133282799E-2</v>
      </c>
      <c r="L117" s="193">
        <v>5.7438865104870847E-2</v>
      </c>
      <c r="N117" s="124" t="s">
        <v>176</v>
      </c>
      <c r="O117" s="195">
        <f t="array" ref="O117:S117">_xlfn.IFS(
     $G$59=1,'[2]031_44_子育て(ひとり親)割合_2550'!$BW$180:$CA$180,
     $G$59=2,'[2]031_44_子育て(ひとり親)割合_2550'!$AE$180:$AI$180
)</f>
        <v>0.1030374293573522</v>
      </c>
      <c r="P117" s="195">
        <v>0.13029361802539963</v>
      </c>
      <c r="Q117" s="195">
        <v>7.4838195162180057E-2</v>
      </c>
      <c r="R117" s="195">
        <v>5.4464954915665331E-2</v>
      </c>
      <c r="S117" s="193">
        <v>6.0026096148531154E-2</v>
      </c>
      <c r="U117" s="124" t="s">
        <v>176</v>
      </c>
      <c r="V117" s="195">
        <f t="array" ref="V117:Z117">_xlfn.IFS(
     $G$59=1,'[2]031_44_子育て(ひとり親)割合_2550'!$BW$181:$CA$181,
     $G$59=2,'[2]031_44_子育て(ひとり親)割合_2550'!$AE$181:$AI$181
)</f>
        <v>0.10195924808389945</v>
      </c>
      <c r="W117" s="195">
        <v>0.13248008986931559</v>
      </c>
      <c r="X117" s="195">
        <v>7.6784201624207862E-2</v>
      </c>
      <c r="Y117" s="195">
        <v>5.5464596609119288E-2</v>
      </c>
      <c r="Z117" s="193">
        <v>6.2257710157102276E-2</v>
      </c>
      <c r="AB117" s="124" t="s">
        <v>176</v>
      </c>
      <c r="AC117" s="195">
        <f t="array" ref="AC117:AG117">_xlfn.IFS(
     $G$59=1,'[2]031_44_子育て(ひとり親)割合_2550'!$BW$182:$CA$182,
     $G$59=2,'[2]031_44_子育て(ひとり親)割合_2550'!$AE$182:$AI$182
)</f>
        <v>0.10101130512211258</v>
      </c>
      <c r="AD117" s="195">
        <v>0.13440244805399065</v>
      </c>
      <c r="AE117" s="195">
        <v>7.8495141310039693E-2</v>
      </c>
      <c r="AF117" s="195">
        <v>5.6343487136111828E-2</v>
      </c>
      <c r="AG117" s="193">
        <v>6.4219757583575843E-2</v>
      </c>
      <c r="AI117" s="124" t="s">
        <v>176</v>
      </c>
      <c r="AJ117" s="195">
        <f t="array" ref="AJ117:AN117">_xlfn.IFS(
     $G$59=1,'[2]031_44_子育て(ひとり親)割合_2550'!$BW$183:$CA$183,
     $G$59=2,'[2]031_44_子育て(ひとり親)割合_2550'!$AE$183:$AI$183
)</f>
        <v>0.10016550032619416</v>
      </c>
      <c r="AK117" s="195">
        <v>0.13611767759586763</v>
      </c>
      <c r="AL117" s="195">
        <v>8.0021732096763706E-2</v>
      </c>
      <c r="AM117" s="195">
        <v>5.7127679701259731E-2</v>
      </c>
      <c r="AN117" s="193">
        <v>6.5970399964001933E-2</v>
      </c>
      <c r="AP117" s="124" t="s">
        <v>176</v>
      </c>
      <c r="AQ117" s="195">
        <f t="array" ref="AQ117:AU117">_xlfn.IFS(
     $G$59=1,'[2]031_44_子育て(ひとり親)割合_2550'!$BW$184:$CA$184,
     $G$59=2,'[2]031_44_子育て(ひとり親)割合_2550'!$AE$184:$AI$184
)</f>
        <v>9.940194873940264E-2</v>
      </c>
      <c r="AR117" s="195">
        <v>0.13766610371585641</v>
      </c>
      <c r="AS117" s="195">
        <v>8.1399864288978038E-2</v>
      </c>
      <c r="AT117" s="195">
        <v>5.7835610751495299E-2</v>
      </c>
      <c r="AU117" s="193">
        <v>6.7550795078725037E-2</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4.7844417333186118E-2</v>
      </c>
      <c r="I118" s="197">
        <v>4.5853718834321211E-2</v>
      </c>
      <c r="J118" s="197">
        <v>1.7977833058252173E-2</v>
      </c>
      <c r="K118" s="197">
        <v>4.343595577684739E-3</v>
      </c>
      <c r="L118" s="194">
        <v>3.1341303447688148E-3</v>
      </c>
      <c r="N118" s="125" t="s">
        <v>154</v>
      </c>
      <c r="O118" s="197">
        <f t="array" ref="O118:S118">_xlfn.IFS(
     $G$59=1,'[2]031_44_子育て(ひとり親)割合_2550'!$BW$186:$CA$186,
     $G$59=2,'[2]031_44_子育て(ひとり親)割合_2550'!$AE$186:$AI$186
)</f>
        <v>4.8132090636703831E-2</v>
      </c>
      <c r="P118" s="197">
        <v>4.7192876954003385E-2</v>
      </c>
      <c r="Q118" s="197">
        <v>1.8991460877049234E-2</v>
      </c>
      <c r="R118" s="197">
        <v>4.343595577684739E-3</v>
      </c>
      <c r="S118" s="194">
        <v>3.1341303447688148E-3</v>
      </c>
      <c r="U118" s="125" t="s">
        <v>154</v>
      </c>
      <c r="V118" s="197">
        <f t="array" ref="V118:Z118">_xlfn.IFS(
     $G$59=1,'[2]031_44_子育て(ひとり親)割合_2550'!$BW$187:$CA$187,
     $G$59=2,'[2]031_44_子育て(ひとり親)割合_2550'!$AE$187:$AI$187
)</f>
        <v>4.8380223008026114E-2</v>
      </c>
      <c r="W118" s="197">
        <v>4.8347966688604929E-2</v>
      </c>
      <c r="X118" s="197">
        <v>1.986576471838869E-2</v>
      </c>
      <c r="Y118" s="197">
        <v>4.343595577684739E-3</v>
      </c>
      <c r="Z118" s="194">
        <v>3.1341303447688148E-3</v>
      </c>
      <c r="AB118" s="125" t="s">
        <v>154</v>
      </c>
      <c r="AC118" s="197">
        <f t="array" ref="AC118:AG118">_xlfn.IFS(
     $G$59=1,'[2]031_44_子育て(ひとり親)割合_2550'!$BW$188:$CA$188,
     $G$59=2,'[2]031_44_子育て(ひとり親)割合_2550'!$AE$188:$AI$188
)</f>
        <v>4.8598382366547697E-2</v>
      </c>
      <c r="AD118" s="197">
        <v>4.9363527996437076E-2</v>
      </c>
      <c r="AE118" s="197">
        <v>2.0634457509914231E-2</v>
      </c>
      <c r="AF118" s="197">
        <v>4.343595577684739E-3</v>
      </c>
      <c r="AG118" s="194">
        <v>3.1341303447688148E-3</v>
      </c>
      <c r="AI118" s="125" t="s">
        <v>154</v>
      </c>
      <c r="AJ118" s="197">
        <f t="array" ref="AJ118:AN118">_xlfn.IFS(
     $G$59=1,'[2]031_44_子育て(ひとり親)割合_2550'!$BW$189:$CA$189,
     $G$59=2,'[2]031_44_子育て(ひとり親)割合_2550'!$AE$189:$AI$189
)</f>
        <v>4.8793035672865012E-2</v>
      </c>
      <c r="AK118" s="197">
        <v>5.0269665453372719E-2</v>
      </c>
      <c r="AL118" s="197">
        <v>2.1320325833082812E-2</v>
      </c>
      <c r="AM118" s="197">
        <v>4.343595577684739E-3</v>
      </c>
      <c r="AN118" s="194">
        <v>3.1341303447688148E-3</v>
      </c>
      <c r="AP118" s="125" t="s">
        <v>154</v>
      </c>
      <c r="AQ118" s="197">
        <f t="array" ref="AQ118:AU118">_xlfn.IFS(
     $G$59=1,'[2]031_44_子育て(ひとり親)割合_2550'!$BW$190:$CA$190,
     $G$59=2,'[2]031_44_子育て(ひとり親)割合_2550'!$AE$190:$AI$190
)</f>
        <v>4.8968759245999187E-2</v>
      </c>
      <c r="AR118" s="197">
        <v>5.1087682443147736E-2</v>
      </c>
      <c r="AS118" s="197">
        <v>2.1939494521901561E-2</v>
      </c>
      <c r="AT118" s="197">
        <v>4.343595577684739E-3</v>
      </c>
      <c r="AU118" s="194">
        <v>3.1341303447688148E-3</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8.3712429191822924E-2</v>
      </c>
      <c r="I123" s="195">
        <v>0.11630893859687262</v>
      </c>
      <c r="J123" s="195">
        <v>7.823326870511095E-2</v>
      </c>
      <c r="K123" s="195">
        <v>6.0157086533352604E-2</v>
      </c>
      <c r="L123" s="193">
        <v>5.8205945489994804E-2</v>
      </c>
      <c r="M123" s="24"/>
      <c r="N123" s="124" t="s">
        <v>173</v>
      </c>
      <c r="O123" s="195">
        <f t="array" ref="O123:S123">_xlfn.IFS(
     $G$59=1,'[2]031_44_子育て(ひとり親)割合_2550'!$BO$162:$BS$162,
     $G$59=2,'[2]031_44_子育て(ひとり親)割合_2550'!$W$162:$AA$162
)</f>
        <v>8.0481514197799184E-2</v>
      </c>
      <c r="P123" s="195">
        <v>0.11637748143092726</v>
      </c>
      <c r="Q123" s="195">
        <v>8.326790284034731E-2</v>
      </c>
      <c r="R123" s="195">
        <v>6.464813451651219E-2</v>
      </c>
      <c r="S123" s="193">
        <v>6.0935176308874676E-2</v>
      </c>
      <c r="U123" s="124" t="s">
        <v>173</v>
      </c>
      <c r="V123" s="195">
        <f t="array" ref="V123:Z123">_xlfn.IFS(
     $G$59=1,'[2]031_44_子育て(ひとり親)割合_2550'!$BO$163:$BS$163,
     $G$59=2,'[2]031_44_子育て(ひとり親)割合_2550'!$W$163:$AA$163
)</f>
        <v>7.7694691127307092E-2</v>
      </c>
      <c r="W123" s="195">
        <v>0.11643660299606087</v>
      </c>
      <c r="X123" s="195">
        <v>8.761052237243537E-2</v>
      </c>
      <c r="Y123" s="195">
        <v>6.8521884260255572E-2</v>
      </c>
      <c r="Z123" s="193">
        <v>6.3289272106758915E-2</v>
      </c>
      <c r="AB123" s="124" t="s">
        <v>173</v>
      </c>
      <c r="AC123" s="195">
        <f t="array" ref="AC123:AG123">_xlfn.IFS(
     $G$59=1,'[2]031_44_子育て(ひとり親)割合_2550'!$BO$164:$BS$164,
     $G$59=2,'[2]031_44_子育て(ひとり親)割合_2550'!$W$164:$AA$164
)</f>
        <v>7.5244500811017967E-2</v>
      </c>
      <c r="AD123" s="195">
        <v>0.11648858300437503</v>
      </c>
      <c r="AE123" s="195">
        <v>9.142857757569281E-2</v>
      </c>
      <c r="AF123" s="195">
        <v>7.1927706542389752E-2</v>
      </c>
      <c r="AG123" s="193">
        <v>6.535900620242735E-2</v>
      </c>
      <c r="AI123" s="124" t="s">
        <v>173</v>
      </c>
      <c r="AJ123" s="195">
        <f t="array" ref="AJ123:AN123">_xlfn.IFS(
     $G$59=1,'[2]031_44_子育て(ひとり親)割合_2550'!$BO$165:$BS$165,
     $G$59=2,'[2]031_44_子育て(ひとり親)割合_2550'!$W$165:$AA$165
)</f>
        <v>7.3058311552833294E-2</v>
      </c>
      <c r="AK123" s="195">
        <v>0.11653496231420303</v>
      </c>
      <c r="AL123" s="195">
        <v>9.4835248158392366E-2</v>
      </c>
      <c r="AM123" s="195">
        <v>7.496656113216893E-2</v>
      </c>
      <c r="AN123" s="193">
        <v>6.7205732318830369E-2</v>
      </c>
      <c r="AP123" s="124" t="s">
        <v>173</v>
      </c>
      <c r="AQ123" s="195">
        <f t="array" ref="AQ123:AU123">_xlfn.IFS(
     $G$59=1,'[2]031_44_子育て(ひとり親)割合_2550'!$BO$166:$BS$166,
     $G$59=2,'[2]031_44_子育て(ひとり親)割合_2550'!$W$166:$AA$166
)</f>
        <v>7.108472582103223E-2</v>
      </c>
      <c r="AR123" s="195">
        <v>0.11657683130783415</v>
      </c>
      <c r="AS123" s="195">
        <v>9.7910625292275566E-2</v>
      </c>
      <c r="AT123" s="195">
        <v>7.7709891809946752E-2</v>
      </c>
      <c r="AU123" s="193">
        <v>6.8872867174713692E-2</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0.12993748426068968</v>
      </c>
      <c r="I124" s="195">
        <v>0.26989012405828328</v>
      </c>
      <c r="J124" s="195">
        <v>0.21328363368121372</v>
      </c>
      <c r="K124" s="195">
        <v>0.13351432384496514</v>
      </c>
      <c r="L124" s="193">
        <v>9.0048583189020204E-2</v>
      </c>
      <c r="M124" s="24"/>
      <c r="N124" s="124" t="s">
        <v>174</v>
      </c>
      <c r="O124" s="195">
        <f t="array" ref="O124:S124">_xlfn.IFS(
     $G$59=1,'[2]031_44_子育て(ひとり親)割合_2550'!$BO$168:$BS$168,
     $G$59=2,'[2]031_44_子育て(ひとり親)割合_2550'!$W$168:$AA$168
)</f>
        <v>0.10830896791507572</v>
      </c>
      <c r="P124" s="195">
        <v>0.27184944703266251</v>
      </c>
      <c r="Q124" s="195">
        <v>0.25390317691668995</v>
      </c>
      <c r="R124" s="195">
        <v>0.16216426805598927</v>
      </c>
      <c r="S124" s="193">
        <v>9.6911151215784544E-2</v>
      </c>
      <c r="U124" s="124" t="s">
        <v>174</v>
      </c>
      <c r="V124" s="195">
        <f t="array" ref="V124:Z124">_xlfn.IFS(
     $G$59=1,'[2]031_44_子育て(ひとり親)割合_2550'!$BO$169:$BS$169,
     $G$59=2,'[2]031_44_子育て(ひとり親)割合_2550'!$W$169:$AA$169
)</f>
        <v>0.10363531174334367</v>
      </c>
      <c r="W124" s="195">
        <v>0.27227283261146484</v>
      </c>
      <c r="X124" s="195">
        <v>0.26268056025181252</v>
      </c>
      <c r="Y124" s="195">
        <v>0.16835516836750247</v>
      </c>
      <c r="Z124" s="193">
        <v>9.8394067699731053E-2</v>
      </c>
      <c r="AB124" s="124" t="s">
        <v>174</v>
      </c>
      <c r="AC124" s="195">
        <f t="array" ref="AC124:AG124">_xlfn.IFS(
     $G$59=1,'[2]031_44_子育て(ひとり親)割合_2550'!$BO$170:$BS$170,
     $G$59=2,'[2]031_44_子育て(ひとり親)割合_2550'!$W$170:$AA$170
)</f>
        <v>9.2926083839361739E-2</v>
      </c>
      <c r="AD124" s="195">
        <v>0.27324297942758663</v>
      </c>
      <c r="AE124" s="195">
        <v>0.28279307924817798</v>
      </c>
      <c r="AF124" s="195">
        <v>0.18254101343839868</v>
      </c>
      <c r="AG124" s="193">
        <v>0.10179202638680959</v>
      </c>
      <c r="AI124" s="124" t="s">
        <v>174</v>
      </c>
      <c r="AJ124" s="195">
        <f t="array" ref="AJ124:AN124">_xlfn.IFS(
     $G$59=1,'[2]031_44_子育て(ひとり親)割合_2550'!$BO$171:$BS$171,
     $G$59=2,'[2]031_44_子育て(ひとり親)割合_2550'!$W$171:$AA$171
)</f>
        <v>8.3370744871817559E-2</v>
      </c>
      <c r="AK124" s="195">
        <v>0.27410859567550311</v>
      </c>
      <c r="AL124" s="195">
        <v>0.30073853135962159</v>
      </c>
      <c r="AM124" s="195">
        <v>0.19519837393243372</v>
      </c>
      <c r="AN124" s="193">
        <v>0.10482386466160006</v>
      </c>
      <c r="AP124" s="124" t="s">
        <v>174</v>
      </c>
      <c r="AQ124" s="195">
        <f t="array" ref="AQ124:AU124">_xlfn.IFS(
     $G$59=1,'[2]031_44_子育て(ひとり親)割合_2550'!$BO$172:$BS$172,
     $G$59=2,'[2]031_44_子育て(ひとり親)割合_2550'!$W$172:$AA$172
)</f>
        <v>7.4744647850131962E-2</v>
      </c>
      <c r="AR124" s="195">
        <v>0.27489003208120644</v>
      </c>
      <c r="AS124" s="195">
        <v>0.31693881598972407</v>
      </c>
      <c r="AT124" s="195">
        <v>0.20662482568164442</v>
      </c>
      <c r="AU124" s="193">
        <v>0.10756086135017741</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1.4510798085351717E-2</v>
      </c>
      <c r="I125" s="195">
        <v>2.2844322561982044E-2</v>
      </c>
      <c r="J125" s="195">
        <v>1.2694443831608615E-2</v>
      </c>
      <c r="K125" s="195">
        <v>0</v>
      </c>
      <c r="L125" s="193">
        <v>0</v>
      </c>
      <c r="M125" s="24"/>
      <c r="N125" s="124" t="s">
        <v>175</v>
      </c>
      <c r="O125" s="195">
        <f t="array" ref="O125:S125">_xlfn.IFS(
     $G$59=1,'[2]031_44_子育て(ひとり親)割合_2550'!$BO$174:$BS$174,
     $G$59=2,'[2]031_44_子育て(ひとり親)割合_2550'!$W$174:$AA$174
)</f>
        <v>2.7212002286840509E-3</v>
      </c>
      <c r="P125" s="195">
        <v>8.3538212644523879E-4</v>
      </c>
      <c r="Q125" s="195">
        <v>6.6866530356631537E-3</v>
      </c>
      <c r="R125" s="195">
        <v>0</v>
      </c>
      <c r="S125" s="193">
        <v>0</v>
      </c>
      <c r="U125" s="124" t="s">
        <v>175</v>
      </c>
      <c r="V125" s="195">
        <f t="array" ref="V125:Z125">_xlfn.IFS(
     $G$59=1,'[2]031_44_子育て(ひとり親)割合_2550'!$BO$175:$BS$175,
     $G$59=2,'[2]031_44_子育て(ひとり親)割合_2550'!$W$175:$AA$175
)</f>
        <v>0</v>
      </c>
      <c r="W125" s="195">
        <v>0</v>
      </c>
      <c r="X125" s="195">
        <v>1.5046380263546988E-3</v>
      </c>
      <c r="Y125" s="195">
        <v>0</v>
      </c>
      <c r="Z125" s="193">
        <v>0</v>
      </c>
      <c r="AB125" s="124" t="s">
        <v>175</v>
      </c>
      <c r="AC125" s="195">
        <f t="array" ref="AC125:AG125">_xlfn.IFS(
     $G$59=1,'[2]031_44_子育て(ひとり親)割合_2550'!$BO$176:$BS$176,
     $G$59=2,'[2]031_44_子育て(ひとり親)割合_2550'!$W$176:$AA$176
)</f>
        <v>0</v>
      </c>
      <c r="AD125" s="195">
        <v>0</v>
      </c>
      <c r="AE125" s="195">
        <v>0</v>
      </c>
      <c r="AF125" s="195">
        <v>0</v>
      </c>
      <c r="AG125" s="193">
        <v>0</v>
      </c>
      <c r="AI125" s="124" t="s">
        <v>175</v>
      </c>
      <c r="AJ125" s="195">
        <f t="array" ref="AJ125:AN125">_xlfn.IFS(
     $G$59=1,'[2]031_44_子育て(ひとり親)割合_2550'!$BO$177:$BS$177,
     $G$59=2,'[2]031_44_子育て(ひとり親)割合_2550'!$W$177:$AA$177
)</f>
        <v>0</v>
      </c>
      <c r="AK125" s="195">
        <v>0</v>
      </c>
      <c r="AL125" s="195">
        <v>0</v>
      </c>
      <c r="AM125" s="195">
        <v>0</v>
      </c>
      <c r="AN125" s="193">
        <v>0</v>
      </c>
      <c r="AP125" s="124" t="s">
        <v>175</v>
      </c>
      <c r="AQ125" s="195">
        <f t="array" ref="AQ125:AU125">_xlfn.IFS(
     $G$59=1,'[2]031_44_子育て(ひとり親)割合_2550'!$BO$178:$BS$178,
     $G$59=2,'[2]031_44_子育て(ひとり親)割合_2550'!$W$178:$AA$178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8.0224801948909436E-2</v>
      </c>
      <c r="I126" s="195">
        <v>0.10434591522238051</v>
      </c>
      <c r="J126" s="195">
        <v>6.7383742400538155E-2</v>
      </c>
      <c r="K126" s="195">
        <v>5.2935650284983538E-2</v>
      </c>
      <c r="L126" s="193">
        <v>5.4142666240802398E-2</v>
      </c>
      <c r="M126" s="24"/>
      <c r="N126" s="124" t="s">
        <v>176</v>
      </c>
      <c r="O126" s="195">
        <f t="array" ref="O126:S126">_xlfn.IFS(
     $G$59=1,'[2]031_44_子育て(ひとり親)割合_2550'!$BO$180:$BS$180,
     $G$59=2,'[2]031_44_子育て(ひとり親)割合_2550'!$W$180:$AA$180
)</f>
        <v>7.8840045612420195E-2</v>
      </c>
      <c r="P126" s="195">
        <v>0.10646331883352923</v>
      </c>
      <c r="Q126" s="195">
        <v>7.0377286722419233E-2</v>
      </c>
      <c r="R126" s="195">
        <v>5.4734750457692022E-2</v>
      </c>
      <c r="S126" s="193">
        <v>5.6065654435084412E-2</v>
      </c>
      <c r="U126" s="124" t="s">
        <v>176</v>
      </c>
      <c r="V126" s="195">
        <f t="array" ref="V126:Z126">_xlfn.IFS(
     $G$59=1,'[2]031_44_子育て(ひとり親)割合_2550'!$BO$181:$BS$181,
     $G$59=2,'[2]031_44_子育て(ひとり親)割合_2550'!$W$181:$AA$181
)</f>
        <v>7.764562517341872E-2</v>
      </c>
      <c r="W126" s="195">
        <v>0.10828968357664606</v>
      </c>
      <c r="X126" s="195">
        <v>7.2959365914904956E-2</v>
      </c>
      <c r="Y126" s="195">
        <v>5.6286562831804096E-2</v>
      </c>
      <c r="Z126" s="193">
        <v>5.7724326320300112E-2</v>
      </c>
      <c r="AB126" s="124" t="s">
        <v>176</v>
      </c>
      <c r="AC126" s="195">
        <f t="array" ref="AC126:AG126">_xlfn.IFS(
     $G$59=1,'[2]031_44_子育て(ひとり親)割合_2550'!$BO$182:$BS$182,
     $G$59=2,'[2]031_44_子育て(ひとり親)割合_2550'!$W$182:$AA$182
)</f>
        <v>7.6595484091910276E-2</v>
      </c>
      <c r="AD126" s="195">
        <v>0.10989543359894892</v>
      </c>
      <c r="AE126" s="195">
        <v>7.5229544276892976E-2</v>
      </c>
      <c r="AF126" s="195">
        <v>5.765092488693653E-2</v>
      </c>
      <c r="AG126" s="193">
        <v>5.9182639850889236E-2</v>
      </c>
      <c r="AI126" s="124" t="s">
        <v>176</v>
      </c>
      <c r="AJ126" s="195">
        <f t="array" ref="AJ126:AN126">_xlfn.IFS(
     $G$59=1,'[2]031_44_子育て(ひとり親)割合_2550'!$BO$183:$BS$183,
     $G$59=2,'[2]031_44_子育て(ひとり親)割合_2550'!$W$183:$AA$183
)</f>
        <v>7.5658492733847421E-2</v>
      </c>
      <c r="AK126" s="195">
        <v>0.11132816861008266</v>
      </c>
      <c r="AL126" s="195">
        <v>7.725511735835798E-2</v>
      </c>
      <c r="AM126" s="195">
        <v>5.8868280799812198E-2</v>
      </c>
      <c r="AN126" s="193">
        <v>6.0483824234177405E-2</v>
      </c>
      <c r="AP126" s="124" t="s">
        <v>176</v>
      </c>
      <c r="AQ126" s="195">
        <f t="array" ref="AQ126:AU126">_xlfn.IFS(
     $G$59=1,'[2]031_44_子育て(ひとり親)割合_2550'!$BO$184:$BS$184,
     $G$59=2,'[2]031_44_子育て(ひとり親)割合_2550'!$W$184:$AA$184
)</f>
        <v>7.4812622337142032E-2</v>
      </c>
      <c r="AR126" s="195">
        <v>0.11262157235581935</v>
      </c>
      <c r="AS126" s="195">
        <v>7.9083706588376934E-2</v>
      </c>
      <c r="AT126" s="195">
        <v>5.996725073170641E-2</v>
      </c>
      <c r="AU126" s="193">
        <v>6.1658470447301814E-2</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3.5653249506326347E-2</v>
      </c>
      <c r="I127" s="197">
        <v>3.8436523914834805E-2</v>
      </c>
      <c r="J127" s="197">
        <v>1.7931086909444081E-2</v>
      </c>
      <c r="K127" s="197">
        <v>3.6225976886517541E-3</v>
      </c>
      <c r="L127" s="194">
        <v>3.2697020553799916E-3</v>
      </c>
      <c r="M127" s="24"/>
      <c r="N127" s="125" t="s">
        <v>154</v>
      </c>
      <c r="O127" s="197">
        <f t="array" ref="O127:S127">_xlfn.IFS(
     $G$59=1,'[2]031_44_子育て(ひとり親)割合_2550'!$BO$186:$BS$186,
     $G$59=2,'[2]031_44_子育て(ひとり親)割合_2550'!$W$186:$AA$186
)</f>
        <v>3.5986823197836658E-2</v>
      </c>
      <c r="P127" s="197">
        <v>4.024105811375054E-2</v>
      </c>
      <c r="Q127" s="197">
        <v>1.9376625814639128E-2</v>
      </c>
      <c r="R127" s="197">
        <v>3.6225976886517541E-3</v>
      </c>
      <c r="S127" s="194">
        <v>3.2697020553799916E-3</v>
      </c>
      <c r="U127" s="125" t="s">
        <v>154</v>
      </c>
      <c r="V127" s="197">
        <f t="array" ref="V127:Z127">_xlfn.IFS(
     $G$59=1,'[2]031_44_子育て(ひとり親)割合_2550'!$BO$187:$BS$187,
     $G$59=2,'[2]031_44_子育て(ひとり親)割合_2550'!$W$187:$AA$187
)</f>
        <v>3.6274546911066387E-2</v>
      </c>
      <c r="W127" s="197">
        <v>4.1797557602697905E-2</v>
      </c>
      <c r="X127" s="197">
        <v>2.0623474208280847E-2</v>
      </c>
      <c r="Y127" s="197">
        <v>3.6225976886517541E-3</v>
      </c>
      <c r="Z127" s="194">
        <v>3.2697020553799916E-3</v>
      </c>
      <c r="AB127" s="125" t="s">
        <v>154</v>
      </c>
      <c r="AC127" s="197">
        <f t="array" ref="AC127:AG127">_xlfn.IFS(
     $G$59=1,'[2]031_44_子育て(ひとり親)割合_2550'!$BO$188:$BS$188,
     $G$59=2,'[2]031_44_子育て(ひとり親)割合_2550'!$W$188:$AA$188
)</f>
        <v>3.6527515197207983E-2</v>
      </c>
      <c r="AD127" s="197">
        <v>4.3166040595216837E-2</v>
      </c>
      <c r="AE127" s="197">
        <v>2.1719710238594078E-2</v>
      </c>
      <c r="AF127" s="197">
        <v>3.6225976886517541E-3</v>
      </c>
      <c r="AG127" s="194">
        <v>3.2697020553799916E-3</v>
      </c>
      <c r="AI127" s="125" t="s">
        <v>154</v>
      </c>
      <c r="AJ127" s="197">
        <f t="array" ref="AJ127:AN127">_xlfn.IFS(
     $G$59=1,'[2]031_44_子育て(ひとり親)割合_2550'!$BO$189:$BS$189,
     $G$59=2,'[2]031_44_子育て(ひとり親)割合_2550'!$W$189:$AA$189
)</f>
        <v>3.675322686790862E-2</v>
      </c>
      <c r="AK127" s="197">
        <v>4.4387073426162146E-2</v>
      </c>
      <c r="AL127" s="197">
        <v>2.2697829945448313E-2</v>
      </c>
      <c r="AM127" s="197">
        <v>3.6225976886517541E-3</v>
      </c>
      <c r="AN127" s="194">
        <v>3.2697020553799916E-3</v>
      </c>
      <c r="AP127" s="125" t="s">
        <v>154</v>
      </c>
      <c r="AQ127" s="197">
        <f t="array" ref="AQ127:AU127">_xlfn.IFS(
     $G$59=1,'[2]031_44_子育て(ひとり親)割合_2550'!$BO$190:$BS$190,
     $G$59=2,'[2]031_44_子育て(ひとり親)割合_2550'!$W$190:$AA$190
)</f>
        <v>3.6956988427493662E-2</v>
      </c>
      <c r="AR127" s="197">
        <v>4.5489362701526773E-2</v>
      </c>
      <c r="AS127" s="197">
        <v>2.3580829022593112E-2</v>
      </c>
      <c r="AT127" s="197">
        <v>3.6225976886517541E-3</v>
      </c>
      <c r="AU127" s="194">
        <v>3.2697020553799916E-3</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0.10480942503416585</v>
      </c>
      <c r="I132" s="195">
        <v>0.13366320784139474</v>
      </c>
      <c r="J132" s="195">
        <v>9.3376202421171353E-2</v>
      </c>
      <c r="K132" s="195">
        <v>7.903588188943117E-2</v>
      </c>
      <c r="L132" s="193">
        <v>8.3417664958340382E-2</v>
      </c>
      <c r="M132" s="24"/>
      <c r="N132" s="124" t="s">
        <v>173</v>
      </c>
      <c r="O132" s="195">
        <f t="array" ref="O132:S132">_xlfn.IFS(
     $G$59=1,'[2]031_44_子育て(ひとり親)割合_2550'!$BG$162:$BK$162,
     $G$59=2,'[2]031_44_子育て(ひとり親)割合_2550'!$O$162:$S$162
)</f>
        <v>0.10505037856454008</v>
      </c>
      <c r="P132" s="195">
        <v>0.13712663569121888</v>
      </c>
      <c r="Q132" s="195">
        <v>9.9653554555867482E-2</v>
      </c>
      <c r="R132" s="195">
        <v>8.5471274669772002E-2</v>
      </c>
      <c r="S132" s="193">
        <v>8.858791259119915E-2</v>
      </c>
      <c r="U132" s="124" t="s">
        <v>173</v>
      </c>
      <c r="V132" s="195">
        <f t="array" ref="V132:Z132">_xlfn.IFS(
     $G$59=1,'[2]031_44_子育て(ひとり親)割合_2550'!$BG$163:$BK$163,
     $G$59=2,'[2]031_44_子育て(ひとり親)割合_2550'!$O$163:$S$163
)</f>
        <v>0.10525821283396701</v>
      </c>
      <c r="W132" s="195">
        <v>0.14011401253422717</v>
      </c>
      <c r="X132" s="195">
        <v>0.10506807947618647</v>
      </c>
      <c r="Y132" s="195">
        <v>9.1022117418994825E-2</v>
      </c>
      <c r="Z132" s="193">
        <v>9.3047505434111943E-2</v>
      </c>
      <c r="AB132" s="124" t="s">
        <v>173</v>
      </c>
      <c r="AC132" s="195">
        <f t="array" ref="AC132:AG132">_xlfn.IFS(
     $G$59=1,'[2]031_44_子育て(ひとり親)割合_2550'!$BG$164:$BK$164,
     $G$59=2,'[2]031_44_子育て(ひとり親)割合_2550'!$O$164:$S$164
)</f>
        <v>0.10544094187756323</v>
      </c>
      <c r="AD132" s="195">
        <v>0.14274053084080657</v>
      </c>
      <c r="AE132" s="195">
        <v>0.10982855984809943</v>
      </c>
      <c r="AF132" s="195">
        <v>9.5902449182929866E-2</v>
      </c>
      <c r="AG132" s="193">
        <v>9.6968404221693685E-2</v>
      </c>
      <c r="AI132" s="124" t="s">
        <v>173</v>
      </c>
      <c r="AJ132" s="195">
        <f t="array" ref="AJ132:AN132">_xlfn.IFS(
     $G$59=1,'[2]031_44_子育て(ひとり親)割合_2550'!$BG$165:$BK$165,
     $G$59=2,'[2]031_44_子育て(ひとり親)割合_2550'!$O$165:$S$165
)</f>
        <v>0.10560398238491182</v>
      </c>
      <c r="AK132" s="195">
        <v>0.14508404924837492</v>
      </c>
      <c r="AL132" s="195">
        <v>0.11407611196014809</v>
      </c>
      <c r="AM132" s="195">
        <v>0.10025693903939586</v>
      </c>
      <c r="AN132" s="193">
        <v>0.10046683728415992</v>
      </c>
      <c r="AP132" s="124" t="s">
        <v>173</v>
      </c>
      <c r="AQ132" s="195">
        <f t="array" ref="AQ132:AU132">_xlfn.IFS(
     $G$59=1,'[2]031_44_子育て(ひとり親)割合_2550'!$BG$166:$BK$166,
     $G$59=2,'[2]031_44_子育て(ひとり親)割合_2550'!$O$166:$S$166
)</f>
        <v>0.10575116745491622</v>
      </c>
      <c r="AR132" s="195">
        <v>0.14719966411295007</v>
      </c>
      <c r="AS132" s="195">
        <v>0.117910596194318</v>
      </c>
      <c r="AT132" s="195">
        <v>0.10418796148762152</v>
      </c>
      <c r="AU132" s="193">
        <v>0.10362505313848061</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0.15659023934536306</v>
      </c>
      <c r="I133" s="195">
        <v>0.28460371703394072</v>
      </c>
      <c r="J133" s="195">
        <v>0.22626546208222453</v>
      </c>
      <c r="K133" s="195">
        <v>0.15835922613333753</v>
      </c>
      <c r="L133" s="193">
        <v>0.13168402729825285</v>
      </c>
      <c r="M133" s="24"/>
      <c r="N133" s="124" t="s">
        <v>174</v>
      </c>
      <c r="O133" s="195">
        <f t="array" ref="O133:S133">_xlfn.IFS(
     $G$59=1,'[2]031_44_子育て(ひとり親)割合_2550'!$BG$168:$BK$168,
     $G$59=2,'[2]031_44_子育て(ひとり親)割合_2550'!$O$168:$S$168
)</f>
        <v>0.14736634273760738</v>
      </c>
      <c r="P133" s="195">
        <v>0.29618097150118039</v>
      </c>
      <c r="Q133" s="195">
        <v>0.26392089962927612</v>
      </c>
      <c r="R133" s="195">
        <v>0.18898940081083831</v>
      </c>
      <c r="S133" s="193">
        <v>0.14584547204293991</v>
      </c>
      <c r="U133" s="124" t="s">
        <v>174</v>
      </c>
      <c r="V133" s="195">
        <f t="array" ref="V133:Z133">_xlfn.IFS(
     $G$59=1,'[2]031_44_子育て(ひとり親)割合_2550'!$BG$169:$BK$169,
     $G$59=2,'[2]031_44_子育て(ひとり親)割合_2550'!$O$169:$S$169
)</f>
        <v>0.14537317221128057</v>
      </c>
      <c r="W133" s="195">
        <v>0.29868267369507584</v>
      </c>
      <c r="X133" s="195">
        <v>0.27205777620827154</v>
      </c>
      <c r="Y133" s="195">
        <v>0.19560820455286021</v>
      </c>
      <c r="Z133" s="193">
        <v>0.14890558594876824</v>
      </c>
      <c r="AB133" s="124" t="s">
        <v>174</v>
      </c>
      <c r="AC133" s="195">
        <f t="array" ref="AC133:AG133">_xlfn.IFS(
     $G$59=1,'[2]031_44_子育て(ひとり親)割合_2550'!$BG$170:$BK$170,
     $G$59=2,'[2]031_44_子育て(ひとり親)割合_2550'!$O$170:$S$170
)</f>
        <v>0.14080601608476923</v>
      </c>
      <c r="AD133" s="195">
        <v>0.30441508060689837</v>
      </c>
      <c r="AE133" s="195">
        <v>0.29070263635825189</v>
      </c>
      <c r="AF133" s="195">
        <v>0.21077454865702494</v>
      </c>
      <c r="AG133" s="193">
        <v>0.15591753890925208</v>
      </c>
      <c r="AI133" s="124" t="s">
        <v>174</v>
      </c>
      <c r="AJ133" s="195">
        <f t="array" ref="AJ133:AN133">_xlfn.IFS(
     $G$59=1,'[2]031_44_子育て(ひとり親)割合_2550'!$BG$171:$BK$171,
     $G$59=2,'[2]031_44_子育て(ひとり親)割合_2550'!$O$171:$S$171
)</f>
        <v>0.13673095807892685</v>
      </c>
      <c r="AK133" s="195">
        <v>0.30952983693046021</v>
      </c>
      <c r="AL133" s="195">
        <v>0.30733856570188589</v>
      </c>
      <c r="AM133" s="195">
        <v>0.22430676219408341</v>
      </c>
      <c r="AN133" s="193">
        <v>0.16217397382338677</v>
      </c>
      <c r="AP133" s="124" t="s">
        <v>174</v>
      </c>
      <c r="AQ133" s="195">
        <f t="array" ref="AQ133:AU133">_xlfn.IFS(
     $G$59=1,'[2]031_44_子育て(ひとり親)割合_2550'!$BG$172:$BK$172,
     $G$59=2,'[2]031_44_子育て(ひとり親)割合_2550'!$O$172:$S$172
)</f>
        <v>0.13305219316574168</v>
      </c>
      <c r="AR133" s="195">
        <v>0.31414719110692479</v>
      </c>
      <c r="AS133" s="195">
        <v>0.32235667662934941</v>
      </c>
      <c r="AT133" s="195">
        <v>0.23652298888005668</v>
      </c>
      <c r="AU133" s="193">
        <v>0.16782198011206972</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3.4029143190027644E-2</v>
      </c>
      <c r="I134" s="195">
        <v>3.676399758721588E-2</v>
      </c>
      <c r="J134" s="195">
        <v>2.3397960751266059E-2</v>
      </c>
      <c r="K134" s="195">
        <v>0</v>
      </c>
      <c r="L134" s="193">
        <v>0</v>
      </c>
      <c r="M134" s="24"/>
      <c r="N134" s="124" t="s">
        <v>175</v>
      </c>
      <c r="O134" s="195">
        <f t="array" ref="O134:S134">_xlfn.IFS(
     $G$59=1,'[2]031_44_子育て(ひとり親)割合_2550'!$BG$174:$BK$174,
     $G$59=2,'[2]031_44_子育て(ひとり親)割合_2550'!$O$174:$S$174
)</f>
        <v>2.7762649045129734E-2</v>
      </c>
      <c r="P134" s="195">
        <v>2.405576072522414E-2</v>
      </c>
      <c r="Q134" s="195">
        <v>1.8033472148118526E-2</v>
      </c>
      <c r="R134" s="195">
        <v>0</v>
      </c>
      <c r="S134" s="193">
        <v>0</v>
      </c>
      <c r="U134" s="124" t="s">
        <v>175</v>
      </c>
      <c r="V134" s="195">
        <f t="array" ref="V134:Z134">_xlfn.IFS(
     $G$59=1,'[2]031_44_子育て(ひとり親)割合_2550'!$BG$175:$BK$175,
     $G$59=2,'[2]031_44_子育て(ひとり親)割合_2550'!$O$175:$S$175
)</f>
        <v>2.2357489674979886E-2</v>
      </c>
      <c r="W134" s="195">
        <v>1.3094281473128355E-2</v>
      </c>
      <c r="X134" s="195">
        <v>1.3406336916056916E-2</v>
      </c>
      <c r="Y134" s="195">
        <v>0</v>
      </c>
      <c r="Z134" s="193">
        <v>0</v>
      </c>
      <c r="AB134" s="124" t="s">
        <v>175</v>
      </c>
      <c r="AC134" s="195">
        <f t="array" ref="AC134:AG134">_xlfn.IFS(
     $G$59=1,'[2]031_44_子育て(ひとり親)割合_2550'!$BG$176:$BK$176,
     $G$59=2,'[2]031_44_子育て(ひとり親)割合_2550'!$O$176:$S$176
)</f>
        <v>1.7605243546774091E-2</v>
      </c>
      <c r="AD134" s="195">
        <v>3.4568880554877723E-3</v>
      </c>
      <c r="AE134" s="195">
        <v>9.3381339297239074E-3</v>
      </c>
      <c r="AF134" s="195">
        <v>0</v>
      </c>
      <c r="AG134" s="193">
        <v>0</v>
      </c>
      <c r="AI134" s="124" t="s">
        <v>175</v>
      </c>
      <c r="AJ134" s="195">
        <f t="array" ref="AJ134:AN134">_xlfn.IFS(
     $G$59=1,'[2]031_44_子育て(ひとり親)割合_2550'!$BG$177:$BK$177,
     $G$59=2,'[2]031_44_子育て(ひとり親)割合_2550'!$O$177:$S$177
)</f>
        <v>1.3365038462024553E-2</v>
      </c>
      <c r="AK134" s="195">
        <v>0</v>
      </c>
      <c r="AL134" s="195">
        <v>5.7082682781830207E-3</v>
      </c>
      <c r="AM134" s="195">
        <v>0</v>
      </c>
      <c r="AN134" s="193">
        <v>0</v>
      </c>
      <c r="AP134" s="124" t="s">
        <v>175</v>
      </c>
      <c r="AQ134" s="195">
        <f t="array" ref="AQ134:AU134">_xlfn.IFS(
     $G$59=1,'[2]031_44_子育て(ひとり親)割合_2550'!$BG$178:$BK$178,
     $G$59=2,'[2]031_44_子育て(ひとり親)割合_2550'!$O$178:$S$178
)</f>
        <v>9.5371867681045275E-3</v>
      </c>
      <c r="AR134" s="195">
        <v>0</v>
      </c>
      <c r="AS134" s="195">
        <v>2.4314014509329296E-3</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0.10108712209537546</v>
      </c>
      <c r="I135" s="195">
        <v>0.12163057729816462</v>
      </c>
      <c r="J135" s="195">
        <v>8.3580391053771227E-2</v>
      </c>
      <c r="K135" s="195">
        <v>7.2207896460793508E-2</v>
      </c>
      <c r="L135" s="193">
        <v>7.8684460707267798E-2</v>
      </c>
      <c r="M135" s="24"/>
      <c r="N135" s="124" t="s">
        <v>176</v>
      </c>
      <c r="O135" s="195">
        <f t="array" ref="O135:S135">_xlfn.IFS(
     $G$59=1,'[2]031_44_子育て(ひとり親)割合_2550'!$BG$180:$BK$180,
     $G$59=2,'[2]031_44_子育て(ひとり親)割合_2550'!$O$180:$S$180
)</f>
        <v>0.10236036298746461</v>
      </c>
      <c r="P135" s="195">
        <v>0.12600776944280967</v>
      </c>
      <c r="Q135" s="195">
        <v>8.8289864618729966E-2</v>
      </c>
      <c r="R135" s="195">
        <v>7.6289591720972577E-2</v>
      </c>
      <c r="S135" s="193">
        <v>8.3051640054632642E-2</v>
      </c>
      <c r="U135" s="124" t="s">
        <v>176</v>
      </c>
      <c r="V135" s="195">
        <f t="array" ref="V135:Z135">_xlfn.IFS(
     $G$59=1,'[2]031_44_子育て(ひとり親)割合_2550'!$BG$181:$BK$181,
     $G$59=2,'[2]031_44_子育て(ひとり親)割合_2550'!$O$181:$S$181
)</f>
        <v>0.10345859587162631</v>
      </c>
      <c r="W135" s="195">
        <v>0.12978331292669498</v>
      </c>
      <c r="X135" s="195">
        <v>9.2352017168387285E-2</v>
      </c>
      <c r="Y135" s="195">
        <v>7.981025461022398E-2</v>
      </c>
      <c r="Z135" s="193">
        <v>8.6818547008459951E-2</v>
      </c>
      <c r="AB135" s="124" t="s">
        <v>176</v>
      </c>
      <c r="AC135" s="195">
        <f t="array" ref="AC135:AG135">_xlfn.IFS(
     $G$59=1,'[2]031_44_子育て(ひとり親)割合_2550'!$BG$182:$BK$182,
     $G$59=2,'[2]031_44_子育て(ひとり親)割合_2550'!$O$182:$S$182
)</f>
        <v>0.10442416832087696</v>
      </c>
      <c r="AD135" s="195">
        <v>0.13310279171991118</v>
      </c>
      <c r="AE135" s="195">
        <v>9.5923484243511686E-2</v>
      </c>
      <c r="AF135" s="195">
        <v>8.2905640969516275E-2</v>
      </c>
      <c r="AG135" s="193">
        <v>9.0130432516498354E-2</v>
      </c>
      <c r="AI135" s="124" t="s">
        <v>176</v>
      </c>
      <c r="AJ135" s="195">
        <f t="array" ref="AJ135:AN135">_xlfn.IFS(
     $G$59=1,'[2]031_44_子育て(ひとり親)割合_2550'!$BG$183:$BK$183,
     $G$59=2,'[2]031_44_子育て(ひとり親)割合_2550'!$O$183:$S$183
)</f>
        <v>0.10528570307698028</v>
      </c>
      <c r="AK135" s="195">
        <v>0.13606460608684254</v>
      </c>
      <c r="AL135" s="195">
        <v>9.9110135869587182E-2</v>
      </c>
      <c r="AM135" s="195">
        <v>8.5667508226776962E-2</v>
      </c>
      <c r="AN135" s="193">
        <v>9.3085471753196022E-2</v>
      </c>
      <c r="AP135" s="124" t="s">
        <v>176</v>
      </c>
      <c r="AQ135" s="195">
        <f t="array" ref="AQ135:AU135">_xlfn.IFS(
     $G$59=1,'[2]031_44_子育て(ひとり親)割合_2550'!$BG$184:$BK$184,
     $G$59=2,'[2]031_44_子育て(ひとり親)割合_2550'!$O$184:$S$184
)</f>
        <v>0.10606345490964095</v>
      </c>
      <c r="AR135" s="195">
        <v>0.13873838858437104</v>
      </c>
      <c r="AS135" s="195">
        <v>0.10198689055031665</v>
      </c>
      <c r="AT135" s="195">
        <v>8.8160788162012005E-2</v>
      </c>
      <c r="AU135" s="193">
        <v>9.5753137991434478E-2</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4.3058859510508633E-2</v>
      </c>
      <c r="I136" s="197">
        <v>3.8907484515881323E-2</v>
      </c>
      <c r="J136" s="197">
        <v>2.1154454731795565E-2</v>
      </c>
      <c r="K136" s="197">
        <v>6.9782933418771924E-3</v>
      </c>
      <c r="L136" s="194">
        <v>7.930842221273323E-3</v>
      </c>
      <c r="M136" s="24"/>
      <c r="N136" s="125" t="s">
        <v>154</v>
      </c>
      <c r="O136" s="197">
        <f t="array" ref="O136:S136">_xlfn.IFS(
     $G$59=1,'[2]031_44_子育て(ひとり親)割合_2550'!$BG$186:$BK$186,
     $G$59=2,'[2]031_44_子育て(ひとり親)割合_2550'!$O$186:$S$186
)</f>
        <v>4.469931446392425E-2</v>
      </c>
      <c r="P136" s="197">
        <v>4.1018209321822249E-2</v>
      </c>
      <c r="Q136" s="197">
        <v>2.3401022680099103E-2</v>
      </c>
      <c r="R136" s="197">
        <v>6.9782933418771924E-3</v>
      </c>
      <c r="S136" s="194">
        <v>7.930842221273323E-3</v>
      </c>
      <c r="U136" s="125" t="s">
        <v>154</v>
      </c>
      <c r="V136" s="197">
        <f t="array" ref="V136:Z136">_xlfn.IFS(
     $G$59=1,'[2]031_44_子育て(ひとり親)割合_2550'!$BG$187:$BK$187,
     $G$59=2,'[2]031_44_子育て(ひとり親)割合_2550'!$O$187:$S$187
)</f>
        <v>4.6114287534629574E-2</v>
      </c>
      <c r="W136" s="197">
        <v>4.2838813267000779E-2</v>
      </c>
      <c r="X136" s="197">
        <v>2.533879801598414E-2</v>
      </c>
      <c r="Y136" s="197">
        <v>6.9782933418771924E-3</v>
      </c>
      <c r="Z136" s="194">
        <v>7.930842221273323E-3</v>
      </c>
      <c r="AB136" s="125" t="s">
        <v>154</v>
      </c>
      <c r="AC136" s="197">
        <f t="array" ref="AC136:AG136">_xlfn.IFS(
     $G$59=1,'[2]031_44_子育て(ひとり親)割合_2550'!$BG$188:$BK$188,
     $G$59=2,'[2]031_44_子育て(ひとり親)割合_2550'!$O$188:$S$188
)</f>
        <v>4.7358339714461684E-2</v>
      </c>
      <c r="AD136" s="197">
        <v>4.4439498363771764E-2</v>
      </c>
      <c r="AE136" s="197">
        <v>2.7042500850011239E-2</v>
      </c>
      <c r="AF136" s="197">
        <v>6.9782933418771924E-3</v>
      </c>
      <c r="AG136" s="194">
        <v>7.930842221273323E-3</v>
      </c>
      <c r="AI136" s="125" t="s">
        <v>154</v>
      </c>
      <c r="AJ136" s="197">
        <f t="array" ref="AJ136:AN136">_xlfn.IFS(
     $G$59=1,'[2]031_44_子育て(ひとり親)割合_2550'!$BG$189:$BK$189,
     $G$59=2,'[2]031_44_子育て(ひとり親)割合_2550'!$O$189:$S$189
)</f>
        <v>4.8468348799914795E-2</v>
      </c>
      <c r="AK136" s="197">
        <v>4.5867714180736111E-2</v>
      </c>
      <c r="AL136" s="197">
        <v>2.8562634535189549E-2</v>
      </c>
      <c r="AM136" s="197">
        <v>6.9782933418771924E-3</v>
      </c>
      <c r="AN136" s="194">
        <v>7.930842221273323E-3</v>
      </c>
      <c r="AP136" s="125" t="s">
        <v>154</v>
      </c>
      <c r="AQ136" s="197">
        <f t="array" ref="AQ136:AU136">_xlfn.IFS(
     $G$59=1,'[2]031_44_子育て(ひとり親)割合_2550'!$BG$190:$BK$190,
     $G$59=2,'[2]031_44_子育て(ひとり親)割合_2550'!$O$190:$S$190
)</f>
        <v>4.9470411217438004E-2</v>
      </c>
      <c r="AR136" s="197">
        <v>4.7157038216951511E-2</v>
      </c>
      <c r="AS136" s="197">
        <v>2.9934937569003395E-2</v>
      </c>
      <c r="AT136" s="197">
        <v>6.9782933418771924E-3</v>
      </c>
      <c r="AU136" s="194">
        <v>7.930842221273323E-3</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2.8106665995090471E-2</v>
      </c>
      <c r="I141" s="195">
        <v>3.3715825368255181E-2</v>
      </c>
      <c r="J141" s="195">
        <v>2.7433406441146911E-2</v>
      </c>
      <c r="K141" s="195">
        <v>2.9019711078959134E-2</v>
      </c>
      <c r="L141" s="193">
        <v>2.9206527529317246E-2</v>
      </c>
      <c r="M141" s="24"/>
      <c r="N141" s="124" t="s">
        <v>173</v>
      </c>
      <c r="O141" s="195">
        <f t="array" ref="O141:S141">_xlfn.IFS(
     $G$59=1,'[2]031_44_子育て(ひとり親)割合_2550'!$AY$162:$BC$162,
     $G$59=2,'[2]031_44_子育て(ひとり親)割合_2550'!$G$162:$K$162
)</f>
        <v>2.8522105011051516E-2</v>
      </c>
      <c r="P141" s="195">
        <v>3.5293939015183691E-2</v>
      </c>
      <c r="Q141" s="195">
        <v>3.0134118925723402E-2</v>
      </c>
      <c r="R141" s="195">
        <v>3.221374362065399E-2</v>
      </c>
      <c r="S141" s="193">
        <v>3.0219018546978123E-2</v>
      </c>
      <c r="U141" s="124" t="s">
        <v>173</v>
      </c>
      <c r="V141" s="195">
        <f t="array" ref="V141:Z141">_xlfn.IFS(
     $G$59=1,'[2]031_44_子育て(ひとり親)割合_2550'!$AY$163:$BC$163,
     $G$59=2,'[2]031_44_子育て(ひとり親)割合_2550'!$G$163:$K$163
)</f>
        <v>2.8880441592547556E-2</v>
      </c>
      <c r="W141" s="195">
        <v>3.6655139643257673E-2</v>
      </c>
      <c r="X141" s="195">
        <v>3.2463616257812127E-2</v>
      </c>
      <c r="Y141" s="195">
        <v>3.496875376222762E-2</v>
      </c>
      <c r="Z141" s="193">
        <v>3.1092341841432648E-2</v>
      </c>
      <c r="AB141" s="124" t="s">
        <v>173</v>
      </c>
      <c r="AC141" s="195">
        <f t="array" ref="AC141:AG141">_xlfn.IFS(
     $G$59=1,'[2]031_44_子育て(ひとり親)割合_2550'!$AY$164:$BC$164,
     $G$59=2,'[2]031_44_子育て(ひとり親)割合_2550'!$G$164:$K$164
)</f>
        <v>2.9195493104518397E-2</v>
      </c>
      <c r="AD141" s="195">
        <v>3.7851914792978475E-2</v>
      </c>
      <c r="AE141" s="195">
        <v>3.4511723245780085E-2</v>
      </c>
      <c r="AF141" s="195">
        <v>3.7390973974783165E-2</v>
      </c>
      <c r="AG141" s="193">
        <v>3.1860172530692857E-2</v>
      </c>
      <c r="AI141" s="124" t="s">
        <v>173</v>
      </c>
      <c r="AJ141" s="195">
        <f t="array" ref="AJ141:AN141">_xlfn.IFS(
     $G$59=1,'[2]031_44_子育て(ひとり親)割合_2550'!$AY$165:$BC$165,
     $G$59=2,'[2]031_44_子育て(ひとり親)割合_2550'!$G$165:$K$165
)</f>
        <v>2.9476598709526514E-2</v>
      </c>
      <c r="AK141" s="195">
        <v>3.8919740814242217E-2</v>
      </c>
      <c r="AL141" s="195">
        <v>3.6339152514005213E-2</v>
      </c>
      <c r="AM141" s="195">
        <v>3.9552206828591355E-2</v>
      </c>
      <c r="AN141" s="193">
        <v>3.2545271640670378E-2</v>
      </c>
      <c r="AP141" s="124" t="s">
        <v>173</v>
      </c>
      <c r="AQ141" s="195">
        <f t="array" ref="AQ141:AU141">_xlfn.IFS(
     $G$59=1,'[2]031_44_子育て(ひとり親)割合_2550'!$AY$166:$BC$166,
     $G$59=2,'[2]031_44_子育て(ひとり親)割合_2550'!$G$166:$K$166
)</f>
        <v>2.9730367228924512E-2</v>
      </c>
      <c r="AR141" s="195">
        <v>3.988372240537031E-2</v>
      </c>
      <c r="AS141" s="195">
        <v>3.7988867110370722E-2</v>
      </c>
      <c r="AT141" s="195">
        <v>4.1503263127768905E-2</v>
      </c>
      <c r="AU141" s="193">
        <v>3.3163745921091989E-2</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3.4153408346762899E-2</v>
      </c>
      <c r="I142" s="195">
        <v>5.353541424449082E-2</v>
      </c>
      <c r="J142" s="195">
        <v>6.8884999438159761E-2</v>
      </c>
      <c r="K142" s="195">
        <v>4.0979622433493831E-2</v>
      </c>
      <c r="L142" s="193">
        <v>4.1553314556254453E-2</v>
      </c>
      <c r="M142" s="24"/>
      <c r="N142" s="124" t="s">
        <v>174</v>
      </c>
      <c r="O142" s="195">
        <f t="array" ref="O142:S142">_xlfn.IFS(
     $G$59=1,'[2]031_44_子育て(ひとり親)割合_2550'!$AY$168:$BC$168,
     $G$59=2,'[2]031_44_子育て(ひとり親)割合_2550'!$G$168:$K$168
)</f>
        <v>3.423199311659559E-2</v>
      </c>
      <c r="P142" s="195">
        <v>5.5913687823963207E-2</v>
      </c>
      <c r="Q142" s="195">
        <v>8.4422295682309634E-2</v>
      </c>
      <c r="R142" s="195">
        <v>4.8144558396264331E-2</v>
      </c>
      <c r="S142" s="193">
        <v>4.0870479624221787E-2</v>
      </c>
      <c r="U142" s="124" t="s">
        <v>174</v>
      </c>
      <c r="V142" s="195">
        <f t="array" ref="V142:Z142">_xlfn.IFS(
     $G$59=1,'[2]031_44_子育て(ひとり親)割合_2550'!$AY$169:$BC$169,
     $G$59=2,'[2]031_44_子育て(ひとり親)割合_2550'!$G$169:$K$169
)</f>
        <v>3.4248974318110463E-2</v>
      </c>
      <c r="W142" s="195">
        <v>5.6427603471950888E-2</v>
      </c>
      <c r="X142" s="195">
        <v>8.7779714162760536E-2</v>
      </c>
      <c r="Y142" s="195">
        <v>4.9692812869542496E-2</v>
      </c>
      <c r="Z142" s="193">
        <v>4.0722927399955797E-2</v>
      </c>
      <c r="AB142" s="124" t="s">
        <v>174</v>
      </c>
      <c r="AC142" s="195">
        <f t="array" ref="AC142:AG142">_xlfn.IFS(
     $G$59=1,'[2]031_44_子育て(ひとり親)割合_2550'!$AY$170:$BC$170,
     $G$59=2,'[2]031_44_子育て(ひとり親)割合_2550'!$G$170:$K$170
)</f>
        <v>3.4287885087414843E-2</v>
      </c>
      <c r="AD142" s="195">
        <v>5.7605191123993121E-2</v>
      </c>
      <c r="AE142" s="195">
        <v>9.5472911598562749E-2</v>
      </c>
      <c r="AF142" s="195">
        <v>5.3240487195262295E-2</v>
      </c>
      <c r="AG142" s="193">
        <v>4.0384825849618958E-2</v>
      </c>
      <c r="AI142" s="124" t="s">
        <v>174</v>
      </c>
      <c r="AJ142" s="195">
        <f t="array" ref="AJ142:AN142">_xlfn.IFS(
     $G$59=1,'[2]031_44_子育て(ひとり親)割合_2550'!$AY$171:$BC$171,
     $G$59=2,'[2]031_44_子育て(ひとり親)割合_2550'!$G$171:$K$171
)</f>
        <v>3.4322603331673432E-2</v>
      </c>
      <c r="AK142" s="195">
        <v>5.865589704603949E-2</v>
      </c>
      <c r="AL142" s="195">
        <v>0.10233718882773615</v>
      </c>
      <c r="AM142" s="195">
        <v>5.6405909673207855E-2</v>
      </c>
      <c r="AN142" s="193">
        <v>4.0083153782511351E-2</v>
      </c>
      <c r="AP142" s="124" t="s">
        <v>174</v>
      </c>
      <c r="AQ142" s="195">
        <f t="array" ref="AQ142:AU142">_xlfn.IFS(
     $G$59=1,'[2]031_44_子育て(ひとり親)割合_2550'!$AY$172:$BC$172,
     $G$59=2,'[2]031_44_子育て(ひとり親)割合_2550'!$G$172:$K$172
)</f>
        <v>3.4353945280338395E-2</v>
      </c>
      <c r="AR142" s="195">
        <v>5.9604423441138268E-2</v>
      </c>
      <c r="AS142" s="195">
        <v>0.10853392570580161</v>
      </c>
      <c r="AT142" s="195">
        <v>5.926349970765124E-2</v>
      </c>
      <c r="AU142" s="193">
        <v>3.9810818857665506E-2</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9.5090438491189557E-3</v>
      </c>
      <c r="I143" s="195">
        <v>1.1019918379244669E-2</v>
      </c>
      <c r="J143" s="195">
        <v>6.0939595263025809E-3</v>
      </c>
      <c r="K143" s="195">
        <v>0</v>
      </c>
      <c r="L143" s="193">
        <v>0</v>
      </c>
      <c r="M143" s="24"/>
      <c r="N143" s="124" t="s">
        <v>175</v>
      </c>
      <c r="O143" s="195">
        <f t="array" ref="O143:S143">_xlfn.IFS(
     $G$59=1,'[2]031_44_子育て(ひとり親)割合_2550'!$AY$174:$BC$174,
     $G$59=2,'[2]031_44_子育て(ひとり親)割合_2550'!$G$174:$K$174
)</f>
        <v>9.5090438491189557E-3</v>
      </c>
      <c r="P143" s="195">
        <v>1.0555564923522028E-2</v>
      </c>
      <c r="Q143" s="195">
        <v>6.0939595263025809E-3</v>
      </c>
      <c r="R143" s="195">
        <v>0</v>
      </c>
      <c r="S143" s="193">
        <v>0</v>
      </c>
      <c r="U143" s="124" t="s">
        <v>175</v>
      </c>
      <c r="V143" s="195">
        <f t="array" ref="V143:Z143">_xlfn.IFS(
     $G$59=1,'[2]031_44_子育て(ひとり親)割合_2550'!$AY$175:$BC$175,
     $G$59=2,'[2]031_44_子育て(ひとり親)割合_2550'!$G$175:$K$175
)</f>
        <v>9.5090438491189557E-3</v>
      </c>
      <c r="W143" s="195">
        <v>1.0155037232244406E-2</v>
      </c>
      <c r="X143" s="195">
        <v>6.0939595263025809E-3</v>
      </c>
      <c r="Y143" s="195">
        <v>0</v>
      </c>
      <c r="Z143" s="193">
        <v>0</v>
      </c>
      <c r="AB143" s="124" t="s">
        <v>175</v>
      </c>
      <c r="AC143" s="195">
        <f t="array" ref="AC143:AG143">_xlfn.IFS(
     $G$59=1,'[2]031_44_子育て(ひとり親)割合_2550'!$AY$176:$BC$176,
     $G$59=2,'[2]031_44_子育て(ひとり親)割合_2550'!$G$176:$K$176
)</f>
        <v>9.5090438491189557E-3</v>
      </c>
      <c r="AD143" s="195">
        <v>9.8028910623044578E-3</v>
      </c>
      <c r="AE143" s="195">
        <v>6.0939595263025809E-3</v>
      </c>
      <c r="AF143" s="195">
        <v>0</v>
      </c>
      <c r="AG143" s="193">
        <v>0</v>
      </c>
      <c r="AI143" s="124" t="s">
        <v>175</v>
      </c>
      <c r="AJ143" s="195">
        <f t="array" ref="AJ143:AN143">_xlfn.IFS(
     $G$59=1,'[2]031_44_子育て(ひとり親)割合_2550'!$AY$177:$BC$177,
     $G$59=2,'[2]031_44_子育て(ひとり親)割合_2550'!$G$177:$K$177
)</f>
        <v>9.5090438491189557E-3</v>
      </c>
      <c r="AK143" s="195">
        <v>9.4886876435269513E-3</v>
      </c>
      <c r="AL143" s="195">
        <v>6.0939595263025809E-3</v>
      </c>
      <c r="AM143" s="195">
        <v>0</v>
      </c>
      <c r="AN143" s="193">
        <v>0</v>
      </c>
      <c r="AP143" s="124" t="s">
        <v>175</v>
      </c>
      <c r="AQ143" s="195">
        <f t="array" ref="AQ143:AU143">_xlfn.IFS(
     $G$59=1,'[2]031_44_子育て(ひとり親)割合_2550'!$AY$178:$BC$178,
     $G$59=2,'[2]031_44_子育て(ひとり親)割合_2550'!$G$178:$K$178
)</f>
        <v>9.5090438491189557E-3</v>
      </c>
      <c r="AR143" s="195">
        <v>9.2050400215926472E-3</v>
      </c>
      <c r="AS143" s="195">
        <v>6.0939595263025809E-3</v>
      </c>
      <c r="AT143" s="195">
        <v>0</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2.848839948527071E-2</v>
      </c>
      <c r="I144" s="195">
        <v>3.345661181777651E-2</v>
      </c>
      <c r="J144" s="195">
        <v>2.3976690428336229E-2</v>
      </c>
      <c r="K144" s="195">
        <v>3.0627911051504975E-2</v>
      </c>
      <c r="L144" s="193">
        <v>2.9029101451078287E-2</v>
      </c>
      <c r="M144" s="24"/>
      <c r="N144" s="124" t="s">
        <v>176</v>
      </c>
      <c r="O144" s="195">
        <f t="array" ref="O144:S144">_xlfn.IFS(
     $G$59=1,'[2]031_44_子育て(ひとり親)割合_2550'!$AY$180:$BC$180,
     $G$59=2,'[2]031_44_子育て(ひとり親)割合_2550'!$G$180:$K$180
)</f>
        <v>2.8938920438251244E-2</v>
      </c>
      <c r="P144" s="195">
        <v>3.5307019411114068E-2</v>
      </c>
      <c r="Q144" s="195">
        <v>2.5785874187294541E-2</v>
      </c>
      <c r="R144" s="195">
        <v>3.3880593715577889E-2</v>
      </c>
      <c r="S144" s="193">
        <v>3.0480720745389846E-2</v>
      </c>
      <c r="U144" s="124" t="s">
        <v>176</v>
      </c>
      <c r="V144" s="195">
        <f t="array" ref="V144:Z144">_xlfn.IFS(
     $G$59=1,'[2]031_44_子育て(ひとり親)割合_2550'!$AY$181:$BC$181,
     $G$59=2,'[2]031_44_子育て(ひとり親)割合_2550'!$G$181:$K$181
)</f>
        <v>2.9327516915666652E-2</v>
      </c>
      <c r="W144" s="195">
        <v>3.6903086958686618E-2</v>
      </c>
      <c r="X144" s="195">
        <v>2.7346384150432113E-2</v>
      </c>
      <c r="Y144" s="195">
        <v>3.6686192471965806E-2</v>
      </c>
      <c r="Z144" s="193">
        <v>3.1732813773662549E-2</v>
      </c>
      <c r="AB144" s="124" t="s">
        <v>176</v>
      </c>
      <c r="AC144" s="195">
        <f t="array" ref="AC144:AG144">_xlfn.IFS(
     $G$59=1,'[2]031_44_子育て(ひとり親)割合_2550'!$AY$182:$BC$182,
     $G$59=2,'[2]031_44_子育て(ひとり親)割合_2550'!$G$182:$K$182
)</f>
        <v>2.9669173096135676E-2</v>
      </c>
      <c r="AD144" s="195">
        <v>3.8306358408034522E-2</v>
      </c>
      <c r="AE144" s="195">
        <v>2.8718393174125618E-2</v>
      </c>
      <c r="AF144" s="195">
        <v>3.9152890475538979E-2</v>
      </c>
      <c r="AG144" s="193">
        <v>3.2833660915862081E-2</v>
      </c>
      <c r="AI144" s="124" t="s">
        <v>176</v>
      </c>
      <c r="AJ144" s="195">
        <f t="array" ref="AJ144:AN144">_xlfn.IFS(
     $G$59=1,'[2]031_44_子育て(ひとり親)割合_2550'!$AY$183:$BC$183,
     $G$59=2,'[2]031_44_子育て(ひとり親)割合_2550'!$G$183:$K$183
)</f>
        <v>2.9974016792059278E-2</v>
      </c>
      <c r="AK144" s="195">
        <v>3.9558431338241801E-2</v>
      </c>
      <c r="AL144" s="195">
        <v>2.9942572116385888E-2</v>
      </c>
      <c r="AM144" s="195">
        <v>4.1353808764516872E-2</v>
      </c>
      <c r="AN144" s="193">
        <v>3.3815894900373469E-2</v>
      </c>
      <c r="AP144" s="124" t="s">
        <v>176</v>
      </c>
      <c r="AQ144" s="195">
        <f t="array" ref="AQ144:AU144">_xlfn.IFS(
     $G$59=1,'[2]031_44_子育て(ひとり親)割合_2550'!$AY$184:$BC$184,
     $G$59=2,'[2]031_44_子育て(ひとり親)割合_2550'!$G$184:$K$184
)</f>
        <v>3.0249214909720823E-2</v>
      </c>
      <c r="AR144" s="195">
        <v>4.0688742111190751E-2</v>
      </c>
      <c r="AS144" s="195">
        <v>3.1047701548602723E-2</v>
      </c>
      <c r="AT144" s="195">
        <v>4.3340691151631694E-2</v>
      </c>
      <c r="AU144" s="193">
        <v>3.4702608148032305E-2</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1.3313508706745508E-2</v>
      </c>
      <c r="I145" s="197">
        <v>9.6641294725991842E-3</v>
      </c>
      <c r="J145" s="197">
        <v>4.6334197478148974E-3</v>
      </c>
      <c r="K145" s="197">
        <v>2.5371523663888923E-3</v>
      </c>
      <c r="L145" s="194">
        <v>0</v>
      </c>
      <c r="M145" s="24"/>
      <c r="N145" s="125" t="s">
        <v>154</v>
      </c>
      <c r="O145" s="197">
        <f t="array" ref="O145:S145">_xlfn.IFS(
     $G$59=1,'[2]031_44_子育て(ひとり親)割合_2550'!$AY$186:$BC$186,
     $G$59=2,'[2]031_44_子育て(ひとり親)割合_2550'!$G$186:$K$186
)</f>
        <v>1.3328432012970595E-2</v>
      </c>
      <c r="P145" s="197">
        <v>9.6641294725991842E-3</v>
      </c>
      <c r="Q145" s="197">
        <v>4.6334197478148974E-3</v>
      </c>
      <c r="R145" s="197">
        <v>2.5371523663888923E-3</v>
      </c>
      <c r="S145" s="194">
        <v>0</v>
      </c>
      <c r="U145" s="125" t="s">
        <v>154</v>
      </c>
      <c r="V145" s="197">
        <f t="array" ref="V145:Z145">_xlfn.IFS(
     $G$59=1,'[2]031_44_子育て(ひとり親)割合_2550'!$AY$187:$BC$187,
     $G$59=2,'[2]031_44_子育て(ひとり親)割合_2550'!$G$187:$K$187
)</f>
        <v>1.3341304098479815E-2</v>
      </c>
      <c r="W145" s="197">
        <v>9.6641294725991842E-3</v>
      </c>
      <c r="X145" s="197">
        <v>4.6334197478148974E-3</v>
      </c>
      <c r="Y145" s="197">
        <v>2.5371523663888923E-3</v>
      </c>
      <c r="Z145" s="194">
        <v>0</v>
      </c>
      <c r="AB145" s="125" t="s">
        <v>154</v>
      </c>
      <c r="AC145" s="197">
        <f t="array" ref="AC145:AG145">_xlfn.IFS(
     $G$59=1,'[2]031_44_子育て(ひとり親)割合_2550'!$AY$188:$BC$188,
     $G$59=2,'[2]031_44_子育て(ひとり親)割合_2550'!$G$188:$K$188
)</f>
        <v>1.3352621307526591E-2</v>
      </c>
      <c r="AD145" s="197">
        <v>9.6641294725991842E-3</v>
      </c>
      <c r="AE145" s="197">
        <v>4.6334197478148974E-3</v>
      </c>
      <c r="AF145" s="197">
        <v>2.5371523663888923E-3</v>
      </c>
      <c r="AG145" s="194">
        <v>0</v>
      </c>
      <c r="AI145" s="125" t="s">
        <v>154</v>
      </c>
      <c r="AJ145" s="197">
        <f t="array" ref="AJ145:AN145">_xlfn.IFS(
     $G$59=1,'[2]031_44_子育て(ひとり親)割合_2550'!$AY$189:$BC$189,
     $G$59=2,'[2]031_44_子育て(ひとり親)割合_2550'!$G$189:$K$189
)</f>
        <v>1.3362719119392961E-2</v>
      </c>
      <c r="AK145" s="197">
        <v>9.6641294725991842E-3</v>
      </c>
      <c r="AL145" s="197">
        <v>4.6334197478148974E-3</v>
      </c>
      <c r="AM145" s="197">
        <v>2.5371523663888923E-3</v>
      </c>
      <c r="AN145" s="194">
        <v>0</v>
      </c>
      <c r="AP145" s="125" t="s">
        <v>154</v>
      </c>
      <c r="AQ145" s="197">
        <f t="array" ref="AQ145:AU145">_xlfn.IFS(
     $G$59=1,'[2]031_44_子育て(ひとり親)割合_2550'!$AY$190:$BC$190,
     $G$59=2,'[2]031_44_子育て(ひとり親)割合_2550'!$G$190:$K$190
)</f>
        <v>1.337183493466251E-2</v>
      </c>
      <c r="AR145" s="197">
        <v>9.6641294725991842E-3</v>
      </c>
      <c r="AS145" s="197">
        <v>4.6334197478148974E-3</v>
      </c>
      <c r="AT145" s="197">
        <v>2.5371523663888923E-3</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8.4797325944245258E-2</v>
      </c>
      <c r="K150" s="195">
        <v>6.0165200444228593E-2</v>
      </c>
      <c r="L150" s="193">
        <v>6.0095636769611327E-2</v>
      </c>
      <c r="M150" s="24"/>
      <c r="N150" s="124" t="s">
        <v>173</v>
      </c>
      <c r="O150" s="195">
        <f t="array" ref="O150:S150">_xlfn.IFS(
     $G$59=1,'[2]031_44_子育て(ひとり親)割合_2550'!$CE$162:$CI$162,
     $G$59=2,'[2]031_44_子育て(ひとり親)割合_2550'!$AM$162:$AQ$162
)</f>
        <v>0</v>
      </c>
      <c r="P150" s="195">
        <v>0</v>
      </c>
      <c r="Q150" s="195">
        <v>8.9290307712643333E-2</v>
      </c>
      <c r="R150" s="195">
        <v>6.39521694622254E-2</v>
      </c>
      <c r="S150" s="193">
        <v>6.3160799313073418E-2</v>
      </c>
      <c r="U150" s="124" t="s">
        <v>173</v>
      </c>
      <c r="V150" s="195">
        <f t="array" ref="V150:Z150">_xlfn.IFS(
     $G$59=1,'[2]031_44_子育て(ひとり親)割合_2550'!$CE$163:$CI$163,
     $G$59=2,'[2]031_44_子育て(ひとり親)割合_2550'!$AM$163:$AQ$163
)</f>
        <v>0</v>
      </c>
      <c r="W150" s="195">
        <v>0</v>
      </c>
      <c r="X150" s="195">
        <v>9.3165725441253511E-2</v>
      </c>
      <c r="Y150" s="195">
        <v>6.7218616473710802E-2</v>
      </c>
      <c r="Z150" s="193">
        <v>6.5804652743673933E-2</v>
      </c>
      <c r="AB150" s="124" t="s">
        <v>173</v>
      </c>
      <c r="AC150" s="195">
        <f t="array" ref="AC150:AG150">_xlfn.IFS(
     $G$59=1,'[2]031_44_子育て(ひとり親)割合_2550'!$CE$164:$CI$164,
     $G$59=2,'[2]031_44_子育て(ひとり親)割合_2550'!$AM$164:$AQ$164
)</f>
        <v>0</v>
      </c>
      <c r="AD150" s="195">
        <v>0</v>
      </c>
      <c r="AE150" s="195">
        <v>9.6573014224943396E-2</v>
      </c>
      <c r="AF150" s="195">
        <v>7.0090494821840016E-2</v>
      </c>
      <c r="AG150" s="193">
        <v>6.8129143358789071E-2</v>
      </c>
      <c r="AI150" s="124" t="s">
        <v>173</v>
      </c>
      <c r="AJ150" s="195">
        <f t="array" ref="AJ150:AN150">_xlfn.IFS(
     $G$59=1,'[2]031_44_子育て(ひとり親)割合_2550'!$CE$165:$CI$165,
     $G$59=2,'[2]031_44_子育て(ひとり親)割合_2550'!$AM$165:$AQ$165
)</f>
        <v>0</v>
      </c>
      <c r="AK150" s="195">
        <v>0</v>
      </c>
      <c r="AL150" s="195">
        <v>9.961317730489451E-2</v>
      </c>
      <c r="AM150" s="195">
        <v>7.2652936422295783E-2</v>
      </c>
      <c r="AN150" s="193">
        <v>7.0203176702130443E-2</v>
      </c>
      <c r="AP150" s="124" t="s">
        <v>173</v>
      </c>
      <c r="AQ150" s="195">
        <f t="array" ref="AQ150:AU150">_xlfn.IFS(
     $G$59=1,'[2]031_44_子育て(ひとり親)割合_2550'!$CE$166:$CI$166,
     $G$59=2,'[2]031_44_子育て(ひとり親)割合_2550'!$AM$166:$AQ$166
)</f>
        <v>0</v>
      </c>
      <c r="AR150" s="195">
        <v>0</v>
      </c>
      <c r="AS150" s="195">
        <v>0.10235768922419743</v>
      </c>
      <c r="AT150" s="195">
        <v>7.496618453761783E-2</v>
      </c>
      <c r="AU150" s="193">
        <v>7.2075513508458477E-2</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0.23440453397585614</v>
      </c>
      <c r="K151" s="195">
        <v>0.13201654189043169</v>
      </c>
      <c r="L151" s="193">
        <v>8.6178497864612902E-2</v>
      </c>
      <c r="M151" s="24"/>
      <c r="N151" s="124" t="s">
        <v>174</v>
      </c>
      <c r="O151" s="195">
        <f t="array" ref="O151:S151">_xlfn.IFS(
     $G$59=1,'[2]031_44_子育て(ひとり親)割合_2550'!$CE$168:$CI$168,
     $G$59=2,'[2]031_44_子育て(ひとり親)割合_2550'!$AM$168:$AQ$168
)</f>
        <v>0</v>
      </c>
      <c r="P151" s="195">
        <v>0</v>
      </c>
      <c r="Q151" s="195">
        <v>0.27687085240315801</v>
      </c>
      <c r="R151" s="195">
        <v>0.15858901095713582</v>
      </c>
      <c r="S151" s="193">
        <v>9.1347650758793142E-2</v>
      </c>
      <c r="U151" s="124" t="s">
        <v>174</v>
      </c>
      <c r="V151" s="195">
        <f t="array" ref="V151:Z151">_xlfn.IFS(
     $G$59=1,'[2]031_44_子育て(ひとり親)割合_2550'!$CE$169:$CI$169,
     $G$59=2,'[2]031_44_子育て(ひとり親)割合_2550'!$AM$169:$AQ$169
)</f>
        <v>0</v>
      </c>
      <c r="W151" s="195">
        <v>0</v>
      </c>
      <c r="X151" s="195">
        <v>0.28604730112654642</v>
      </c>
      <c r="Y151" s="195">
        <v>0.16433099446017638</v>
      </c>
      <c r="Z151" s="193">
        <v>9.2464641075672205E-2</v>
      </c>
      <c r="AB151" s="124" t="s">
        <v>174</v>
      </c>
      <c r="AC151" s="195">
        <f t="array" ref="AC151:AG151">_xlfn.IFS(
     $G$59=1,'[2]031_44_子育て(ひとり親)割合_2550'!$CE$170:$CI$170,
     $G$59=2,'[2]031_44_子育て(ひとり親)割合_2550'!$AM$170:$AQ$170
)</f>
        <v>0</v>
      </c>
      <c r="AD151" s="195">
        <v>0</v>
      </c>
      <c r="AE151" s="195">
        <v>0.30707423959120295</v>
      </c>
      <c r="AF151" s="195">
        <v>0.17748819038890004</v>
      </c>
      <c r="AG151" s="193">
        <v>9.5024115592079794E-2</v>
      </c>
      <c r="AI151" s="124" t="s">
        <v>174</v>
      </c>
      <c r="AJ151" s="195">
        <f t="array" ref="AJ151:AN151">_xlfn.IFS(
     $G$59=1,'[2]031_44_子育て(ひとり親)割合_2550'!$CE$171:$CI$171,
     $G$59=2,'[2]031_44_子育て(ひとり親)割合_2550'!$AM$171:$AQ$171
)</f>
        <v>0</v>
      </c>
      <c r="AK151" s="195">
        <v>0</v>
      </c>
      <c r="AL151" s="195">
        <v>0.32583558506642429</v>
      </c>
      <c r="AM151" s="195">
        <v>0.18922773576869348</v>
      </c>
      <c r="AN151" s="193">
        <v>9.7307813987738384E-2</v>
      </c>
      <c r="AP151" s="124" t="s">
        <v>174</v>
      </c>
      <c r="AQ151" s="195">
        <f t="array" ref="AQ151:AU151">_xlfn.IFS(
     $G$59=1,'[2]031_44_子育て(ひとり親)割合_2550'!$CE$172:$CI$172,
     $G$59=2,'[2]031_44_子育て(ひとり親)割合_2550'!$AM$172:$AQ$172
)</f>
        <v>0</v>
      </c>
      <c r="AR151" s="195">
        <v>0</v>
      </c>
      <c r="AS151" s="195">
        <v>0.34277241869172215</v>
      </c>
      <c r="AT151" s="195">
        <v>0.19982562850494726</v>
      </c>
      <c r="AU151" s="193">
        <v>9.9369426244104136E-2</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2.2997739957927366E-2</v>
      </c>
      <c r="K152" s="195">
        <v>0</v>
      </c>
      <c r="L152" s="193">
        <v>0</v>
      </c>
      <c r="M152" s="24"/>
      <c r="N152" s="124" t="s">
        <v>175</v>
      </c>
      <c r="O152" s="195">
        <f t="array" ref="O152:S152">_xlfn.IFS(
     $G$59=1,'[2]031_44_子育て(ひとり親)割合_2550'!$CE$174:$CI$174,
     $G$59=2,'[2]031_44_子育て(ひとり親)割合_2550'!$AM$174:$AQ$174
)</f>
        <v>0</v>
      </c>
      <c r="P152" s="195">
        <v>0</v>
      </c>
      <c r="Q152" s="195">
        <v>1.6868282864350687E-2</v>
      </c>
      <c r="R152" s="195">
        <v>0</v>
      </c>
      <c r="S152" s="193">
        <v>0</v>
      </c>
      <c r="U152" s="124" t="s">
        <v>175</v>
      </c>
      <c r="V152" s="195">
        <f t="array" ref="V152:Z152">_xlfn.IFS(
     $G$59=1,'[2]031_44_子育て(ひとり親)割合_2550'!$CE$175:$CI$175,
     $G$59=2,'[2]031_44_子育て(ひとり親)割合_2550'!$AM$175:$AQ$175
)</f>
        <v>0</v>
      </c>
      <c r="W152" s="195">
        <v>0</v>
      </c>
      <c r="X152" s="195">
        <v>1.1581324690097566E-2</v>
      </c>
      <c r="Y152" s="195">
        <v>0</v>
      </c>
      <c r="Z152" s="193">
        <v>0</v>
      </c>
      <c r="AB152" s="124" t="s">
        <v>175</v>
      </c>
      <c r="AC152" s="195">
        <f t="array" ref="AC152:AG152">_xlfn.IFS(
     $G$59=1,'[2]031_44_子育て(ひとり親)割合_2550'!$CE$176:$CI$176,
     $G$59=2,'[2]031_44_子育て(ひとり親)割合_2550'!$AM$176:$AQ$176
)</f>
        <v>0</v>
      </c>
      <c r="AD152" s="195">
        <v>0</v>
      </c>
      <c r="AE152" s="195">
        <v>6.9330017095886598E-3</v>
      </c>
      <c r="AF152" s="195">
        <v>0</v>
      </c>
      <c r="AG152" s="193">
        <v>0</v>
      </c>
      <c r="AI152" s="124" t="s">
        <v>175</v>
      </c>
      <c r="AJ152" s="195">
        <f t="array" ref="AJ152:AN152">_xlfn.IFS(
     $G$59=1,'[2]031_44_子育て(ひとり親)割合_2550'!$CE$177:$CI$177,
     $G$59=2,'[2]031_44_子育て(ひとり親)割合_2550'!$AM$177:$AQ$177
)</f>
        <v>0</v>
      </c>
      <c r="AK152" s="195">
        <v>0</v>
      </c>
      <c r="AL152" s="195">
        <v>2.7855223480865721E-3</v>
      </c>
      <c r="AM152" s="195">
        <v>0</v>
      </c>
      <c r="AN152" s="193">
        <v>0</v>
      </c>
      <c r="AP152" s="124" t="s">
        <v>175</v>
      </c>
      <c r="AQ152" s="195">
        <f t="array" ref="AQ152:AU152">_xlfn.IFS(
     $G$59=1,'[2]031_44_子育て(ひとり親)割合_2550'!$CE$178:$CI$178,
     $G$59=2,'[2]031_44_子育て(ひとり親)割合_2550'!$AM$178:$AQ$178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7.258208442332266E-2</v>
      </c>
      <c r="K153" s="195">
        <v>5.3306016133282799E-2</v>
      </c>
      <c r="L153" s="193">
        <v>5.7438865104870847E-2</v>
      </c>
      <c r="M153" s="24"/>
      <c r="N153" s="124" t="s">
        <v>176</v>
      </c>
      <c r="O153" s="195">
        <f t="array" ref="O153:S153">_xlfn.IFS(
     $G$59=1,'[2]031_44_子育て(ひとり親)割合_2550'!$CE$180:$CI$180,
     $G$59=2,'[2]031_44_子育て(ひとり親)割合_2550'!$AM$180:$AQ$180
)</f>
        <v>0</v>
      </c>
      <c r="P153" s="195">
        <v>0</v>
      </c>
      <c r="Q153" s="195">
        <v>7.4838195162180057E-2</v>
      </c>
      <c r="R153" s="195">
        <v>5.4464954915665331E-2</v>
      </c>
      <c r="S153" s="193">
        <v>6.0026096148531154E-2</v>
      </c>
      <c r="U153" s="124" t="s">
        <v>176</v>
      </c>
      <c r="V153" s="195">
        <f t="array" ref="V153:Z153">_xlfn.IFS(
     $G$59=1,'[2]031_44_子育て(ひとり親)割合_2550'!$CE$181:$CI$181,
     $G$59=2,'[2]031_44_子育て(ひとり親)割合_2550'!$AM$181:$AQ$181
)</f>
        <v>0</v>
      </c>
      <c r="W153" s="195">
        <v>0</v>
      </c>
      <c r="X153" s="195">
        <v>7.6784201624207862E-2</v>
      </c>
      <c r="Y153" s="195">
        <v>5.5464596609119288E-2</v>
      </c>
      <c r="Z153" s="193">
        <v>6.2257710157102276E-2</v>
      </c>
      <c r="AB153" s="124" t="s">
        <v>176</v>
      </c>
      <c r="AC153" s="195">
        <f t="array" ref="AC153:AG153">_xlfn.IFS(
     $G$59=1,'[2]031_44_子育て(ひとり親)割合_2550'!$CE$182:$CI$182,
     $G$59=2,'[2]031_44_子育て(ひとり親)割合_2550'!$AM$182:$AQ$182
)</f>
        <v>0</v>
      </c>
      <c r="AD153" s="195">
        <v>0</v>
      </c>
      <c r="AE153" s="195">
        <v>7.8495141310039693E-2</v>
      </c>
      <c r="AF153" s="195">
        <v>5.6343487136111828E-2</v>
      </c>
      <c r="AG153" s="193">
        <v>6.4219757583575843E-2</v>
      </c>
      <c r="AI153" s="124" t="s">
        <v>176</v>
      </c>
      <c r="AJ153" s="195">
        <f t="array" ref="AJ153:AN153">_xlfn.IFS(
     $G$59=1,'[2]031_44_子育て(ひとり親)割合_2550'!$CE$183:$CI$183,
     $G$59=2,'[2]031_44_子育て(ひとり親)割合_2550'!$AM$183:$AQ$183
)</f>
        <v>0</v>
      </c>
      <c r="AK153" s="195">
        <v>0</v>
      </c>
      <c r="AL153" s="195">
        <v>8.0021732096763706E-2</v>
      </c>
      <c r="AM153" s="195">
        <v>5.7127679701259731E-2</v>
      </c>
      <c r="AN153" s="193">
        <v>6.5970399964001933E-2</v>
      </c>
      <c r="AP153" s="124" t="s">
        <v>176</v>
      </c>
      <c r="AQ153" s="195">
        <f t="array" ref="AQ153:AU153">_xlfn.IFS(
     $G$59=1,'[2]031_44_子育て(ひとり親)割合_2550'!$CE$184:$CI$184,
     $G$59=2,'[2]031_44_子育て(ひとり親)割合_2550'!$AM$184:$AQ$184
)</f>
        <v>0</v>
      </c>
      <c r="AR153" s="195">
        <v>0</v>
      </c>
      <c r="AS153" s="195">
        <v>8.1399864288978038E-2</v>
      </c>
      <c r="AT153" s="195">
        <v>5.7835610751495299E-2</v>
      </c>
      <c r="AU153" s="193">
        <v>6.7550795078725037E-2</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1.7977833058252173E-2</v>
      </c>
      <c r="K154" s="197">
        <v>4.343595577684739E-3</v>
      </c>
      <c r="L154" s="194">
        <v>3.1341303447688148E-3</v>
      </c>
      <c r="M154" s="24"/>
      <c r="N154" s="125" t="s">
        <v>154</v>
      </c>
      <c r="O154" s="197">
        <f t="array" ref="O154:S154">_xlfn.IFS(
     $G$59=1,'[2]031_44_子育て(ひとり親)割合_2550'!$CE$186:$CI$186,
     $G$59=2,'[2]031_44_子育て(ひとり親)割合_2550'!$AM$186:$AQ$186
)</f>
        <v>0</v>
      </c>
      <c r="P154" s="197">
        <v>0</v>
      </c>
      <c r="Q154" s="197">
        <v>1.8991460877049234E-2</v>
      </c>
      <c r="R154" s="197">
        <v>4.343595577684739E-3</v>
      </c>
      <c r="S154" s="194">
        <v>3.1341303447688148E-3</v>
      </c>
      <c r="U154" s="125" t="s">
        <v>154</v>
      </c>
      <c r="V154" s="197">
        <f t="array" ref="V154:Z154">_xlfn.IFS(
     $G$59=1,'[2]031_44_子育て(ひとり親)割合_2550'!$CE$187:$CI$187,
     $G$59=2,'[2]031_44_子育て(ひとり親)割合_2550'!$AM$187:$AQ$187
)</f>
        <v>0</v>
      </c>
      <c r="W154" s="197">
        <v>0</v>
      </c>
      <c r="X154" s="197">
        <v>1.986576471838869E-2</v>
      </c>
      <c r="Y154" s="197">
        <v>4.343595577684739E-3</v>
      </c>
      <c r="Z154" s="194">
        <v>3.1341303447688148E-3</v>
      </c>
      <c r="AB154" s="125" t="s">
        <v>154</v>
      </c>
      <c r="AC154" s="197">
        <f t="array" ref="AC154:AG154">_xlfn.IFS(
     $G$59=1,'[2]031_44_子育て(ひとり親)割合_2550'!$CE$188:$CI$188,
     $G$59=2,'[2]031_44_子育て(ひとり親)割合_2550'!$AM$188:$AQ$188
)</f>
        <v>0</v>
      </c>
      <c r="AD154" s="197">
        <v>0</v>
      </c>
      <c r="AE154" s="197">
        <v>2.0634457509914231E-2</v>
      </c>
      <c r="AF154" s="197">
        <v>4.343595577684739E-3</v>
      </c>
      <c r="AG154" s="194">
        <v>3.1341303447688148E-3</v>
      </c>
      <c r="AI154" s="125" t="s">
        <v>154</v>
      </c>
      <c r="AJ154" s="197">
        <f t="array" ref="AJ154:AN154">_xlfn.IFS(
     $G$59=1,'[2]031_44_子育て(ひとり親)割合_2550'!$CE$189:$CI$189,
     $G$59=2,'[2]031_44_子育て(ひとり親)割合_2550'!$AM$189:$AQ$189
)</f>
        <v>0</v>
      </c>
      <c r="AK154" s="197">
        <v>0</v>
      </c>
      <c r="AL154" s="197">
        <v>2.1320325833082812E-2</v>
      </c>
      <c r="AM154" s="197">
        <v>4.343595577684739E-3</v>
      </c>
      <c r="AN154" s="194">
        <v>3.1341303447688148E-3</v>
      </c>
      <c r="AP154" s="125" t="s">
        <v>154</v>
      </c>
      <c r="AQ154" s="197">
        <f t="array" ref="AQ154:AU154">_xlfn.IFS(
     $G$59=1,'[2]031_44_子育て(ひとり親)割合_2550'!$CE$190:$CI$190,
     $G$59=2,'[2]031_44_子育て(ひとり親)割合_2550'!$AM$190:$AQ$190
)</f>
        <v>0</v>
      </c>
      <c r="AR154" s="197">
        <v>0</v>
      </c>
      <c r="AS154" s="197">
        <v>2.1939494521901561E-2</v>
      </c>
      <c r="AT154" s="197">
        <v>4.343595577684739E-3</v>
      </c>
      <c r="AU154" s="194">
        <v>3.1341303447688148E-3</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6.6211316348092811E-2</v>
      </c>
      <c r="I171" s="511">
        <v>6.2988237055125545E-2</v>
      </c>
      <c r="J171" s="511">
        <v>6.3913535619243358E-2</v>
      </c>
      <c r="K171" s="511">
        <v>6.9142177414233313E-2</v>
      </c>
      <c r="L171" s="511">
        <v>0.10051108924102957</v>
      </c>
      <c r="M171" s="512">
        <v>0.12040688670026339</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7.19006998075193E-2</v>
      </c>
      <c r="Q171" s="511">
        <v>6.3329114902578129E-2</v>
      </c>
      <c r="R171" s="511">
        <v>6.6049417931387161E-2</v>
      </c>
      <c r="S171" s="511">
        <v>7.3909474318603979E-2</v>
      </c>
      <c r="T171" s="511">
        <v>0.11041176507856888</v>
      </c>
      <c r="U171" s="512">
        <v>0.12376129183602613</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7.6808072830620674E-2</v>
      </c>
      <c r="Y171" s="511">
        <v>6.3623138809507818E-2</v>
      </c>
      <c r="Z171" s="511">
        <v>6.7891721462847582E-2</v>
      </c>
      <c r="AA171" s="511">
        <v>7.8021502342108195E-2</v>
      </c>
      <c r="AB171" s="511">
        <v>0.1189515848783947</v>
      </c>
      <c r="AC171" s="512">
        <v>0.12665463122669784</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8.112266243874329E-2</v>
      </c>
      <c r="AG171" s="511">
        <v>6.3881646260929695E-2</v>
      </c>
      <c r="AH171" s="511">
        <v>6.9511484956355798E-2</v>
      </c>
      <c r="AI171" s="511">
        <v>8.1636820210752276E-2</v>
      </c>
      <c r="AJ171" s="511">
        <v>0.12645984186031095</v>
      </c>
      <c r="AK171" s="512">
        <v>0.12919847128307788</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8.4972367252301853E-2</v>
      </c>
      <c r="AO171" s="511">
        <v>6.4112300267560138E-2</v>
      </c>
      <c r="AP171" s="511">
        <v>7.0956723526913221E-2</v>
      </c>
      <c r="AQ171" s="511">
        <v>8.486259783170183E-2</v>
      </c>
      <c r="AR171" s="511">
        <v>0.1331591054450334</v>
      </c>
      <c r="AS171" s="512">
        <v>0.13146821978743919</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8.8447694222846887E-2</v>
      </c>
      <c r="AW171" s="511">
        <v>6.4320523528544685E-2</v>
      </c>
      <c r="AX171" s="511">
        <v>7.2261414880245151E-2</v>
      </c>
      <c r="AY171" s="511">
        <v>8.7774673564776973E-2</v>
      </c>
      <c r="AZ171" s="511">
        <v>0.13920687600052561</v>
      </c>
      <c r="BA171" s="512">
        <v>0.13351723875787544</v>
      </c>
    </row>
    <row r="172" spans="1:53" s="1" customFormat="1" ht="18.75">
      <c r="A172" s="24"/>
      <c r="B172" s="200"/>
      <c r="C172" s="92"/>
      <c r="D172" s="100"/>
      <c r="E172" s="430"/>
      <c r="F172" s="124" t="s">
        <v>171</v>
      </c>
      <c r="G172" s="124" t="s">
        <v>174</v>
      </c>
      <c r="H172" s="513">
        <v>9.6039498740519494E-3</v>
      </c>
      <c r="I172" s="508">
        <v>4.0847180681717013E-2</v>
      </c>
      <c r="J172" s="508">
        <v>4.7660597481724208E-2</v>
      </c>
      <c r="K172" s="508">
        <v>6.4515758726565287E-2</v>
      </c>
      <c r="L172" s="508">
        <v>8.7595729576400161E-2</v>
      </c>
      <c r="M172" s="514">
        <v>0</v>
      </c>
      <c r="N172" s="497"/>
      <c r="O172" s="124" t="s">
        <v>174</v>
      </c>
      <c r="P172" s="513">
        <v>9.6039498740519494E-3</v>
      </c>
      <c r="Q172" s="508">
        <v>4.4516285524388369E-2</v>
      </c>
      <c r="R172" s="508">
        <v>5.1188812610856525E-2</v>
      </c>
      <c r="S172" s="508">
        <v>7.253254080267646E-2</v>
      </c>
      <c r="T172" s="508">
        <v>0.1035402044212822</v>
      </c>
      <c r="U172" s="514">
        <v>0</v>
      </c>
      <c r="V172" s="92"/>
      <c r="W172" s="124" t="s">
        <v>174</v>
      </c>
      <c r="X172" s="513">
        <v>9.6039498740519494E-3</v>
      </c>
      <c r="Y172" s="508">
        <v>4.7681068888396488E-2</v>
      </c>
      <c r="Z172" s="508">
        <v>5.4232071668341007E-2</v>
      </c>
      <c r="AA172" s="508">
        <v>7.9447409588187384E-2</v>
      </c>
      <c r="AB172" s="508">
        <v>0.11729309808353844</v>
      </c>
      <c r="AC172" s="514">
        <v>0</v>
      </c>
      <c r="AD172" s="92"/>
      <c r="AE172" s="124" t="s">
        <v>174</v>
      </c>
      <c r="AF172" s="513">
        <v>9.6039498740519494E-3</v>
      </c>
      <c r="AG172" s="508">
        <v>5.0463563993217206E-2</v>
      </c>
      <c r="AH172" s="508">
        <v>5.6907721928151363E-2</v>
      </c>
      <c r="AI172" s="508">
        <v>8.5527000616432008E-2</v>
      </c>
      <c r="AJ172" s="508">
        <v>0.12938471854879624</v>
      </c>
      <c r="AK172" s="514">
        <v>0</v>
      </c>
      <c r="AL172" s="92"/>
      <c r="AM172" s="124" t="s">
        <v>174</v>
      </c>
      <c r="AN172" s="513">
        <v>9.6039498740519494E-3</v>
      </c>
      <c r="AO172" s="508">
        <v>5.294625314134975E-2</v>
      </c>
      <c r="AP172" s="508">
        <v>5.9295078460322954E-2</v>
      </c>
      <c r="AQ172" s="508">
        <v>9.0951532952448289E-2</v>
      </c>
      <c r="AR172" s="508">
        <v>0.14017350119945504</v>
      </c>
      <c r="AS172" s="514">
        <v>0</v>
      </c>
      <c r="AT172" s="92"/>
      <c r="AU172" s="124" t="s">
        <v>174</v>
      </c>
      <c r="AV172" s="513">
        <v>9.6039498740519494E-3</v>
      </c>
      <c r="AW172" s="508">
        <v>5.5187504607071572E-2</v>
      </c>
      <c r="AX172" s="508">
        <v>6.1450268259639902E-2</v>
      </c>
      <c r="AY172" s="508">
        <v>9.5848537902945952E-2</v>
      </c>
      <c r="AZ172" s="508">
        <v>0.14991309141248332</v>
      </c>
      <c r="BA172" s="514">
        <v>0</v>
      </c>
    </row>
    <row r="173" spans="1:53" ht="18.75">
      <c r="B173" s="200"/>
      <c r="C173" s="92"/>
      <c r="D173" s="100"/>
      <c r="E173" s="430"/>
      <c r="F173" s="124" t="s">
        <v>172</v>
      </c>
      <c r="G173" s="124" t="s">
        <v>175</v>
      </c>
      <c r="H173" s="513">
        <v>2.2071517868876959E-2</v>
      </c>
      <c r="I173" s="508">
        <v>1.9287882492306563E-2</v>
      </c>
      <c r="J173" s="508">
        <v>6.5357973672897723E-2</v>
      </c>
      <c r="K173" s="508">
        <v>0.11813692318210173</v>
      </c>
      <c r="L173" s="508">
        <v>0</v>
      </c>
      <c r="M173" s="514">
        <v>0</v>
      </c>
      <c r="N173" s="497"/>
      <c r="O173" s="124" t="s">
        <v>175</v>
      </c>
      <c r="P173" s="513">
        <v>2.0956108055954478E-2</v>
      </c>
      <c r="Q173" s="508">
        <v>1.1157246395531228E-2</v>
      </c>
      <c r="R173" s="508">
        <v>6.58056091365921E-2</v>
      </c>
      <c r="S173" s="508">
        <v>0.13021686308224856</v>
      </c>
      <c r="T173" s="508">
        <v>0</v>
      </c>
      <c r="U173" s="514">
        <v>0</v>
      </c>
      <c r="V173" s="92"/>
      <c r="W173" s="124" t="s">
        <v>175</v>
      </c>
      <c r="X173" s="513">
        <v>1.999401223930336E-2</v>
      </c>
      <c r="Y173" s="508">
        <v>4.144172918147504E-3</v>
      </c>
      <c r="Z173" s="508">
        <v>6.6191716737597189E-2</v>
      </c>
      <c r="AA173" s="508">
        <v>0.1406364053067134</v>
      </c>
      <c r="AB173" s="508">
        <v>0</v>
      </c>
      <c r="AC173" s="514">
        <v>0</v>
      </c>
      <c r="AD173" s="92"/>
      <c r="AE173" s="124" t="s">
        <v>175</v>
      </c>
      <c r="AF173" s="513">
        <v>1.9148132255654229E-2</v>
      </c>
      <c r="AG173" s="508">
        <v>0</v>
      </c>
      <c r="AH173" s="508">
        <v>6.6531184684107791E-2</v>
      </c>
      <c r="AI173" s="508">
        <v>0.14979732468077378</v>
      </c>
      <c r="AJ173" s="508">
        <v>0</v>
      </c>
      <c r="AK173" s="514">
        <v>0</v>
      </c>
      <c r="AL173" s="92"/>
      <c r="AM173" s="124" t="s">
        <v>175</v>
      </c>
      <c r="AN173" s="513">
        <v>1.8393393441418816E-2</v>
      </c>
      <c r="AO173" s="508">
        <v>0</v>
      </c>
      <c r="AP173" s="508">
        <v>6.683407592207638E-2</v>
      </c>
      <c r="AQ173" s="508">
        <v>0.1579711809716593</v>
      </c>
      <c r="AR173" s="508">
        <v>0</v>
      </c>
      <c r="AS173" s="514">
        <v>0</v>
      </c>
      <c r="AT173" s="92"/>
      <c r="AU173" s="124" t="s">
        <v>175</v>
      </c>
      <c r="AV173" s="513">
        <v>1.7712051810343236E-2</v>
      </c>
      <c r="AW173" s="508">
        <v>0</v>
      </c>
      <c r="AX173" s="508">
        <v>6.7107511455301333E-2</v>
      </c>
      <c r="AY173" s="508">
        <v>0.1653501423717712</v>
      </c>
      <c r="AZ173" s="508">
        <v>0</v>
      </c>
      <c r="BA173" s="514">
        <v>0</v>
      </c>
    </row>
    <row r="174" spans="1:53" ht="18.75">
      <c r="B174" s="200"/>
      <c r="C174" s="92"/>
      <c r="D174" s="100"/>
      <c r="E174" s="430"/>
      <c r="F174" s="124" t="s">
        <v>442</v>
      </c>
      <c r="G174" s="124" t="s">
        <v>176</v>
      </c>
      <c r="H174" s="513">
        <v>5.8276381063829132E-2</v>
      </c>
      <c r="I174" s="508">
        <v>6.4189787758300393E-2</v>
      </c>
      <c r="J174" s="508">
        <v>6.4482617298513623E-2</v>
      </c>
      <c r="K174" s="508">
        <v>7.0201542558847363E-2</v>
      </c>
      <c r="L174" s="508">
        <v>0.10485943804939706</v>
      </c>
      <c r="M174" s="514">
        <v>0.13110080704673227</v>
      </c>
      <c r="N174" s="497"/>
      <c r="O174" s="124" t="s">
        <v>176</v>
      </c>
      <c r="P174" s="513">
        <v>6.2811403395925614E-2</v>
      </c>
      <c r="Q174" s="508">
        <v>6.4059599274402482E-2</v>
      </c>
      <c r="R174" s="508">
        <v>6.6264294050984995E-2</v>
      </c>
      <c r="S174" s="508">
        <v>7.4437655089586691E-2</v>
      </c>
      <c r="T174" s="508">
        <v>0.11417538698585765</v>
      </c>
      <c r="U174" s="514">
        <v>0.13529274888089377</v>
      </c>
      <c r="V174" s="92"/>
      <c r="W174" s="124" t="s">
        <v>176</v>
      </c>
      <c r="X174" s="513">
        <v>6.6723083178173187E-2</v>
      </c>
      <c r="Y174" s="508">
        <v>6.3947305304703453E-2</v>
      </c>
      <c r="Z174" s="508">
        <v>6.7801077868303278E-2</v>
      </c>
      <c r="AA174" s="508">
        <v>7.8091510468543207E-2</v>
      </c>
      <c r="AB174" s="508">
        <v>0.12221085107812767</v>
      </c>
      <c r="AC174" s="514">
        <v>0.13890850486184986</v>
      </c>
      <c r="AD174" s="92"/>
      <c r="AE174" s="124" t="s">
        <v>176</v>
      </c>
      <c r="AF174" s="513">
        <v>7.0162253760751525E-2</v>
      </c>
      <c r="AG174" s="508">
        <v>6.3848575823077028E-2</v>
      </c>
      <c r="AH174" s="508">
        <v>6.9152226732862587E-2</v>
      </c>
      <c r="AI174" s="508">
        <v>8.1304000404281915E-2</v>
      </c>
      <c r="AJ174" s="508">
        <v>0.12927567572172893</v>
      </c>
      <c r="AK174" s="514">
        <v>0.14208749759533501</v>
      </c>
      <c r="AL174" s="92"/>
      <c r="AM174" s="124" t="s">
        <v>176</v>
      </c>
      <c r="AN174" s="513">
        <v>7.323086346617419E-2</v>
      </c>
      <c r="AO174" s="508">
        <v>6.3760484163109671E-2</v>
      </c>
      <c r="AP174" s="508">
        <v>7.0357793138978206E-2</v>
      </c>
      <c r="AQ174" s="508">
        <v>8.4170353659720032E-2</v>
      </c>
      <c r="AR174" s="508">
        <v>0.13557928554506354</v>
      </c>
      <c r="AS174" s="514">
        <v>0.14492396287706796</v>
      </c>
      <c r="AT174" s="92"/>
      <c r="AU174" s="124" t="s">
        <v>176</v>
      </c>
      <c r="AV174" s="513">
        <v>7.6001055620588703E-2</v>
      </c>
      <c r="AW174" s="508">
        <v>6.3680959280919658E-2</v>
      </c>
      <c r="AX174" s="508">
        <v>7.144612007542292E-2</v>
      </c>
      <c r="AY174" s="508">
        <v>8.6757958491303327E-2</v>
      </c>
      <c r="AZ174" s="508">
        <v>0.1412698790559403</v>
      </c>
      <c r="BA174" s="514">
        <v>0.14748458629419406</v>
      </c>
    </row>
    <row r="175" spans="1:53" ht="18.75">
      <c r="B175" s="200"/>
      <c r="C175" s="92"/>
      <c r="D175" s="100"/>
      <c r="E175" s="430"/>
      <c r="F175" s="125" t="s">
        <v>443</v>
      </c>
      <c r="G175" s="125" t="s">
        <v>154</v>
      </c>
      <c r="H175" s="515">
        <v>0.15721449363038398</v>
      </c>
      <c r="I175" s="506">
        <v>6.7914112891390446E-2</v>
      </c>
      <c r="J175" s="506">
        <v>6.0926897291191065E-2</v>
      </c>
      <c r="K175" s="506">
        <v>4.8514721590313913E-2</v>
      </c>
      <c r="L175" s="506">
        <v>3.5249567899109685E-2</v>
      </c>
      <c r="M175" s="516">
        <v>0</v>
      </c>
      <c r="N175" s="497"/>
      <c r="O175" s="125" t="s">
        <v>154</v>
      </c>
      <c r="P175" s="515">
        <v>0.17097699168926062</v>
      </c>
      <c r="Q175" s="506">
        <v>6.8782884848838197E-2</v>
      </c>
      <c r="R175" s="506">
        <v>6.4024947067889054E-2</v>
      </c>
      <c r="S175" s="506">
        <v>5.2010538086080756E-2</v>
      </c>
      <c r="T175" s="506">
        <v>3.6033047473202726E-2</v>
      </c>
      <c r="U175" s="516">
        <v>0</v>
      </c>
      <c r="V175" s="92"/>
      <c r="W175" s="125" t="s">
        <v>154</v>
      </c>
      <c r="X175" s="515">
        <v>0.18284782306954239</v>
      </c>
      <c r="Y175" s="506">
        <v>6.9532243386122627E-2</v>
      </c>
      <c r="Z175" s="506">
        <v>6.6697167354465667E-2</v>
      </c>
      <c r="AA175" s="506">
        <v>5.5025851729005489E-2</v>
      </c>
      <c r="AB175" s="506">
        <v>3.6708837135382158E-2</v>
      </c>
      <c r="AC175" s="516">
        <v>0</v>
      </c>
      <c r="AD175" s="92"/>
      <c r="AE175" s="125" t="s">
        <v>154</v>
      </c>
      <c r="AF175" s="515">
        <v>0.19328472392709545</v>
      </c>
      <c r="AG175" s="506">
        <v>7.0191083572614527E-2</v>
      </c>
      <c r="AH175" s="506">
        <v>6.9046598266850528E-2</v>
      </c>
      <c r="AI175" s="506">
        <v>5.7676932225179257E-2</v>
      </c>
      <c r="AJ175" s="506">
        <v>3.7302995158420199E-2</v>
      </c>
      <c r="AK175" s="516">
        <v>0</v>
      </c>
      <c r="AL175" s="92"/>
      <c r="AM175" s="125" t="s">
        <v>154</v>
      </c>
      <c r="AN175" s="515">
        <v>0.20259707831517332</v>
      </c>
      <c r="AO175" s="506">
        <v>7.0778935597411691E-2</v>
      </c>
      <c r="AP175" s="506">
        <v>7.1142884661158798E-2</v>
      </c>
      <c r="AQ175" s="506">
        <v>6.0042366316068914E-2</v>
      </c>
      <c r="AR175" s="506">
        <v>3.7833134339444005E-2</v>
      </c>
      <c r="AS175" s="516">
        <v>0</v>
      </c>
      <c r="AT175" s="92"/>
      <c r="AU175" s="125" t="s">
        <v>154</v>
      </c>
      <c r="AV175" s="515">
        <v>0.21100382063218859</v>
      </c>
      <c r="AW175" s="506">
        <v>7.1309619921381601E-2</v>
      </c>
      <c r="AX175" s="506">
        <v>7.3035310443641532E-2</v>
      </c>
      <c r="AY175" s="506">
        <v>6.217776559763525E-2</v>
      </c>
      <c r="AZ175" s="506">
        <v>3.8311718304496548E-2</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6.6211316348092811E-2</v>
      </c>
      <c r="H191" s="359">
        <v>9.6039498740519494E-3</v>
      </c>
      <c r="I191" s="359">
        <v>2.2071517868876959E-2</v>
      </c>
      <c r="J191" s="359">
        <v>5.8276381063829132E-2</v>
      </c>
      <c r="K191" s="358">
        <v>0.15721449363038398</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7.19006998075193E-2</v>
      </c>
      <c r="O191" s="359">
        <v>9.6039498740519494E-3</v>
      </c>
      <c r="P191" s="359">
        <v>2.0956108055954478E-2</v>
      </c>
      <c r="Q191" s="359">
        <v>6.2811403395925614E-2</v>
      </c>
      <c r="R191" s="358">
        <v>0.17097699168926062</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7.6808072830620674E-2</v>
      </c>
      <c r="V191" s="359">
        <v>9.6039498740519494E-3</v>
      </c>
      <c r="W191" s="359">
        <v>1.999401223930336E-2</v>
      </c>
      <c r="X191" s="359">
        <v>6.6723083178173187E-2</v>
      </c>
      <c r="Y191" s="358">
        <v>0.18284782306954239</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8.112266243874329E-2</v>
      </c>
      <c r="AC191" s="359">
        <v>9.6039498740519494E-3</v>
      </c>
      <c r="AD191" s="359">
        <v>1.9148132255654229E-2</v>
      </c>
      <c r="AE191" s="359">
        <v>7.0162253760751525E-2</v>
      </c>
      <c r="AF191" s="358">
        <v>0.19328472392709545</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8.4972367252301853E-2</v>
      </c>
      <c r="AJ191" s="359">
        <v>9.6039498740519494E-3</v>
      </c>
      <c r="AK191" s="359">
        <v>1.8393393441418816E-2</v>
      </c>
      <c r="AL191" s="359">
        <v>7.323086346617419E-2</v>
      </c>
      <c r="AM191" s="358">
        <v>0.20259707831517332</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8.8447694222846887E-2</v>
      </c>
      <c r="AQ191" s="359">
        <v>9.6039498740519494E-3</v>
      </c>
      <c r="AR191" s="359">
        <v>1.7712051810343236E-2</v>
      </c>
      <c r="AS191" s="359">
        <v>7.6001055620588703E-2</v>
      </c>
      <c r="AT191" s="358">
        <v>0.21100382063218859</v>
      </c>
    </row>
    <row r="192" spans="2:46" s="1" customFormat="1" ht="18.75">
      <c r="B192" s="200"/>
      <c r="D192" s="100"/>
      <c r="E192" s="5"/>
      <c r="F192" s="17" t="s">
        <v>10</v>
      </c>
      <c r="G192" s="479">
        <v>3.3019689894414533E-2</v>
      </c>
      <c r="H192" s="357">
        <v>9.755199997173147E-3</v>
      </c>
      <c r="I192" s="357">
        <v>6.887501973692256E-3</v>
      </c>
      <c r="J192" s="357">
        <v>3.3850421664668159E-2</v>
      </c>
      <c r="K192" s="356">
        <v>4.6029788443721173E-2</v>
      </c>
      <c r="M192" s="353" t="s">
        <v>10</v>
      </c>
      <c r="N192" s="479">
        <v>3.4680346020196443E-2</v>
      </c>
      <c r="O192" s="357">
        <v>9.755199997173147E-3</v>
      </c>
      <c r="P192" s="357">
        <v>6.1494528863190179E-4</v>
      </c>
      <c r="Q192" s="357">
        <v>3.5557542120445096E-2</v>
      </c>
      <c r="R192" s="356">
        <v>4.6773235337984068E-2</v>
      </c>
      <c r="T192" s="353" t="s">
        <v>10</v>
      </c>
      <c r="U192" s="479">
        <v>3.6112743595509755E-2</v>
      </c>
      <c r="V192" s="357">
        <v>9.755199997173147E-3</v>
      </c>
      <c r="W192" s="357">
        <v>0</v>
      </c>
      <c r="X192" s="357">
        <v>3.7030017465376167E-2</v>
      </c>
      <c r="Y192" s="356">
        <v>4.7414494845105071E-2</v>
      </c>
      <c r="AA192" s="353" t="s">
        <v>10</v>
      </c>
      <c r="AB192" s="479">
        <v>3.7372115496535754E-2</v>
      </c>
      <c r="AC192" s="357">
        <v>9.755199997173147E-3</v>
      </c>
      <c r="AD192" s="357">
        <v>0</v>
      </c>
      <c r="AE192" s="357">
        <v>3.8324625963965783E-2</v>
      </c>
      <c r="AF192" s="356">
        <v>4.7978293764100954E-2</v>
      </c>
      <c r="AH192" s="353" t="s">
        <v>10</v>
      </c>
      <c r="AI192" s="479">
        <v>3.8495793646669205E-2</v>
      </c>
      <c r="AJ192" s="357">
        <v>9.755199997173147E-3</v>
      </c>
      <c r="AK192" s="357">
        <v>0</v>
      </c>
      <c r="AL192" s="357">
        <v>3.9479744068202552E-2</v>
      </c>
      <c r="AM192" s="356">
        <v>4.848134494844801E-2</v>
      </c>
      <c r="AO192" s="353" t="s">
        <v>10</v>
      </c>
      <c r="AP192" s="479">
        <v>3.951019583345948E-2</v>
      </c>
      <c r="AQ192" s="357">
        <v>9.755199997173147E-3</v>
      </c>
      <c r="AR192" s="357">
        <v>0</v>
      </c>
      <c r="AS192" s="357">
        <v>4.0522528722153214E-2</v>
      </c>
      <c r="AT192" s="356">
        <v>4.8935475182633387E-2</v>
      </c>
    </row>
    <row r="193" spans="2:46" s="1" customFormat="1" ht="18.75">
      <c r="B193" s="200"/>
      <c r="D193" s="100"/>
      <c r="E193" s="5"/>
      <c r="F193" s="17" t="s">
        <v>9</v>
      </c>
      <c r="G193" s="479">
        <v>3.6299393337138011E-2</v>
      </c>
      <c r="H193" s="357">
        <v>1.9704901272845465E-2</v>
      </c>
      <c r="I193" s="357">
        <v>3.9025976070801001E-2</v>
      </c>
      <c r="J193" s="357">
        <v>3.6676602574082409E-2</v>
      </c>
      <c r="K193" s="356">
        <v>4.1587767375882038E-2</v>
      </c>
      <c r="M193" s="353" t="s">
        <v>9</v>
      </c>
      <c r="N193" s="479">
        <v>3.8909977287889808E-2</v>
      </c>
      <c r="O193" s="357">
        <v>2.098048113334712E-2</v>
      </c>
      <c r="P193" s="357">
        <v>3.8597760498368362E-2</v>
      </c>
      <c r="Q193" s="357">
        <v>3.9316620177532888E-2</v>
      </c>
      <c r="R193" s="356">
        <v>4.4355605392637568E-2</v>
      </c>
      <c r="T193" s="353" t="s">
        <v>9</v>
      </c>
      <c r="U193" s="479">
        <v>4.1161734327263666E-2</v>
      </c>
      <c r="V193" s="357">
        <v>2.2080731492789094E-2</v>
      </c>
      <c r="W193" s="357">
        <v>3.8228403508597159E-2</v>
      </c>
      <c r="X193" s="357">
        <v>4.1593765189831183E-2</v>
      </c>
      <c r="Y193" s="356">
        <v>4.6743001797292925E-2</v>
      </c>
      <c r="AA193" s="353" t="s">
        <v>9</v>
      </c>
      <c r="AB193" s="479">
        <v>4.3141491618255062E-2</v>
      </c>
      <c r="AC193" s="357">
        <v>2.3048077717507387E-2</v>
      </c>
      <c r="AD193" s="357">
        <v>3.7903662792484423E-2</v>
      </c>
      <c r="AE193" s="357">
        <v>4.3595843727574246E-2</v>
      </c>
      <c r="AF193" s="356">
        <v>4.8842013971322741E-2</v>
      </c>
      <c r="AH193" s="353" t="s">
        <v>9</v>
      </c>
      <c r="AI193" s="479">
        <v>4.4907935675520455E-2</v>
      </c>
      <c r="AJ193" s="357">
        <v>2.3911195129801936E-2</v>
      </c>
      <c r="AK193" s="357">
        <v>3.761391196760315E-2</v>
      </c>
      <c r="AL193" s="357">
        <v>4.5382203980554467E-2</v>
      </c>
      <c r="AM193" s="356">
        <v>5.0714863536173181E-2</v>
      </c>
      <c r="AO193" s="353" t="s">
        <v>9</v>
      </c>
      <c r="AP193" s="479">
        <v>4.6502595778433312E-2</v>
      </c>
      <c r="AQ193" s="357">
        <v>2.4690375707785397E-2</v>
      </c>
      <c r="AR193" s="357">
        <v>3.7352338962602621E-2</v>
      </c>
      <c r="AS193" s="357">
        <v>4.6994843459931365E-2</v>
      </c>
      <c r="AT193" s="356">
        <v>5.240558137551881E-2</v>
      </c>
    </row>
    <row r="194" spans="2:46" s="1" customFormat="1" ht="18.75">
      <c r="B194" s="200"/>
      <c r="D194" s="100"/>
      <c r="E194" s="5"/>
      <c r="F194" s="17" t="s">
        <v>8</v>
      </c>
      <c r="G194" s="479">
        <v>4.1794992594717847E-2</v>
      </c>
      <c r="H194" s="357">
        <v>4.1437145062991079E-2</v>
      </c>
      <c r="I194" s="357">
        <v>4.449976709919292E-2</v>
      </c>
      <c r="J194" s="357">
        <v>4.24788053443617E-2</v>
      </c>
      <c r="K194" s="356">
        <v>3.1702635360322445E-2</v>
      </c>
      <c r="M194" s="353" t="s">
        <v>8</v>
      </c>
      <c r="N194" s="479">
        <v>4.6444749827665555E-2</v>
      </c>
      <c r="O194" s="357">
        <v>4.7876402974651913E-2</v>
      </c>
      <c r="P194" s="357">
        <v>4.652966985848879E-2</v>
      </c>
      <c r="Q194" s="357">
        <v>4.7112316408406657E-2</v>
      </c>
      <c r="R194" s="356">
        <v>3.4276326386809358E-2</v>
      </c>
      <c r="T194" s="353" t="s">
        <v>8</v>
      </c>
      <c r="U194" s="479">
        <v>5.0455394104266693E-2</v>
      </c>
      <c r="V194" s="357">
        <v>5.3430579589715546E-2</v>
      </c>
      <c r="W194" s="357">
        <v>4.8280560813814155E-2</v>
      </c>
      <c r="X194" s="357">
        <v>5.1108947565384089E-2</v>
      </c>
      <c r="Y194" s="356">
        <v>3.6496261464704957E-2</v>
      </c>
      <c r="AA194" s="353" t="s">
        <v>8</v>
      </c>
      <c r="AB194" s="479">
        <v>5.3981574819741154E-2</v>
      </c>
      <c r="AC194" s="357">
        <v>5.831384250700776E-2</v>
      </c>
      <c r="AD194" s="357">
        <v>4.9819953862852935E-2</v>
      </c>
      <c r="AE194" s="357">
        <v>5.4622807868283177E-2</v>
      </c>
      <c r="AF194" s="356">
        <v>3.8448040710486048E-2</v>
      </c>
      <c r="AH194" s="353" t="s">
        <v>8</v>
      </c>
      <c r="AI194" s="479">
        <v>5.7127819562991761E-2</v>
      </c>
      <c r="AJ194" s="357">
        <v>6.2670947693369131E-2</v>
      </c>
      <c r="AK194" s="357">
        <v>5.1193481676410586E-2</v>
      </c>
      <c r="AL194" s="357">
        <v>5.7758059688474056E-2</v>
      </c>
      <c r="AM194" s="356">
        <v>4.018952127756982E-2</v>
      </c>
      <c r="AO194" s="353" t="s">
        <v>8</v>
      </c>
      <c r="AP194" s="479">
        <v>5.9968096867798165E-2</v>
      </c>
      <c r="AQ194" s="357">
        <v>6.6604331134700087E-2</v>
      </c>
      <c r="AR194" s="357">
        <v>5.2433436033024791E-2</v>
      </c>
      <c r="AS194" s="357">
        <v>6.0588413114997616E-2</v>
      </c>
      <c r="AT194" s="356">
        <v>4.1761645551137649E-2</v>
      </c>
    </row>
    <row r="195" spans="2:46" s="1" customFormat="1" ht="18.75">
      <c r="B195" s="200"/>
      <c r="D195" s="100"/>
      <c r="E195" s="5"/>
      <c r="F195" s="17" t="s">
        <v>7</v>
      </c>
      <c r="G195" s="479">
        <v>5.5442262136811915E-2</v>
      </c>
      <c r="H195" s="357">
        <v>5.332239250892637E-2</v>
      </c>
      <c r="I195" s="357">
        <v>0</v>
      </c>
      <c r="J195" s="357">
        <v>5.746455581501772E-2</v>
      </c>
      <c r="K195" s="356">
        <v>2.3052637244674785E-2</v>
      </c>
      <c r="M195" s="353" t="s">
        <v>7</v>
      </c>
      <c r="N195" s="479">
        <v>6.1864369630351468E-2</v>
      </c>
      <c r="O195" s="357">
        <v>6.4125704665214195E-2</v>
      </c>
      <c r="P195" s="357">
        <v>0</v>
      </c>
      <c r="Q195" s="357">
        <v>6.3641881085715113E-2</v>
      </c>
      <c r="R195" s="356">
        <v>2.408143004662865E-2</v>
      </c>
      <c r="T195" s="353" t="s">
        <v>7</v>
      </c>
      <c r="U195" s="479">
        <v>6.740375316637176E-2</v>
      </c>
      <c r="V195" s="357">
        <v>7.3444092679309181E-2</v>
      </c>
      <c r="W195" s="357">
        <v>0</v>
      </c>
      <c r="X195" s="357">
        <v>6.8970127916769514E-2</v>
      </c>
      <c r="Y195" s="356">
        <v>2.4968814431715992E-2</v>
      </c>
      <c r="AA195" s="353" t="s">
        <v>7</v>
      </c>
      <c r="AB195" s="479">
        <v>7.2274009926436455E-2</v>
      </c>
      <c r="AC195" s="357">
        <v>8.1636871157897223E-2</v>
      </c>
      <c r="AD195" s="357">
        <v>0</v>
      </c>
      <c r="AE195" s="357">
        <v>7.3654752113576749E-2</v>
      </c>
      <c r="AF195" s="356">
        <v>2.5749007709929116E-2</v>
      </c>
      <c r="AH195" s="353" t="s">
        <v>7</v>
      </c>
      <c r="AI195" s="479">
        <v>7.6619510332127494E-2</v>
      </c>
      <c r="AJ195" s="357">
        <v>8.8946900989254257E-2</v>
      </c>
      <c r="AK195" s="357">
        <v>0</v>
      </c>
      <c r="AL195" s="357">
        <v>7.7834621338267351E-2</v>
      </c>
      <c r="AM195" s="356">
        <v>2.6445137374958839E-2</v>
      </c>
      <c r="AO195" s="353" t="s">
        <v>7</v>
      </c>
      <c r="AP195" s="479">
        <v>8.0542417539771982E-2</v>
      </c>
      <c r="AQ195" s="357">
        <v>9.5546041717896407E-2</v>
      </c>
      <c r="AR195" s="357">
        <v>0</v>
      </c>
      <c r="AS195" s="357">
        <v>8.160800474126409E-2</v>
      </c>
      <c r="AT195" s="356">
        <v>2.7073569506002659E-2</v>
      </c>
    </row>
    <row r="196" spans="2:46" s="1" customFormat="1" ht="18.75">
      <c r="B196" s="200"/>
      <c r="D196" s="100"/>
      <c r="E196" s="5"/>
      <c r="F196" s="16" t="s">
        <v>228</v>
      </c>
      <c r="G196" s="480">
        <v>7.9384625935098735E-2</v>
      </c>
      <c r="H196" s="355">
        <v>9.4291756761883082E-3</v>
      </c>
      <c r="I196" s="355">
        <v>0</v>
      </c>
      <c r="J196" s="355">
        <v>8.7058130565603936E-2</v>
      </c>
      <c r="K196" s="354">
        <v>0</v>
      </c>
      <c r="M196" s="16" t="s">
        <v>228</v>
      </c>
      <c r="N196" s="480">
        <v>8.7262260882989773E-2</v>
      </c>
      <c r="O196" s="355">
        <v>9.4291756761883082E-3</v>
      </c>
      <c r="P196" s="355">
        <v>0</v>
      </c>
      <c r="Q196" s="355">
        <v>9.6102119861480872E-2</v>
      </c>
      <c r="R196" s="354">
        <v>0</v>
      </c>
      <c r="T196" s="16" t="s">
        <v>228</v>
      </c>
      <c r="U196" s="480">
        <v>9.4057108427510527E-2</v>
      </c>
      <c r="V196" s="355">
        <v>9.4291756761883082E-3</v>
      </c>
      <c r="W196" s="355">
        <v>0</v>
      </c>
      <c r="X196" s="355">
        <v>0.10390300538946706</v>
      </c>
      <c r="Y196" s="354">
        <v>0</v>
      </c>
      <c r="AA196" s="16" t="s">
        <v>228</v>
      </c>
      <c r="AB196" s="480">
        <v>0.10003117611430701</v>
      </c>
      <c r="AC196" s="355">
        <v>9.4291756761883082E-3</v>
      </c>
      <c r="AD196" s="355">
        <v>0</v>
      </c>
      <c r="AE196" s="355">
        <v>0.11076158725694699</v>
      </c>
      <c r="AF196" s="354">
        <v>0</v>
      </c>
      <c r="AH196" s="16" t="s">
        <v>228</v>
      </c>
      <c r="AI196" s="480">
        <v>0.10536155494966334</v>
      </c>
      <c r="AJ196" s="355">
        <v>9.4291756761883082E-3</v>
      </c>
      <c r="AK196" s="355">
        <v>0</v>
      </c>
      <c r="AL196" s="355">
        <v>0.11688117637840501</v>
      </c>
      <c r="AM196" s="354">
        <v>0</v>
      </c>
      <c r="AO196" s="16" t="s">
        <v>228</v>
      </c>
      <c r="AP196" s="480">
        <v>0.11017356268191655</v>
      </c>
      <c r="AQ196" s="355">
        <v>9.4291756761883082E-3</v>
      </c>
      <c r="AR196" s="355">
        <v>0</v>
      </c>
      <c r="AS196" s="355">
        <v>0.12240564491624023</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583"/>
      <c r="H39" s="583" t="s">
        <v>54</v>
      </c>
      <c r="I39" s="583"/>
      <c r="J39" s="583"/>
      <c r="K39" s="583"/>
    </row>
    <row r="40" spans="2:11" ht="37.5">
      <c r="B40" s="414"/>
      <c r="G40" s="583"/>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584"/>
      <c r="H69" s="586" t="s">
        <v>70</v>
      </c>
      <c r="I69" s="586"/>
      <c r="J69" s="586"/>
      <c r="K69" s="586"/>
      <c r="L69" s="586"/>
    </row>
    <row r="70" spans="2:12">
      <c r="B70" s="414"/>
      <c r="G70" s="585"/>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575" t="s">
        <v>133</v>
      </c>
      <c r="H116" s="576"/>
      <c r="I116" s="577"/>
      <c r="J116" s="581" t="s">
        <v>138</v>
      </c>
      <c r="K116" s="582"/>
    </row>
    <row r="117" spans="2:11">
      <c r="B117" s="414"/>
      <c r="G117" s="578"/>
      <c r="H117" s="579"/>
      <c r="I117" s="580"/>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2025-04-24T05:28:47Z</dcterms:created>
  <dcterms:modified xsi:type="dcterms:W3CDTF">2026-08-31T07:06:45Z</dcterms:modified>
</cp:coreProperties>
</file>