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0344F3CC-3092-4384-A1E7-FB7781E117C5}" xr6:coauthVersionLast="47" xr6:coauthVersionMax="47" xr10:uidLastSave="{00000000-0000-0000-0000-000000000000}"/>
  <bookViews>
    <workbookView xWindow="9150" yWindow="3075" windowWidth="20145" windowHeight="14055" activeTab="1"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22" l="1"/>
  <c r="E22" i="22" l="1"/>
  <c r="E23" i="22"/>
  <c r="J201" i="21" l="1" a="1"/>
  <c r="J192" i="21" a="1"/>
  <c r="J210" i="21" a="1"/>
  <c r="J183" i="21" a="1"/>
  <c r="I210" i="21" a="1"/>
  <c r="I201" i="21" a="1"/>
  <c r="I192" i="21" a="1"/>
  <c r="I183" i="21" a="1"/>
  <c r="H201" i="21" a="1"/>
  <c r="H210" i="21" a="1"/>
  <c r="H192" i="21" a="1"/>
  <c r="H183" i="21" a="1"/>
  <c r="G192" i="21" a="1"/>
  <c r="G201" i="21" a="1"/>
  <c r="G210" i="21" a="1"/>
  <c r="G183" i="21" a="1"/>
  <c r="F210" i="21" a="1"/>
  <c r="F201" i="21" a="1"/>
  <c r="F192" i="21" a="1"/>
  <c r="F183" i="21" a="1"/>
  <c r="F11" i="23" l="1" a="1"/>
  <c r="F34" i="23" l="1" a="1"/>
  <c r="F35" i="23" l="1" a="1"/>
  <c r="E80" i="21" l="1" a="1"/>
  <c r="E98" i="21" l="1" a="1"/>
  <c r="E89" i="21" l="1" a="1"/>
  <c r="E162" i="21" l="1" a="1"/>
  <c r="E138" i="21" l="1" a="1"/>
  <c r="E126" i="21" a="1"/>
  <c r="E150" i="21" a="1"/>
  <c r="E114" i="21" a="1"/>
  <c r="E174" i="21" l="1" a="1"/>
  <c r="E5" i="22" l="1"/>
  <c r="E21" i="22" l="1"/>
  <c r="E17" i="22"/>
  <c r="E26" i="22"/>
  <c r="E4" i="22" l="1"/>
  <c r="R172" i="21"/>
  <c r="Y159" i="21"/>
  <c r="R148" i="21"/>
  <c r="Y146" i="21"/>
  <c r="R160" i="21"/>
  <c r="Y120" i="21"/>
  <c r="R136" i="21"/>
  <c r="Y133" i="21"/>
  <c r="R124" i="21"/>
  <c r="R112" i="21"/>
  <c r="P149" i="21" l="1"/>
  <c r="M149" i="21"/>
  <c r="Y119" i="21"/>
  <c r="P161" i="21"/>
  <c r="Y117" i="21"/>
  <c r="Y130" i="21"/>
  <c r="M113" i="21"/>
  <c r="P173" i="21"/>
  <c r="E15" i="22"/>
  <c r="M161" i="21"/>
  <c r="P113" i="21"/>
  <c r="Y132" i="21"/>
  <c r="Y156" i="21"/>
  <c r="P137" i="21"/>
  <c r="Y158" i="21"/>
  <c r="P125" i="21"/>
  <c r="M137" i="21"/>
  <c r="Y143" i="21"/>
  <c r="M173" i="21"/>
  <c r="Y145" i="21"/>
  <c r="M125" i="21"/>
  <c r="E10" i="22" l="1"/>
  <c r="E8" i="22"/>
  <c r="E9" i="22"/>
  <c r="G173" i="21" l="1"/>
  <c r="G124" i="21"/>
  <c r="D90" i="21"/>
  <c r="G172" i="21"/>
  <c r="G137" i="21"/>
  <c r="D81" i="21"/>
  <c r="G136" i="21"/>
  <c r="D70" i="21"/>
  <c r="D193" i="21"/>
  <c r="Y152" i="21"/>
  <c r="D184" i="21"/>
  <c r="Y151" i="21"/>
  <c r="G149" i="21"/>
  <c r="Y126" i="21"/>
  <c r="G113" i="21"/>
  <c r="Y138" i="21"/>
  <c r="G112" i="21"/>
  <c r="G160" i="21"/>
  <c r="D61" i="21"/>
  <c r="G161" i="21"/>
  <c r="D99" i="21"/>
  <c r="Y125" i="21"/>
  <c r="D202" i="21"/>
  <c r="Y139" i="21"/>
  <c r="Y113" i="21"/>
  <c r="G125" i="21"/>
  <c r="Y112" i="21"/>
  <c r="G148" i="21"/>
  <c r="E11" i="22"/>
  <c r="D211" i="21"/>
  <c r="J137" i="21"/>
  <c r="J149" i="21"/>
  <c r="Y128" i="21"/>
  <c r="J113" i="21"/>
  <c r="J161" i="21"/>
  <c r="Y115" i="21"/>
  <c r="E13" i="22"/>
  <c r="Y141" i="21"/>
  <c r="J173" i="21"/>
  <c r="Y154" i="21"/>
  <c r="J125" i="21"/>
  <c r="E28" i="22" l="1"/>
  <c r="E12" i="22"/>
  <c r="E25" i="22"/>
  <c r="E24" i="22"/>
  <c r="E16" i="22"/>
  <c r="E27" i="22"/>
  <c r="E19" i="22"/>
  <c r="E6" i="22"/>
  <c r="E29" i="22"/>
  <c r="E14" i="22"/>
  <c r="E20" i="22" l="1"/>
  <c r="J84" i="21" l="1"/>
  <c r="E85" i="21"/>
  <c r="F85" i="21"/>
  <c r="H81" i="21"/>
  <c r="J195" i="21"/>
  <c r="G84" i="21"/>
  <c r="E83" i="21"/>
  <c r="G196" i="21"/>
  <c r="G193" i="21"/>
  <c r="G81" i="21"/>
  <c r="H195" i="21"/>
  <c r="I84" i="21"/>
  <c r="H85" i="21"/>
  <c r="F83" i="21"/>
  <c r="I195" i="21"/>
  <c r="H83" i="21"/>
  <c r="I196" i="21"/>
  <c r="G83" i="21"/>
  <c r="H197" i="21"/>
  <c r="H193" i="21"/>
  <c r="I83" i="21"/>
  <c r="I85" i="21"/>
  <c r="J85" i="21"/>
  <c r="E84" i="21"/>
  <c r="G195" i="21"/>
  <c r="I197" i="21"/>
  <c r="F81" i="21"/>
  <c r="J197" i="21"/>
  <c r="E81" i="21"/>
  <c r="I193" i="21"/>
  <c r="J196" i="21"/>
  <c r="F84" i="21"/>
  <c r="J83" i="21"/>
  <c r="F61" i="21" l="1"/>
  <c r="H61" i="21"/>
  <c r="I86" i="21"/>
  <c r="G61" i="21"/>
  <c r="G63" i="21"/>
  <c r="H198" i="21"/>
  <c r="I63" i="21"/>
  <c r="J63" i="21"/>
  <c r="I198" i="21"/>
  <c r="E86" i="21"/>
  <c r="F64" i="21"/>
  <c r="F63" i="21"/>
  <c r="H65" i="21"/>
  <c r="F86" i="21"/>
  <c r="E64" i="21"/>
  <c r="F65" i="21"/>
  <c r="I64" i="21"/>
  <c r="H84" i="21"/>
  <c r="H63" i="21"/>
  <c r="H196" i="21"/>
  <c r="E61" i="21"/>
  <c r="G198" i="21"/>
  <c r="E63" i="21"/>
  <c r="G86" i="21"/>
  <c r="J86" i="21"/>
  <c r="H86" i="21"/>
  <c r="I81" i="21"/>
  <c r="J81" i="21"/>
  <c r="J193" i="21"/>
  <c r="J198" i="21"/>
  <c r="E65" i="21"/>
  <c r="G197" i="21"/>
  <c r="G64" i="21"/>
  <c r="I65" i="21"/>
  <c r="J65" i="21"/>
  <c r="J64" i="21"/>
  <c r="G85" i="21"/>
  <c r="F66" i="21" l="1"/>
  <c r="E66" i="21"/>
  <c r="I61" i="21"/>
  <c r="H66" i="21"/>
  <c r="G66" i="21"/>
  <c r="G65" i="21"/>
  <c r="I66" i="21"/>
  <c r="J66" i="21"/>
  <c r="H64" i="21"/>
  <c r="J61" i="21"/>
  <c r="O118" i="21" l="1"/>
  <c r="AA157" i="21" s="1"/>
  <c r="O139" i="21"/>
  <c r="O128" i="21"/>
  <c r="AB131" i="21" s="1"/>
  <c r="F99" i="21"/>
  <c r="O130" i="21"/>
  <c r="AB157" i="21" s="1"/>
  <c r="O140" i="21"/>
  <c r="O127" i="21"/>
  <c r="O129" i="21"/>
  <c r="AB144" i="21" s="1"/>
  <c r="O117" i="21"/>
  <c r="AA144" i="21" s="1"/>
  <c r="R130" i="21"/>
  <c r="AB159" i="21" s="1"/>
  <c r="R127" i="21"/>
  <c r="O141" i="21"/>
  <c r="AC144" i="21" s="1"/>
  <c r="R128" i="21"/>
  <c r="AB133" i="21" s="1"/>
  <c r="R141" i="21"/>
  <c r="AC146" i="21" s="1"/>
  <c r="O178" i="21"/>
  <c r="AF157" i="21" s="1"/>
  <c r="AB118" i="21" l="1"/>
  <c r="O126" i="21"/>
  <c r="AC131" i="21"/>
  <c r="AC118" i="21"/>
  <c r="H186" i="21"/>
  <c r="H213" i="21"/>
  <c r="J215" i="21"/>
  <c r="J188" i="21"/>
  <c r="R115" i="21"/>
  <c r="O176" i="21"/>
  <c r="AF131" i="21" s="1"/>
  <c r="F186" i="21"/>
  <c r="F195" i="21"/>
  <c r="F92" i="21"/>
  <c r="F101" i="21"/>
  <c r="G92" i="21"/>
  <c r="G101" i="21"/>
  <c r="F151" i="21"/>
  <c r="F154" i="21"/>
  <c r="AD151" i="21" s="1"/>
  <c r="H92" i="21"/>
  <c r="H101" i="21"/>
  <c r="R129" i="21"/>
  <c r="AB146" i="21" s="1"/>
  <c r="R151" i="21"/>
  <c r="G187" i="21"/>
  <c r="G214" i="21"/>
  <c r="G93" i="21"/>
  <c r="G102" i="21"/>
  <c r="G213" i="21"/>
  <c r="G186" i="21"/>
  <c r="O152" i="21"/>
  <c r="AD131" i="21" s="1"/>
  <c r="R153" i="21"/>
  <c r="AD146" i="21" s="1"/>
  <c r="E196" i="21"/>
  <c r="E187" i="21"/>
  <c r="R142" i="21"/>
  <c r="AC159" i="21" s="1"/>
  <c r="E99" i="21"/>
  <c r="J186" i="21"/>
  <c r="J213" i="21"/>
  <c r="O163" i="21"/>
  <c r="E92" i="21"/>
  <c r="E101" i="21"/>
  <c r="O177" i="21"/>
  <c r="AF144" i="21" s="1"/>
  <c r="E195" i="21"/>
  <c r="E186" i="21"/>
  <c r="G99" i="21"/>
  <c r="J187" i="21"/>
  <c r="J214" i="21"/>
  <c r="R117" i="21"/>
  <c r="AA146" i="21" s="1"/>
  <c r="J92" i="21"/>
  <c r="J101" i="21"/>
  <c r="I186" i="21"/>
  <c r="I213" i="21"/>
  <c r="H188" i="21"/>
  <c r="H215" i="21"/>
  <c r="O115" i="21"/>
  <c r="R139" i="21"/>
  <c r="J93" i="21"/>
  <c r="J102" i="21"/>
  <c r="I187" i="21"/>
  <c r="I214" i="21"/>
  <c r="R116" i="21"/>
  <c r="AA133" i="21" s="1"/>
  <c r="E197" i="21"/>
  <c r="E188" i="21"/>
  <c r="AB120" i="21"/>
  <c r="J94" i="21"/>
  <c r="J103" i="21"/>
  <c r="F115" i="21"/>
  <c r="F116" i="21"/>
  <c r="AA125" i="21" s="1"/>
  <c r="F118" i="21"/>
  <c r="AA151" i="21" s="1"/>
  <c r="F117" i="21"/>
  <c r="AA138" i="21" s="1"/>
  <c r="O175" i="21"/>
  <c r="E93" i="21"/>
  <c r="E102" i="21"/>
  <c r="O166" i="21"/>
  <c r="AE157" i="21" s="1"/>
  <c r="F94" i="21"/>
  <c r="F103" i="21"/>
  <c r="F93" i="21"/>
  <c r="F102" i="21"/>
  <c r="F196" i="21"/>
  <c r="F187" i="21"/>
  <c r="I92" i="21"/>
  <c r="I101" i="21"/>
  <c r="H94" i="21"/>
  <c r="H103" i="21"/>
  <c r="R152" i="21"/>
  <c r="AD133" i="21" s="1"/>
  <c r="O153" i="21"/>
  <c r="AD144" i="21" s="1"/>
  <c r="R178" i="21"/>
  <c r="AF159" i="21" s="1"/>
  <c r="O154" i="21"/>
  <c r="AD157" i="21" s="1"/>
  <c r="H99" i="21"/>
  <c r="R118" i="21"/>
  <c r="AA159" i="21" s="1"/>
  <c r="I215" i="21"/>
  <c r="I188" i="21"/>
  <c r="E94" i="21"/>
  <c r="E103" i="21"/>
  <c r="O142" i="21"/>
  <c r="AC157" i="21" s="1"/>
  <c r="I93" i="21"/>
  <c r="I102" i="21"/>
  <c r="F197" i="21"/>
  <c r="F188" i="21"/>
  <c r="R140" i="21"/>
  <c r="O151" i="21"/>
  <c r="R163" i="21"/>
  <c r="F90" i="21"/>
  <c r="R154" i="21"/>
  <c r="AD159" i="21" s="1"/>
  <c r="O164" i="21"/>
  <c r="AE131" i="21" s="1"/>
  <c r="I94" i="21"/>
  <c r="I103" i="21"/>
  <c r="O116" i="21"/>
  <c r="AA131" i="21" s="1"/>
  <c r="O165" i="21"/>
  <c r="AE144" i="21" s="1"/>
  <c r="R126" i="21" l="1"/>
  <c r="H189" i="21"/>
  <c r="H216" i="21"/>
  <c r="I95" i="21"/>
  <c r="I104" i="21"/>
  <c r="AF118" i="21"/>
  <c r="O174" i="21"/>
  <c r="H206" i="21"/>
  <c r="G90" i="21"/>
  <c r="J95" i="21"/>
  <c r="J104" i="21"/>
  <c r="G204" i="21"/>
  <c r="E73" i="21"/>
  <c r="R164" i="21"/>
  <c r="AE133" i="21" s="1"/>
  <c r="F114" i="21"/>
  <c r="AA112" i="21"/>
  <c r="H187" i="21"/>
  <c r="H214" i="21"/>
  <c r="R177" i="21"/>
  <c r="AF146" i="21" s="1"/>
  <c r="F193" i="21"/>
  <c r="F153" i="21"/>
  <c r="AD138" i="21" s="1"/>
  <c r="H204" i="21"/>
  <c r="E184" i="21"/>
  <c r="H90" i="21"/>
  <c r="F205" i="21"/>
  <c r="F214" i="21"/>
  <c r="AD120" i="21"/>
  <c r="R150" i="21"/>
  <c r="I205" i="21"/>
  <c r="AE120" i="21"/>
  <c r="R166" i="21"/>
  <c r="AE159" i="21" s="1"/>
  <c r="I216" i="21"/>
  <c r="I189" i="21"/>
  <c r="R176" i="21"/>
  <c r="AF133" i="21" s="1"/>
  <c r="AD112" i="21"/>
  <c r="H95" i="21"/>
  <c r="H104" i="21"/>
  <c r="G215" i="21"/>
  <c r="G188" i="21"/>
  <c r="I99" i="21"/>
  <c r="E204" i="21"/>
  <c r="E213" i="21"/>
  <c r="F139" i="21"/>
  <c r="F140" i="21"/>
  <c r="F142" i="21"/>
  <c r="AC151" i="21" s="1"/>
  <c r="F141" i="21"/>
  <c r="AC138" i="21" s="1"/>
  <c r="J204" i="21"/>
  <c r="F129" i="21"/>
  <c r="AB138" i="21" s="1"/>
  <c r="F152" i="21"/>
  <c r="AD125" i="21" s="1"/>
  <c r="J99" i="21"/>
  <c r="R175" i="21"/>
  <c r="J216" i="21"/>
  <c r="J189" i="21"/>
  <c r="F130" i="21"/>
  <c r="AB151" i="21" s="1"/>
  <c r="F184" i="21"/>
  <c r="F127" i="21"/>
  <c r="E74" i="21"/>
  <c r="F128" i="21"/>
  <c r="AB125" i="21" s="1"/>
  <c r="J206" i="21"/>
  <c r="AC133" i="21"/>
  <c r="AC120" i="21"/>
  <c r="R138" i="21"/>
  <c r="E95" i="21"/>
  <c r="E104" i="21"/>
  <c r="E90" i="21"/>
  <c r="F213" i="21"/>
  <c r="F204" i="21"/>
  <c r="I206" i="21"/>
  <c r="R165" i="21"/>
  <c r="AE146" i="21" s="1"/>
  <c r="E215" i="21"/>
  <c r="E206" i="21"/>
  <c r="F215" i="21"/>
  <c r="F206" i="21"/>
  <c r="O114" i="21"/>
  <c r="AA118" i="21"/>
  <c r="I204" i="21"/>
  <c r="J205" i="21"/>
  <c r="O162" i="21"/>
  <c r="AE118" i="21"/>
  <c r="E214" i="21"/>
  <c r="E205" i="21"/>
  <c r="O138" i="21"/>
  <c r="AD118" i="21"/>
  <c r="O150" i="21"/>
  <c r="G95" i="21"/>
  <c r="G104" i="21"/>
  <c r="E198" i="21"/>
  <c r="E189" i="21"/>
  <c r="G94" i="21"/>
  <c r="G103" i="21"/>
  <c r="J72" i="21"/>
  <c r="AA120" i="21"/>
  <c r="R114" i="21"/>
  <c r="H93" i="21"/>
  <c r="H102" i="21"/>
  <c r="G216" i="21"/>
  <c r="G189" i="21"/>
  <c r="F95" i="21"/>
  <c r="F104" i="21"/>
  <c r="G205" i="21"/>
  <c r="F198" i="21"/>
  <c r="F189" i="21"/>
  <c r="H70" i="21" l="1"/>
  <c r="F150" i="21"/>
  <c r="I207" i="21"/>
  <c r="G211" i="21"/>
  <c r="E193" i="21"/>
  <c r="J73" i="21"/>
  <c r="E72" i="21"/>
  <c r="I72" i="21"/>
  <c r="G206" i="21"/>
  <c r="F207" i="21"/>
  <c r="F216" i="21"/>
  <c r="J74" i="21"/>
  <c r="F178" i="21"/>
  <c r="AF151" i="21" s="1"/>
  <c r="H205" i="21"/>
  <c r="I74" i="21"/>
  <c r="G72" i="21"/>
  <c r="G73" i="21"/>
  <c r="I90" i="21"/>
  <c r="F177" i="21"/>
  <c r="AF138" i="21" s="1"/>
  <c r="H72" i="21"/>
  <c r="G70" i="21"/>
  <c r="F72" i="21"/>
  <c r="R162" i="21"/>
  <c r="F175" i="21"/>
  <c r="F202" i="21"/>
  <c r="F176" i="21"/>
  <c r="AF125" i="21" s="1"/>
  <c r="E70" i="21"/>
  <c r="F166" i="21"/>
  <c r="AE151" i="21" s="1"/>
  <c r="J90" i="21"/>
  <c r="F138" i="21"/>
  <c r="AC125" i="21"/>
  <c r="AC112" i="21"/>
  <c r="H211" i="21"/>
  <c r="H184" i="21"/>
  <c r="F165" i="21"/>
  <c r="AE138" i="21" s="1"/>
  <c r="G184" i="21"/>
  <c r="AB112" i="21"/>
  <c r="F126" i="21"/>
  <c r="F163" i="21"/>
  <c r="H207" i="21"/>
  <c r="F164" i="21"/>
  <c r="AE125" i="21" s="1"/>
  <c r="J207" i="21"/>
  <c r="G207" i="21"/>
  <c r="E207" i="21"/>
  <c r="E216" i="21"/>
  <c r="I73" i="21"/>
  <c r="F70" i="21"/>
  <c r="AF120" i="21"/>
  <c r="R174" i="21"/>
  <c r="H74" i="21"/>
  <c r="I211" i="21"/>
  <c r="F74" i="21"/>
  <c r="F211" i="21"/>
  <c r="F73" i="21"/>
  <c r="G202" i="21" l="1"/>
  <c r="I202" i="21"/>
  <c r="E75" i="21"/>
  <c r="J184" i="21"/>
  <c r="I184" i="21"/>
  <c r="E202" i="21"/>
  <c r="J211" i="21"/>
  <c r="J75" i="21"/>
  <c r="F174" i="21"/>
  <c r="AF112" i="21"/>
  <c r="AE112" i="21"/>
  <c r="F162" i="21"/>
  <c r="G74" i="21"/>
  <c r="I70" i="21"/>
  <c r="G75" i="21"/>
  <c r="H202" i="21"/>
  <c r="H75" i="21"/>
  <c r="J70" i="21"/>
  <c r="I75" i="21"/>
  <c r="F75" i="21"/>
  <c r="E211" i="21"/>
  <c r="H73" i="21"/>
  <c r="J202" i="21" l="1"/>
  <c r="I165" i="21" l="1"/>
  <c r="AE140" i="21" s="1"/>
  <c r="G62" i="21"/>
  <c r="F8" i="21"/>
  <c r="F60" i="21"/>
  <c r="H8" i="23"/>
  <c r="G82" i="21"/>
  <c r="G80" i="21" s="1"/>
  <c r="E8" i="21"/>
  <c r="E60" i="21"/>
  <c r="H8" i="21"/>
  <c r="H60" i="21"/>
  <c r="J62" i="21"/>
  <c r="I62" i="21"/>
  <c r="G8" i="23"/>
  <c r="F82" i="21"/>
  <c r="F80" i="21" s="1"/>
  <c r="I118" i="21"/>
  <c r="AA153" i="21" s="1"/>
  <c r="E62" i="21"/>
  <c r="I117" i="21"/>
  <c r="AA140" i="21" s="1"/>
  <c r="F8" i="23"/>
  <c r="E82" i="21"/>
  <c r="E80" i="21" s="1"/>
  <c r="J8" i="23"/>
  <c r="I82" i="21"/>
  <c r="I80" i="21" s="1"/>
  <c r="J60" i="21"/>
  <c r="J8" i="21"/>
  <c r="I154" i="21"/>
  <c r="AD153" i="21" s="1"/>
  <c r="F62" i="21"/>
  <c r="G8" i="21"/>
  <c r="G60" i="21"/>
  <c r="I153" i="21"/>
  <c r="AD140" i="21" s="1"/>
  <c r="H62" i="21"/>
  <c r="I8" i="23"/>
  <c r="H82" i="21"/>
  <c r="H80" i="21" s="1"/>
  <c r="I177" i="21"/>
  <c r="AF140" i="21" s="1"/>
  <c r="K8" i="23"/>
  <c r="J82" i="21"/>
  <c r="J80" i="21" s="1"/>
  <c r="I166" i="21"/>
  <c r="AE153" i="21" s="1"/>
  <c r="I130" i="21"/>
  <c r="AB153" i="21" s="1"/>
  <c r="AJ34" i="21"/>
  <c r="AO42" i="21" s="1"/>
  <c r="I60" i="21"/>
  <c r="I8" i="21"/>
  <c r="I129" i="21"/>
  <c r="AB140" i="21" s="1"/>
  <c r="AJ31" i="21"/>
  <c r="AM42" i="21" s="1"/>
  <c r="I178" i="21" l="1"/>
  <c r="AF153" i="21" s="1"/>
  <c r="I163" i="21"/>
  <c r="I176" i="21"/>
  <c r="AF127" i="21" s="1"/>
  <c r="I142" i="21"/>
  <c r="AC153" i="21" s="1"/>
  <c r="I141" i="21"/>
  <c r="AC140" i="21" s="1"/>
  <c r="AM34" i="21"/>
  <c r="AO53" i="21" s="1"/>
  <c r="H194" i="21"/>
  <c r="I194" i="21"/>
  <c r="I152" i="21"/>
  <c r="AD127" i="21" s="1"/>
  <c r="I175" i="21"/>
  <c r="I151" i="21"/>
  <c r="AK31" i="21"/>
  <c r="AU42" i="21" s="1"/>
  <c r="I164" i="21"/>
  <c r="AE127" i="21" s="1"/>
  <c r="I116" i="21"/>
  <c r="AA127" i="21" s="1"/>
  <c r="I140" i="21"/>
  <c r="AE114" i="21"/>
  <c r="AN34" i="21"/>
  <c r="AW53" i="21" s="1"/>
  <c r="I115" i="21"/>
  <c r="J194" i="21"/>
  <c r="I139" i="21"/>
  <c r="AK34" i="21"/>
  <c r="AW42" i="21" s="1"/>
  <c r="AL34" i="21"/>
  <c r="BE42" i="21" s="1"/>
  <c r="G194" i="21"/>
  <c r="I128" i="21"/>
  <c r="AB127" i="21" s="1"/>
  <c r="I127" i="21"/>
  <c r="AO34" i="21"/>
  <c r="BE53" i="21" s="1"/>
  <c r="AC127" i="21" l="1"/>
  <c r="I138" i="21"/>
  <c r="AC114" i="21"/>
  <c r="AO31" i="21"/>
  <c r="BC53" i="21" s="1"/>
  <c r="J192" i="21"/>
  <c r="I162" i="21"/>
  <c r="AF114" i="21"/>
  <c r="I174" i="21"/>
  <c r="L163" i="21"/>
  <c r="L164" i="21"/>
  <c r="AE129" i="21" s="1"/>
  <c r="L165" i="21"/>
  <c r="AE142" i="21" s="1"/>
  <c r="L166" i="21"/>
  <c r="AE155" i="21" s="1"/>
  <c r="G192" i="21"/>
  <c r="AL31" i="21"/>
  <c r="BC42" i="21" s="1"/>
  <c r="L175" i="21"/>
  <c r="L176" i="21"/>
  <c r="AF129" i="21" s="1"/>
  <c r="L177" i="21"/>
  <c r="AF142" i="21" s="1"/>
  <c r="L178" i="21"/>
  <c r="AF155" i="21" s="1"/>
  <c r="I192" i="21"/>
  <c r="AN31" i="21"/>
  <c r="AU53" i="21" s="1"/>
  <c r="L115" i="21"/>
  <c r="L116" i="21"/>
  <c r="AA129" i="21" s="1"/>
  <c r="L117" i="21"/>
  <c r="AA142" i="21" s="1"/>
  <c r="L118" i="21"/>
  <c r="AA155" i="21" s="1"/>
  <c r="AA114" i="21"/>
  <c r="I114" i="21"/>
  <c r="AB114" i="21"/>
  <c r="I126" i="21"/>
  <c r="I150" i="21"/>
  <c r="AD114" i="21"/>
  <c r="AM31" i="21"/>
  <c r="AM53" i="21" s="1"/>
  <c r="H192" i="21"/>
  <c r="L127" i="21"/>
  <c r="L128" i="21"/>
  <c r="AB129" i="21" s="1"/>
  <c r="L130" i="21"/>
  <c r="AB155" i="21" s="1"/>
  <c r="L129" i="21"/>
  <c r="AB142" i="21" s="1"/>
  <c r="L114" i="21" l="1"/>
  <c r="AA116" i="21"/>
  <c r="L162" i="21"/>
  <c r="AE116" i="21"/>
  <c r="AF116" i="21"/>
  <c r="L174" i="21"/>
  <c r="L151" i="21"/>
  <c r="L152" i="21"/>
  <c r="AD129" i="21" s="1"/>
  <c r="L153" i="21"/>
  <c r="AD142" i="21" s="1"/>
  <c r="L154" i="21"/>
  <c r="AD155" i="21" s="1"/>
  <c r="AB116" i="21"/>
  <c r="L126" i="21"/>
  <c r="L139" i="21"/>
  <c r="L140" i="21"/>
  <c r="L142" i="21"/>
  <c r="AC155" i="21" s="1"/>
  <c r="L141" i="21"/>
  <c r="AC142" i="21" s="1"/>
  <c r="E71" i="21" l="1"/>
  <c r="F71" i="21"/>
  <c r="E194" i="21"/>
  <c r="J71" i="21"/>
  <c r="I10" i="23"/>
  <c r="H100" i="21"/>
  <c r="H98" i="21" s="1"/>
  <c r="F10" i="23"/>
  <c r="E100" i="21"/>
  <c r="E98" i="21" s="1"/>
  <c r="F9" i="21"/>
  <c r="F69" i="21"/>
  <c r="K10" i="23"/>
  <c r="J100" i="21"/>
  <c r="J98" i="21" s="1"/>
  <c r="H212" i="21"/>
  <c r="I71" i="21"/>
  <c r="G10" i="23"/>
  <c r="F100" i="21"/>
  <c r="F98" i="21" s="1"/>
  <c r="J10" i="23"/>
  <c r="I100" i="21"/>
  <c r="I98" i="21" s="1"/>
  <c r="F185" i="21"/>
  <c r="I212" i="21"/>
  <c r="I185" i="21"/>
  <c r="F194" i="21"/>
  <c r="L138" i="21"/>
  <c r="AC116" i="21"/>
  <c r="AC129" i="21"/>
  <c r="J69" i="21"/>
  <c r="J9" i="21"/>
  <c r="J212" i="21"/>
  <c r="L150" i="21"/>
  <c r="AD116" i="21"/>
  <c r="G212" i="21"/>
  <c r="J185" i="21"/>
  <c r="H10" i="23"/>
  <c r="G100" i="21"/>
  <c r="G98" i="21" s="1"/>
  <c r="H185" i="21"/>
  <c r="E185" i="21"/>
  <c r="G185" i="21"/>
  <c r="H32" i="21" l="1"/>
  <c r="AM33" i="21"/>
  <c r="AO55" i="21" s="1"/>
  <c r="I32" i="23"/>
  <c r="I9" i="23"/>
  <c r="I11" i="23" s="1"/>
  <c r="H91" i="21"/>
  <c r="H89" i="21" s="1"/>
  <c r="F29" i="23"/>
  <c r="E183" i="21"/>
  <c r="AJ29" i="21"/>
  <c r="E29" i="21"/>
  <c r="F212" i="21"/>
  <c r="H29" i="23"/>
  <c r="G183" i="21"/>
  <c r="AL29" i="21"/>
  <c r="G29" i="21"/>
  <c r="G9" i="23"/>
  <c r="G11" i="23" s="1"/>
  <c r="F91" i="21"/>
  <c r="F89" i="21" s="1"/>
  <c r="H183" i="21"/>
  <c r="H29" i="21"/>
  <c r="AM29" i="21"/>
  <c r="I29" i="23"/>
  <c r="J203" i="21"/>
  <c r="I9" i="21"/>
  <c r="I69" i="21"/>
  <c r="F31" i="21"/>
  <c r="AK32" i="21"/>
  <c r="AW46" i="21" s="1"/>
  <c r="G31" i="23"/>
  <c r="F192" i="21"/>
  <c r="AM32" i="21"/>
  <c r="AO57" i="21" s="1"/>
  <c r="H210" i="21"/>
  <c r="I31" i="23"/>
  <c r="H31" i="21"/>
  <c r="H203" i="21"/>
  <c r="I32" i="21"/>
  <c r="AN33" i="21"/>
  <c r="AW55" i="21" s="1"/>
  <c r="J32" i="23"/>
  <c r="G210" i="21"/>
  <c r="G31" i="21"/>
  <c r="AL32" i="21"/>
  <c r="BE46" i="21" s="1"/>
  <c r="H31" i="23"/>
  <c r="E9" i="21"/>
  <c r="E69" i="21"/>
  <c r="I203" i="21"/>
  <c r="E192" i="21"/>
  <c r="F31" i="23"/>
  <c r="E31" i="21"/>
  <c r="AJ32" i="21"/>
  <c r="AO46" i="21" s="1"/>
  <c r="AK29" i="21"/>
  <c r="G29" i="23"/>
  <c r="F29" i="21"/>
  <c r="F183" i="21"/>
  <c r="K32" i="23"/>
  <c r="AO33" i="21"/>
  <c r="BE55" i="21" s="1"/>
  <c r="J32" i="21"/>
  <c r="F203" i="21"/>
  <c r="J29" i="23"/>
  <c r="I29" i="21"/>
  <c r="AN29" i="21"/>
  <c r="I183" i="21"/>
  <c r="H9" i="23"/>
  <c r="H11" i="23" s="1"/>
  <c r="G91" i="21"/>
  <c r="G89" i="21" s="1"/>
  <c r="F9" i="23"/>
  <c r="F11" i="23" s="1"/>
  <c r="E91" i="21"/>
  <c r="E89" i="21" s="1"/>
  <c r="G203" i="21"/>
  <c r="J31" i="23"/>
  <c r="I31" i="21"/>
  <c r="AN32" i="21"/>
  <c r="AW57" i="21" s="1"/>
  <c r="I210" i="21"/>
  <c r="E212" i="21"/>
  <c r="J9" i="23"/>
  <c r="J11" i="23" s="1"/>
  <c r="I91" i="21"/>
  <c r="I89" i="21" s="1"/>
  <c r="K9" i="23"/>
  <c r="K11" i="23" s="1"/>
  <c r="J91" i="21"/>
  <c r="J89" i="21" s="1"/>
  <c r="AO32" i="21"/>
  <c r="BE57" i="21" s="1"/>
  <c r="K31" i="23"/>
  <c r="J31" i="21"/>
  <c r="J210" i="21"/>
  <c r="AL33" i="21"/>
  <c r="BE44" i="21" s="1"/>
  <c r="H32" i="23"/>
  <c r="G32" i="21"/>
  <c r="K29" i="23"/>
  <c r="J29" i="21"/>
  <c r="J183" i="21"/>
  <c r="AO29" i="21"/>
  <c r="E203" i="21"/>
  <c r="J35" i="23" l="1"/>
  <c r="I30" i="21"/>
  <c r="J30" i="23"/>
  <c r="J34" i="23" s="1"/>
  <c r="I201" i="21"/>
  <c r="AN30" i="21"/>
  <c r="AU55" i="21" s="1"/>
  <c r="F32" i="21"/>
  <c r="G32" i="23"/>
  <c r="AK33" i="21"/>
  <c r="AW44" i="21" s="1"/>
  <c r="F210" i="21"/>
  <c r="E30" i="21"/>
  <c r="AJ30" i="21"/>
  <c r="AM44" i="21" s="1"/>
  <c r="F30" i="23"/>
  <c r="F34" i="23" s="1"/>
  <c r="E201" i="21"/>
  <c r="E177" i="21"/>
  <c r="AF137" i="21" s="1"/>
  <c r="Z52" i="21"/>
  <c r="I30" i="23"/>
  <c r="I34" i="23" s="1"/>
  <c r="H201" i="21"/>
  <c r="H30" i="21"/>
  <c r="AM30" i="21"/>
  <c r="AM55" i="21" s="1"/>
  <c r="AO30" i="21"/>
  <c r="BC55" i="21" s="1"/>
  <c r="J201" i="21"/>
  <c r="J30" i="21"/>
  <c r="K30" i="23"/>
  <c r="K33" i="23" s="1"/>
  <c r="F30" i="21"/>
  <c r="F28" i="21" s="1"/>
  <c r="E126" i="21" s="1"/>
  <c r="G30" i="23"/>
  <c r="G34" i="23" s="1"/>
  <c r="AK30" i="21"/>
  <c r="AU44" i="21" s="1"/>
  <c r="F201" i="21"/>
  <c r="H9" i="21"/>
  <c r="H69" i="21"/>
  <c r="J52" i="21"/>
  <c r="E153" i="21"/>
  <c r="AD137" i="21" s="1"/>
  <c r="I35" i="23"/>
  <c r="X43" i="21"/>
  <c r="E139" i="21"/>
  <c r="H43" i="21"/>
  <c r="E115" i="21"/>
  <c r="AA111" i="21" s="1"/>
  <c r="G30" i="21"/>
  <c r="H30" i="23"/>
  <c r="H34" i="23" s="1"/>
  <c r="AL30" i="21"/>
  <c r="BC44" i="21" s="1"/>
  <c r="G201" i="21"/>
  <c r="J43" i="21"/>
  <c r="E117" i="21"/>
  <c r="AA137" i="21" s="1"/>
  <c r="E141" i="21"/>
  <c r="AC137" i="21" s="1"/>
  <c r="Z43" i="21"/>
  <c r="AM57" i="21"/>
  <c r="BC46" i="21"/>
  <c r="AM46" i="21"/>
  <c r="H71" i="21"/>
  <c r="BC57" i="21"/>
  <c r="Z50" i="21"/>
  <c r="E178" i="21"/>
  <c r="AF150" i="21" s="1"/>
  <c r="E127" i="21"/>
  <c r="AB111" i="21" s="1"/>
  <c r="P43" i="21"/>
  <c r="E151" i="21"/>
  <c r="AD111" i="21" s="1"/>
  <c r="H52" i="21"/>
  <c r="H28" i="21"/>
  <c r="E150" i="21" s="1"/>
  <c r="E166" i="21"/>
  <c r="AE150" i="21" s="1"/>
  <c r="R50" i="21"/>
  <c r="Z41" i="21"/>
  <c r="E142" i="21"/>
  <c r="AC150" i="21" s="1"/>
  <c r="G9" i="21"/>
  <c r="G69" i="21"/>
  <c r="R52" i="21"/>
  <c r="E165" i="21"/>
  <c r="AE137" i="21" s="1"/>
  <c r="AU57" i="21"/>
  <c r="AN28" i="21"/>
  <c r="G35" i="23"/>
  <c r="E129" i="21"/>
  <c r="AB137" i="21" s="1"/>
  <c r="R43" i="21"/>
  <c r="H35" i="23"/>
  <c r="F35" i="23"/>
  <c r="E175" i="21"/>
  <c r="AF111" i="21" s="1"/>
  <c r="X52" i="21"/>
  <c r="K35" i="23"/>
  <c r="E32" i="21"/>
  <c r="E210" i="21"/>
  <c r="F32" i="23"/>
  <c r="AJ33" i="21"/>
  <c r="AO44" i="21" s="1"/>
  <c r="G71" i="21"/>
  <c r="P52" i="21"/>
  <c r="E163" i="21"/>
  <c r="AE111" i="21" s="1"/>
  <c r="AU46" i="21"/>
  <c r="E154" i="21"/>
  <c r="AD150" i="21" s="1"/>
  <c r="J50" i="21"/>
  <c r="K34" i="23" l="1"/>
  <c r="I33" i="23"/>
  <c r="G33" i="23"/>
  <c r="AO28" i="21"/>
  <c r="H33" i="23"/>
  <c r="F33" i="23"/>
  <c r="AK28" i="21"/>
  <c r="AJ28" i="21"/>
  <c r="E164" i="21"/>
  <c r="AE124" i="21" s="1"/>
  <c r="P50" i="21"/>
  <c r="E176" i="21"/>
  <c r="AF124" i="21" s="1"/>
  <c r="X50" i="21"/>
  <c r="J33" i="23"/>
  <c r="P41" i="21"/>
  <c r="E128" i="21"/>
  <c r="AB124" i="21" s="1"/>
  <c r="J41" i="21"/>
  <c r="E118" i="21"/>
  <c r="AA150" i="21" s="1"/>
  <c r="AL28" i="21"/>
  <c r="X41" i="21"/>
  <c r="E140" i="21"/>
  <c r="E152" i="21"/>
  <c r="AD124" i="21" s="1"/>
  <c r="H50" i="21"/>
  <c r="H41" i="21"/>
  <c r="E116" i="21"/>
  <c r="AA124" i="21" s="1"/>
  <c r="R41" i="21"/>
  <c r="E130" i="21"/>
  <c r="AB150" i="21" s="1"/>
  <c r="E28" i="21"/>
  <c r="E114" i="21" s="1"/>
  <c r="J28" i="21"/>
  <c r="E174" i="21" s="1"/>
  <c r="G28" i="21"/>
  <c r="E138" i="21" s="1"/>
  <c r="AM28" i="21"/>
  <c r="I28" i="21"/>
  <c r="E162" i="21" s="1"/>
  <c r="AC124" i="21"/>
  <c r="AC111"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<sst xmlns="http://schemas.openxmlformats.org/spreadsheetml/2006/main" count="656" uniqueCount="151">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</sst>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38" fontId="4" fillId="0" borderId="3" xfId="0" applyNumberFormat="1" applyFont="1" applyBorder="1"/>
    <xf numFmtId="38" fontId="4" fillId="0" borderId="1" xfId="0" applyNumberFormat="1" applyFont="1" applyBorder="1"/>
    <xf numFmtId="38" fontId="4" fillId="0" borderId="8" xfId="0" applyNumberFormat="1" applyFont="1" applyBorder="1"/>
    <xf numFmtId="38" fontId="4" fillId="0" borderId="7" xfId="0" applyNumberFormat="1" applyFont="1" applyBorder="1"/>
    <xf numFmtId="38" fontId="4" fillId="0" borderId="6" xfId="0" applyNumberFormat="1" applyFont="1" applyBorder="1"/>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38" fontId="4" fillId="0" borderId="5" xfId="0" applyNumberFormat="1" applyFont="1" applyBorder="1"/>
    <xf numFmtId="38" fontId="4" fillId="0" borderId="0" xfId="0" applyNumberFormat="1" applyFont="1"/>
    <xf numFmtId="38" fontId="4" fillId="0" borderId="4" xfId="0" applyNumberFormat="1" applyFont="1" applyBorder="1"/>
    <xf numFmtId="38" fontId="4" fillId="0" borderId="2"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15" xfId="0" applyFont="1" applyBorder="1" applyAlignment="1">
      <alignment horizontal="center"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3" xfId="0" applyFont="1" applyBorder="1" applyAlignment="1">
      <alignmen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xf numFmtId="0" fontId="4" fillId="0" borderId="11" xfId="0" applyFont="1" applyBorder="1"/>
    <xf numFmtId="0" fontId="4" fillId="0" borderId="13" xfId="0" applyFont="1" applyBorder="1"/>
    <xf numFmtId="0" fontId="4" fillId="0" borderId="3" xfId="0" applyFont="1" applyBorder="1" applyAlignment="1">
      <alignment vertical="center" wrapText="1"/>
    </xf>
    <xf numFmtId="0" fontId="4" fillId="0" borderId="1" xfId="0" applyFont="1" applyBorder="1" applyAlignment="1">
      <alignment vertical="center" wrapText="1"/>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401.74148744843018</c:v>
                </c:pt>
                <c:pt idx="1">
                  <c:v>395.68839479648358</c:v>
                </c:pt>
                <c:pt idx="2">
                  <c:v>382.09157426752978</c:v>
                </c:pt>
                <c:pt idx="3">
                  <c:v>362.97300479464377</c:v>
                </c:pt>
                <c:pt idx="4">
                  <c:v>342.03594905564319</c:v>
                </c:pt>
                <c:pt idx="5">
                  <c:v>322.9696224802799</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1223.5673305072974</c:v>
                </c:pt>
                <c:pt idx="1">
                  <c:v>1240.5720300952153</c:v>
                </c:pt>
                <c:pt idx="2">
                  <c:v>1231.5985263142704</c:v>
                </c:pt>
                <c:pt idx="3">
                  <c:v>1202.7426050779056</c:v>
                </c:pt>
                <c:pt idx="4">
                  <c:v>1164.5152718993236</c:v>
                </c:pt>
                <c:pt idx="5">
                  <c:v>1130.0297373701358</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388.85346697567212</c:v>
                </c:pt>
                <c:pt idx="1">
                  <c:v>413.88706612215151</c:v>
                </c:pt>
                <c:pt idx="2">
                  <c:v>427.92732915170359</c:v>
                </c:pt>
                <c:pt idx="3">
                  <c:v>431.34261892630042</c:v>
                </c:pt>
                <c:pt idx="4">
                  <c:v>429.79655112758019</c:v>
                </c:pt>
                <c:pt idx="5">
                  <c:v>427.94481617895269</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92.673791467438107</c:v>
                </c:pt>
                <c:pt idx="1">
                  <c:v>94.269055116635585</c:v>
                </c:pt>
                <c:pt idx="2">
                  <c:v>93.38368342108204</c:v>
                </c:pt>
                <c:pt idx="3">
                  <c:v>90.574073978053619</c:v>
                </c:pt>
                <c:pt idx="4">
                  <c:v>86.835277685087192</c:v>
                </c:pt>
                <c:pt idx="5">
                  <c:v>83.202532744861045</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374.29605856601768</c:v>
                </c:pt>
                <c:pt idx="1">
                  <c:v>396.79398877472516</c:v>
                </c:pt>
                <c:pt idx="2">
                  <c:v>408.5591454250083</c:v>
                </c:pt>
                <c:pt idx="3">
                  <c:v>411.08575458548921</c:v>
                </c:pt>
                <c:pt idx="4">
                  <c:v>408.46104220220911</c:v>
                </c:pt>
                <c:pt idx="5">
                  <c:v>405.439175266343</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129.38454542905495</c:v>
                </c:pt>
                <c:pt idx="1">
                  <c:v>112.58259754783398</c:v>
                </c:pt>
                <c:pt idx="2">
                  <c:v>98.342203404463675</c:v>
                </c:pt>
                <c:pt idx="3">
                  <c:v>83.632428737228679</c:v>
                </c:pt>
                <c:pt idx="4">
                  <c:v>69.454321918433507</c:v>
                </c:pt>
                <c:pt idx="5">
                  <c:v>56.50880234183272</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285.37344083730648</c:v>
                </c:pt>
                <c:pt idx="1">
                  <c:v>264.7480297801626</c:v>
                </c:pt>
                <c:pt idx="2">
                  <c:v>244.12431703044552</c:v>
                </c:pt>
                <c:pt idx="3">
                  <c:v>223.30705882438323</c:v>
                </c:pt>
                <c:pt idx="4">
                  <c:v>204.03368458246283</c:v>
                </c:pt>
                <c:pt idx="5">
                  <c:v>188.11331085660828</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2014.1622849313997</c:v>
                </c:pt>
                <c:pt idx="1">
                  <c:v>2050.1474910138504</c:v>
                </c:pt>
                <c:pt idx="2">
                  <c:v>2041.6174297335037</c:v>
                </c:pt>
                <c:pt idx="3">
                  <c:v>1997.05822879885</c:v>
                </c:pt>
                <c:pt idx="4">
                  <c:v>1936.347772082547</c:v>
                </c:pt>
                <c:pt idx="5">
                  <c:v>1880.944176029368</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401.74148744843018</c:v>
                </c:pt>
                <c:pt idx="1">
                  <c:v>395.68839479648358</c:v>
                </c:pt>
                <c:pt idx="2">
                  <c:v>382.09157426752978</c:v>
                </c:pt>
                <c:pt idx="3">
                  <c:v>362.97300479464377</c:v>
                </c:pt>
                <c:pt idx="4">
                  <c:v>342.03594905564319</c:v>
                </c:pt>
                <c:pt idx="5">
                  <c:v>322.9696224802799</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92.673791467438107</c:v>
                </c:pt>
                <c:pt idx="1">
                  <c:v>94.269055116635585</c:v>
                </c:pt>
                <c:pt idx="2">
                  <c:v>93.38368342108204</c:v>
                </c:pt>
                <c:pt idx="3">
                  <c:v>90.574073978053619</c:v>
                </c:pt>
                <c:pt idx="4">
                  <c:v>86.835277685087192</c:v>
                </c:pt>
                <c:pt idx="5">
                  <c:v>83.202532744861045</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374.29605856601768</c:v>
                </c:pt>
                <c:pt idx="1">
                  <c:v>396.79398877472516</c:v>
                </c:pt>
                <c:pt idx="2">
                  <c:v>408.5591454250083</c:v>
                </c:pt>
                <c:pt idx="3">
                  <c:v>411.08575458548921</c:v>
                </c:pt>
                <c:pt idx="4">
                  <c:v>408.46104220220911</c:v>
                </c:pt>
                <c:pt idx="5">
                  <c:v>405.439175266343</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129.38454542905495</c:v>
                </c:pt>
                <c:pt idx="1">
                  <c:v>112.58259754783398</c:v>
                </c:pt>
                <c:pt idx="2">
                  <c:v>98.342203404463675</c:v>
                </c:pt>
                <c:pt idx="3">
                  <c:v>83.632428737228679</c:v>
                </c:pt>
                <c:pt idx="4">
                  <c:v>69.454321918433507</c:v>
                </c:pt>
                <c:pt idx="5">
                  <c:v>56.50880234183272</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285.37344083730648</c:v>
                </c:pt>
                <c:pt idx="1">
                  <c:v>264.7480297801626</c:v>
                </c:pt>
                <c:pt idx="2">
                  <c:v>244.12431703044552</c:v>
                </c:pt>
                <c:pt idx="3">
                  <c:v>223.30705882438323</c:v>
                </c:pt>
                <c:pt idx="4">
                  <c:v>204.03368458246283</c:v>
                </c:pt>
                <c:pt idx="5">
                  <c:v>188.11331085660828</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92.673791467438107</c:v>
                </c:pt>
                <c:pt idx="1">
                  <c:v>94.269055116635585</c:v>
                </c:pt>
                <c:pt idx="2">
                  <c:v>93.38368342108204</c:v>
                </c:pt>
                <c:pt idx="3">
                  <c:v>90.574073978053619</c:v>
                </c:pt>
                <c:pt idx="4">
                  <c:v>86.835277685087192</c:v>
                </c:pt>
                <c:pt idx="5">
                  <c:v>83.202532744861045</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283.25407724720543</c:v>
                </c:pt>
                <c:pt idx="1">
                  <c:v>297.4828127720541</c:v>
                </c:pt>
                <c:pt idx="2">
                  <c:v>303.81788331141917</c:v>
                </c:pt>
                <c:pt idx="3">
                  <c:v>303.7225244805432</c:v>
                </c:pt>
                <c:pt idx="4">
                  <c:v>299.91670239998012</c:v>
                </c:pt>
                <c:pt idx="5">
                  <c:v>295.96849685936621</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91.041981318812262</c:v>
                </c:pt>
                <c:pt idx="1">
                  <c:v>99.311176002671047</c:v>
                </c:pt>
                <c:pt idx="2">
                  <c:v>104.7412621135891</c:v>
                </c:pt>
                <c:pt idx="3">
                  <c:v>107.36323010494603</c:v>
                </c:pt>
                <c:pt idx="4">
                  <c:v>108.54433980222896</c:v>
                </c:pt>
                <c:pt idx="5">
                  <c:v>109.47067840697679</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129.38454542905495</c:v>
                </c:pt>
                <c:pt idx="1">
                  <c:v>112.58259754783398</c:v>
                </c:pt>
                <c:pt idx="2">
                  <c:v>98.342203404463675</c:v>
                </c:pt>
                <c:pt idx="3">
                  <c:v>83.632428737228679</c:v>
                </c:pt>
                <c:pt idx="4">
                  <c:v>69.454321918433507</c:v>
                </c:pt>
                <c:pt idx="5">
                  <c:v>56.50880234183272</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253.64323325679888</c:v>
                </c:pt>
                <c:pt idx="1">
                  <c:v>231.64540935906265</c:v>
                </c:pt>
                <c:pt idx="2">
                  <c:v>210.95360235845183</c:v>
                </c:pt>
                <c:pt idx="3">
                  <c:v>190.75632112305891</c:v>
                </c:pt>
                <c:pt idx="4">
                  <c:v>172.23245196364286</c:v>
                </c:pt>
                <c:pt idx="5">
                  <c:v>156.85634408342872</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31.730207580507567</c:v>
                </c:pt>
                <c:pt idx="1">
                  <c:v>33.102620421099964</c:v>
                </c:pt>
                <c:pt idx="2">
                  <c:v>33.170714671993679</c:v>
                </c:pt>
                <c:pt idx="3">
                  <c:v>32.550737701324316</c:v>
                </c:pt>
                <c:pt idx="4">
                  <c:v>31.801232618819963</c:v>
                </c:pt>
                <c:pt idx="5">
                  <c:v>31.25696677317956</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42_CalcDmd_02Stk_v1.1.1.xlsx" TargetMode="External"/><Relationship Id="rId1" Type="http://schemas.openxmlformats.org/officeDocument/2006/relationships/externalLinkPath" Target="042_CalcDmd_02Stk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3_Input_v1.1.0.xlsx" TargetMode="External"/><Relationship Id="rId1" Type="http://schemas.openxmlformats.org/officeDocument/2006/relationships/externalLinkPath" Target="014-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refreshError="1"/>
      <sheetData sheetId="1">
        <row r="51">
          <cell r="G51">
            <v>3684.306033604807</v>
          </cell>
        </row>
      </sheetData>
      <sheetData sheetId="2">
        <row r="354">
          <cell r="H354">
            <v>2014.1622849313997</v>
          </cell>
          <cell r="Q354">
            <v>2050.1474910138504</v>
          </cell>
          <cell r="Z354">
            <v>2041.6174297335037</v>
          </cell>
          <cell r="AI354">
            <v>1997.05822879885</v>
          </cell>
          <cell r="AR354">
            <v>1936.347772082547</v>
          </cell>
          <cell r="BA354">
            <v>1880.944176029368</v>
          </cell>
        </row>
        <row r="355">
          <cell r="H355">
            <v>565.03929090578413</v>
          </cell>
          <cell r="Q355">
            <v>601.45169282420966</v>
          </cell>
          <cell r="Z355">
            <v>622.25126863463231</v>
          </cell>
          <cell r="AI355">
            <v>629.57122924468467</v>
          </cell>
          <cell r="AR355">
            <v>628.95401044375706</v>
          </cell>
          <cell r="BA355">
            <v>627.42931188653188</v>
          </cell>
        </row>
        <row r="361">
          <cell r="H361">
            <v>626.14328089178241</v>
          </cell>
          <cell r="Q361">
            <v>603.72322675059786</v>
          </cell>
          <cell r="Z361">
            <v>571.89155090132249</v>
          </cell>
          <cell r="AI361">
            <v>534.1730550866514</v>
          </cell>
          <cell r="AR361">
            <v>495.8757560019825</v>
          </cell>
          <cell r="BA361">
            <v>462.08693534122847</v>
          </cell>
        </row>
        <row r="367">
          <cell r="H367">
            <v>455.07830560250204</v>
          </cell>
          <cell r="Q367">
            <v>467.51650228982794</v>
          </cell>
          <cell r="Z367">
            <v>469.24133194965083</v>
          </cell>
          <cell r="AI367">
            <v>461.01645519506593</v>
          </cell>
          <cell r="AR367">
            <v>448.43296688748399</v>
          </cell>
          <cell r="BA367">
            <v>436.8691955153547</v>
          </cell>
        </row>
        <row r="373">
          <cell r="H373">
            <v>273.85521707222028</v>
          </cell>
          <cell r="Q373">
            <v>280.34346057549988</v>
          </cell>
          <cell r="Z373">
            <v>280.64015474644827</v>
          </cell>
          <cell r="AI373">
            <v>276.00108241443985</v>
          </cell>
          <cell r="AR373">
            <v>268.97336986234512</v>
          </cell>
          <cell r="BA373">
            <v>262.48749417543826</v>
          </cell>
        </row>
        <row r="379">
          <cell r="H379">
            <v>72.887804459532035</v>
          </cell>
          <cell r="Q379">
            <v>74.935277610284444</v>
          </cell>
          <cell r="Z379">
            <v>75.281625729309098</v>
          </cell>
          <cell r="AI379">
            <v>74.260457292108896</v>
          </cell>
          <cell r="AR379">
            <v>72.557665609366452</v>
          </cell>
          <cell r="BA379">
            <v>70.968838772887153</v>
          </cell>
        </row>
        <row r="385">
          <cell r="H385">
            <v>21.158385999578883</v>
          </cell>
          <cell r="Q385">
            <v>22.177330963430805</v>
          </cell>
          <cell r="Z385">
            <v>22.311497772140768</v>
          </cell>
          <cell r="AI385">
            <v>22.035949565899134</v>
          </cell>
          <cell r="AR385">
            <v>21.554003277611859</v>
          </cell>
          <cell r="BA385">
            <v>21.102400337927847</v>
          </cell>
        </row>
      </sheetData>
      <sheetData sheetId="3">
        <row r="396">
          <cell r="U396">
            <v>401.74148744843018</v>
          </cell>
          <cell r="AK396">
            <v>395.68839479648358</v>
          </cell>
          <cell r="BA396">
            <v>382.09157426752978</v>
          </cell>
          <cell r="BQ396">
            <v>362.97300479464377</v>
          </cell>
          <cell r="CG396">
            <v>342.03594905564319</v>
          </cell>
          <cell r="CW396">
            <v>322.9696224802799</v>
          </cell>
        </row>
        <row r="397">
          <cell r="U397">
            <v>118.26602125354124</v>
          </cell>
          <cell r="AK397">
            <v>122.27557205648796</v>
          </cell>
          <cell r="BA397">
            <v>123.09589049051161</v>
          </cell>
          <cell r="BQ397">
            <v>121.27790968110685</v>
          </cell>
          <cell r="CG397">
            <v>118.06463398920819</v>
          </cell>
          <cell r="CW397">
            <v>114.84435228538024</v>
          </cell>
        </row>
        <row r="403">
          <cell r="U403">
            <v>123.07483801645182</v>
          </cell>
          <cell r="AK403">
            <v>111.18927100780758</v>
          </cell>
          <cell r="BA403">
            <v>98.386577586789073</v>
          </cell>
          <cell r="BQ403">
            <v>85.418197914285628</v>
          </cell>
          <cell r="CG403">
            <v>73.267226368515423</v>
          </cell>
          <cell r="CW403">
            <v>62.634450722384273</v>
          </cell>
        </row>
        <row r="409">
          <cell r="U409">
            <v>91.532080444981489</v>
          </cell>
          <cell r="AK409">
            <v>95.373974336197122</v>
          </cell>
          <cell r="BA409">
            <v>96.907040805932695</v>
          </cell>
          <cell r="BQ409">
            <v>96.45820048302015</v>
          </cell>
          <cell r="CG409">
            <v>94.933818639985773</v>
          </cell>
          <cell r="CW409">
            <v>93.405358131994831</v>
          </cell>
        </row>
        <row r="415">
          <cell r="U415">
            <v>51.698421953977757</v>
          </cell>
          <cell r="AK415">
            <v>50.071425527537052</v>
          </cell>
          <cell r="BA415">
            <v>47.616266943534569</v>
          </cell>
          <cell r="BQ415">
            <v>44.629170759273215</v>
          </cell>
          <cell r="CG415">
            <v>41.557925839473427</v>
          </cell>
          <cell r="CW415">
            <v>38.835454203497449</v>
          </cell>
        </row>
        <row r="421">
          <cell r="U421">
            <v>13.886690712838961</v>
          </cell>
          <cell r="AK421">
            <v>13.415837671769147</v>
          </cell>
          <cell r="BA421">
            <v>12.726921574560919</v>
          </cell>
          <cell r="BQ421">
            <v>11.900072115234293</v>
          </cell>
          <cell r="CG421">
            <v>11.05507836321212</v>
          </cell>
          <cell r="CW421">
            <v>10.306751327524841</v>
          </cell>
        </row>
        <row r="427">
          <cell r="U427">
            <v>3.2834350666389067</v>
          </cell>
          <cell r="AK427">
            <v>3.3623141966847547</v>
          </cell>
          <cell r="BA427">
            <v>3.3588768662008741</v>
          </cell>
          <cell r="BQ427">
            <v>3.2894538417236343</v>
          </cell>
          <cell r="CG427">
            <v>3.1572658552483115</v>
          </cell>
          <cell r="CW427">
            <v>2.9432558094982491</v>
          </cell>
        </row>
      </sheetData>
      <sheetData sheetId="4">
        <row r="146">
          <cell r="F146">
            <v>401.74148744843018</v>
          </cell>
          <cell r="K146">
            <v>1223.5673305072974</v>
          </cell>
          <cell r="P146">
            <v>388.85346697567212</v>
          </cell>
        </row>
        <row r="147">
          <cell r="F147">
            <v>118.26602125354124</v>
          </cell>
          <cell r="K147">
            <v>312.48879260486956</v>
          </cell>
          <cell r="P147">
            <v>134.2844770473734</v>
          </cell>
        </row>
        <row r="153">
          <cell r="F153">
            <v>123.07483801645182</v>
          </cell>
          <cell r="K153">
            <v>427.37661339416059</v>
          </cell>
          <cell r="P153">
            <v>75.691829481170004</v>
          </cell>
        </row>
        <row r="159">
          <cell r="F159">
            <v>91.532080444981489</v>
          </cell>
          <cell r="K159">
            <v>255.67318759483896</v>
          </cell>
          <cell r="P159">
            <v>107.87303756268156</v>
          </cell>
        </row>
        <row r="165">
          <cell r="F165">
            <v>51.698421953977757</v>
          </cell>
          <cell r="K165">
            <v>164.15077317992814</v>
          </cell>
          <cell r="P165">
            <v>58.006021938314419</v>
          </cell>
        </row>
        <row r="171">
          <cell r="F171">
            <v>13.886690712838961</v>
          </cell>
          <cell r="K171">
            <v>47.788282158193958</v>
          </cell>
          <cell r="P171">
            <v>11.212831588499109</v>
          </cell>
        </row>
        <row r="177">
          <cell r="F177">
            <v>3.2834350666389067</v>
          </cell>
          <cell r="K177">
            <v>16.089681575306336</v>
          </cell>
          <cell r="P177">
            <v>1.7852693576336414</v>
          </cell>
        </row>
        <row r="190">
          <cell r="F190">
            <v>92.673791467438107</v>
          </cell>
          <cell r="K190">
            <v>283.25407724720543</v>
          </cell>
          <cell r="P190">
            <v>91.041981318812262</v>
          </cell>
          <cell r="U190">
            <v>129.38454542905495</v>
          </cell>
          <cell r="Z190">
            <v>253.64323325679888</v>
          </cell>
          <cell r="AE190">
            <v>31.730207580507567</v>
          </cell>
        </row>
        <row r="191">
          <cell r="F191">
            <v>25.018551803824739</v>
          </cell>
          <cell r="K191">
            <v>66.105352687388887</v>
          </cell>
          <cell r="U191">
            <v>30.309758267433175</v>
          </cell>
          <cell r="Z191">
            <v>68.899978097041384</v>
          </cell>
        </row>
        <row r="197">
          <cell r="F197">
            <v>24.357554282003054</v>
          </cell>
          <cell r="K197">
            <v>84.581456513600159</v>
          </cell>
          <cell r="U197">
            <v>40.678591398814611</v>
          </cell>
          <cell r="Z197">
            <v>103.69218712545913</v>
          </cell>
        </row>
        <row r="203">
          <cell r="F203">
            <v>21.431048772478118</v>
          </cell>
          <cell r="K203">
            <v>59.862558859387988</v>
          </cell>
          <cell r="U203">
            <v>33.821952200945681</v>
          </cell>
          <cell r="Z203">
            <v>50.373387183382818</v>
          </cell>
        </row>
        <row r="209">
          <cell r="F209">
            <v>16.068461653494989</v>
          </cell>
          <cell r="K209">
            <v>51.019940349074496</v>
          </cell>
          <cell r="U209">
            <v>18.630497899832697</v>
          </cell>
          <cell r="Z209">
            <v>22.619768736754331</v>
          </cell>
        </row>
        <row r="215">
          <cell r="F215">
            <v>4.6113663137454015</v>
          </cell>
          <cell r="K215">
            <v>15.869099347932712</v>
          </cell>
          <cell r="U215">
            <v>4.9059907320438469</v>
          </cell>
          <cell r="Z215">
            <v>6.1609457175826918</v>
          </cell>
        </row>
        <row r="221">
          <cell r="F221">
            <v>1.1868086418918022</v>
          </cell>
          <cell r="K221">
            <v>5.8156694898211798</v>
          </cell>
          <cell r="U221">
            <v>1.0377549299849433</v>
          </cell>
          <cell r="Z221">
            <v>1.896966396578492</v>
          </cell>
        </row>
      </sheetData>
      <sheetData sheetId="5">
        <row r="146">
          <cell r="F146">
            <v>395.68839479648358</v>
          </cell>
          <cell r="K146">
            <v>1240.5720300952153</v>
          </cell>
          <cell r="P146">
            <v>413.88706612215151</v>
          </cell>
        </row>
        <row r="147">
          <cell r="F147">
            <v>122.27557205648796</v>
          </cell>
          <cell r="K147">
            <v>331.17722748180063</v>
          </cell>
          <cell r="P147">
            <v>147.9988932859211</v>
          </cell>
        </row>
        <row r="153">
          <cell r="F153">
            <v>111.18927100780758</v>
          </cell>
          <cell r="K153">
            <v>409.74853723244786</v>
          </cell>
          <cell r="P153">
            <v>82.785418510342438</v>
          </cell>
        </row>
        <row r="159">
          <cell r="F159">
            <v>95.373974336197122</v>
          </cell>
          <cell r="K159">
            <v>261.95720196800136</v>
          </cell>
          <cell r="P159">
            <v>110.18532598562942</v>
          </cell>
        </row>
        <row r="165">
          <cell r="F165">
            <v>50.071425527537052</v>
          </cell>
          <cell r="K165">
            <v>171.47558744109423</v>
          </cell>
          <cell r="P165">
            <v>58.796447606868554</v>
          </cell>
        </row>
        <row r="171">
          <cell r="F171">
            <v>13.415837671769147</v>
          </cell>
          <cell r="K171">
            <v>49.770609176496457</v>
          </cell>
          <cell r="P171">
            <v>11.748830762018839</v>
          </cell>
        </row>
        <row r="177">
          <cell r="F177">
            <v>3.3623141966847547</v>
          </cell>
          <cell r="K177">
            <v>16.442866795374918</v>
          </cell>
          <cell r="P177">
            <v>2.372149971371134</v>
          </cell>
        </row>
        <row r="190">
          <cell r="F190">
            <v>94.269055116635585</v>
          </cell>
          <cell r="K190">
            <v>297.4828127720541</v>
          </cell>
          <cell r="P190">
            <v>99.311176002671047</v>
          </cell>
          <cell r="U190">
            <v>112.58259754783398</v>
          </cell>
          <cell r="Z190">
            <v>231.64540935906265</v>
          </cell>
          <cell r="AE190">
            <v>33.102620421099964</v>
          </cell>
        </row>
        <row r="191">
          <cell r="F191">
            <v>25.953864445595812</v>
          </cell>
          <cell r="K191">
            <v>70.294734467159927</v>
          </cell>
          <cell r="U191">
            <v>26.919253161507925</v>
          </cell>
          <cell r="Z191">
            <v>62.984093440298437</v>
          </cell>
        </row>
        <row r="197">
          <cell r="F197">
            <v>23.394967432302664</v>
          </cell>
          <cell r="K197">
            <v>86.213836974555321</v>
          </cell>
          <cell r="U197">
            <v>32.437852106153585</v>
          </cell>
          <cell r="Z197">
            <v>88.678202795886335</v>
          </cell>
        </row>
        <row r="203">
          <cell r="F203">
            <v>23.14907925376658</v>
          </cell>
          <cell r="K203">
            <v>63.581999928786828</v>
          </cell>
          <cell r="U203">
            <v>31.631870217908951</v>
          </cell>
          <cell r="Z203">
            <v>48.008814061622019</v>
          </cell>
        </row>
        <row r="209">
          <cell r="F209">
            <v>16.24851424789097</v>
          </cell>
          <cell r="K209">
            <v>55.644981071485468</v>
          </cell>
          <cell r="U209">
            <v>16.220079930950956</v>
          </cell>
          <cell r="Z209">
            <v>23.461562775182585</v>
          </cell>
        </row>
        <row r="215">
          <cell r="F215">
            <v>4.4559749062327469</v>
          </cell>
          <cell r="K215">
            <v>16.530953264667804</v>
          </cell>
          <cell r="U215">
            <v>4.3416821952649682</v>
          </cell>
          <cell r="Z215">
            <v>6.4982251916831562</v>
          </cell>
        </row>
        <row r="221">
          <cell r="F221">
            <v>1.0666548308468151</v>
          </cell>
          <cell r="K221">
            <v>5.21630706539879</v>
          </cell>
          <cell r="U221">
            <v>1.0318599360475891</v>
          </cell>
          <cell r="Z221">
            <v>2.0145110943901052</v>
          </cell>
        </row>
      </sheetData>
      <sheetData sheetId="6">
        <row r="146">
          <cell r="F146">
            <v>382.09157426752978</v>
          </cell>
          <cell r="K146">
            <v>1231.5985263142704</v>
          </cell>
          <cell r="P146">
            <v>427.92732915170359</v>
          </cell>
        </row>
        <row r="147">
          <cell r="F147">
            <v>123.09589049051161</v>
          </cell>
          <cell r="K147">
            <v>341.73143332939776</v>
          </cell>
          <cell r="P147">
            <v>157.42394481472297</v>
          </cell>
        </row>
        <row r="153">
          <cell r="F153">
            <v>98.386577586789073</v>
          </cell>
          <cell r="K153">
            <v>386.06048489855726</v>
          </cell>
          <cell r="P153">
            <v>87.444488415976181</v>
          </cell>
        </row>
        <row r="159">
          <cell r="F159">
            <v>96.907040805932695</v>
          </cell>
          <cell r="K159">
            <v>262.30276097401929</v>
          </cell>
          <cell r="P159">
            <v>110.03153016969885</v>
          </cell>
        </row>
        <row r="165">
          <cell r="F165">
            <v>47.616266943534569</v>
          </cell>
          <cell r="K165">
            <v>174.54368686362619</v>
          </cell>
          <cell r="P165">
            <v>58.480200939287514</v>
          </cell>
        </row>
        <row r="171">
          <cell r="F171">
            <v>12.726921574560919</v>
          </cell>
          <cell r="K171">
            <v>50.518485743749515</v>
          </cell>
          <cell r="P171">
            <v>12.036218410998671</v>
          </cell>
        </row>
        <row r="177">
          <cell r="F177">
            <v>3.3588768662008741</v>
          </cell>
          <cell r="K177">
            <v>16.441674504920492</v>
          </cell>
          <cell r="P177">
            <v>2.5109464010194023</v>
          </cell>
        </row>
        <row r="190">
          <cell r="F190">
            <v>93.38368342108204</v>
          </cell>
          <cell r="K190">
            <v>303.81788331141917</v>
          </cell>
          <cell r="P190">
            <v>104.7412621135891</v>
          </cell>
          <cell r="U190">
            <v>98.342203404463675</v>
          </cell>
          <cell r="Z190">
            <v>210.95360235845183</v>
          </cell>
          <cell r="AE190">
            <v>33.170714671993679</v>
          </cell>
        </row>
        <row r="191">
          <cell r="F191">
            <v>26.203626548014206</v>
          </cell>
          <cell r="K191">
            <v>72.744937487343549</v>
          </cell>
          <cell r="P191">
            <v>33.51109645661294</v>
          </cell>
          <cell r="U191">
            <v>23.854244679638427</v>
          </cell>
        </row>
        <row r="197">
          <cell r="F197">
            <v>21.761834457447495</v>
          </cell>
          <cell r="K197">
            <v>85.391570364496701</v>
          </cell>
          <cell r="P197">
            <v>19.341586299676099</v>
          </cell>
          <cell r="U197">
            <v>25.941177133262915</v>
          </cell>
        </row>
        <row r="203">
          <cell r="F203">
            <v>24.238529323535356</v>
          </cell>
          <cell r="K203">
            <v>65.60754626947417</v>
          </cell>
          <cell r="P203">
            <v>27.521245601469605</v>
          </cell>
          <cell r="U203">
            <v>29.504844594319369</v>
          </cell>
        </row>
        <row r="209">
          <cell r="F209">
            <v>16.014282328327059</v>
          </cell>
          <cell r="K209">
            <v>58.702457363486317</v>
          </cell>
          <cell r="P209">
            <v>19.668035916583122</v>
          </cell>
          <cell r="U209">
            <v>14.179235192814831</v>
          </cell>
        </row>
        <row r="215">
          <cell r="F215">
            <v>4.2279461137840357</v>
          </cell>
          <cell r="K215">
            <v>16.782490111471347</v>
          </cell>
          <cell r="P215">
            <v>3.9984911164342862</v>
          </cell>
          <cell r="U215">
            <v>3.8508437164087526</v>
          </cell>
        </row>
        <row r="221">
          <cell r="F221">
            <v>0.93746464997387757</v>
          </cell>
          <cell r="K221">
            <v>4.5888817151470791</v>
          </cell>
          <cell r="P221">
            <v>0.70080672281305578</v>
          </cell>
          <cell r="U221">
            <v>1.0118580880193997</v>
          </cell>
        </row>
      </sheetData>
      <sheetData sheetId="7">
        <row r="146">
          <cell r="F146">
            <v>362.97300479464377</v>
          </cell>
          <cell r="K146">
            <v>1202.7426050779056</v>
          </cell>
          <cell r="P146">
            <v>431.34261892630042</v>
          </cell>
        </row>
        <row r="147">
          <cell r="F147">
            <v>121.27790968110685</v>
          </cell>
          <cell r="K147">
            <v>345.38265086860127</v>
          </cell>
          <cell r="P147">
            <v>162.91066869497649</v>
          </cell>
        </row>
        <row r="153">
          <cell r="F153">
            <v>85.418197914285628</v>
          </cell>
          <cell r="K153">
            <v>358.81343916309663</v>
          </cell>
          <cell r="P153">
            <v>89.941418009269142</v>
          </cell>
        </row>
        <row r="159">
          <cell r="F159">
            <v>96.45820048302015</v>
          </cell>
          <cell r="K159">
            <v>258.00466376922202</v>
          </cell>
          <cell r="P159">
            <v>106.55359094282375</v>
          </cell>
        </row>
        <row r="165">
          <cell r="F165">
            <v>44.629170759273215</v>
          </cell>
          <cell r="K165">
            <v>174.09104674898083</v>
          </cell>
          <cell r="P165">
            <v>57.280864906185776</v>
          </cell>
        </row>
        <row r="171">
          <cell r="F171">
            <v>11.900072115234293</v>
          </cell>
          <cell r="K171">
            <v>50.290864760818508</v>
          </cell>
          <cell r="P171">
            <v>12.069520416056092</v>
          </cell>
        </row>
        <row r="177">
          <cell r="F177">
            <v>3.2894538417236343</v>
          </cell>
          <cell r="K177">
            <v>16.159939767186401</v>
          </cell>
          <cell r="P177">
            <v>2.586555956989097</v>
          </cell>
        </row>
        <row r="190">
          <cell r="F190">
            <v>90.574073978053619</v>
          </cell>
          <cell r="K190">
            <v>303.7225244805432</v>
          </cell>
          <cell r="P190">
            <v>107.36323010494603</v>
          </cell>
          <cell r="U190">
            <v>83.632428737228679</v>
          </cell>
          <cell r="Z190">
            <v>190.75632112305891</v>
          </cell>
          <cell r="AE190">
            <v>32.550737701324316</v>
          </cell>
        </row>
        <row r="191">
          <cell r="F191">
            <v>25.882154052179175</v>
          </cell>
          <cell r="K191">
            <v>73.708781757835197</v>
          </cell>
          <cell r="P191">
            <v>34.767081944221246</v>
          </cell>
          <cell r="U191">
            <v>20.481105809604877</v>
          </cell>
        </row>
        <row r="197">
          <cell r="F197">
            <v>19.703001348588046</v>
          </cell>
          <cell r="K197">
            <v>82.765755405144731</v>
          </cell>
          <cell r="P197">
            <v>20.746350585724269</v>
          </cell>
          <cell r="U197">
            <v>20.142641980800459</v>
          </cell>
        </row>
        <row r="203">
          <cell r="F203">
            <v>24.754037851546965</v>
          </cell>
          <cell r="K203">
            <v>66.211656249415867</v>
          </cell>
          <cell r="P203">
            <v>27.344814750936823</v>
          </cell>
          <cell r="U203">
            <v>26.654962518701748</v>
          </cell>
        </row>
        <row r="209">
          <cell r="F209">
            <v>15.473178352017985</v>
          </cell>
          <cell r="K209">
            <v>60.358321026539926</v>
          </cell>
          <cell r="P209">
            <v>19.859590123957172</v>
          </cell>
          <cell r="U209">
            <v>12.07717925875016</v>
          </cell>
        </row>
        <row r="215">
          <cell r="F215">
            <v>3.9539119127770901</v>
          </cell>
          <cell r="K215">
            <v>16.709617165017232</v>
          </cell>
          <cell r="P215">
            <v>4.0102127190857715</v>
          </cell>
          <cell r="U215">
            <v>3.3230325825331608</v>
          </cell>
        </row>
        <row r="221">
          <cell r="F221">
            <v>0.80779046094435925</v>
          </cell>
          <cell r="K221">
            <v>3.9683928765902761</v>
          </cell>
          <cell r="P221">
            <v>0.6351799810207347</v>
          </cell>
          <cell r="U221">
            <v>0.9535065868382786</v>
          </cell>
        </row>
      </sheetData>
      <sheetData sheetId="8">
        <row r="146">
          <cell r="F146">
            <v>342.03594905564319</v>
          </cell>
          <cell r="K146">
            <v>1164.5152718993236</v>
          </cell>
          <cell r="P146">
            <v>429.79655112758019</v>
          </cell>
        </row>
        <row r="147">
          <cell r="F147">
            <v>118.06463398920819</v>
          </cell>
          <cell r="K147">
            <v>345.07474714355334</v>
          </cell>
          <cell r="P147">
            <v>165.81462931099551</v>
          </cell>
        </row>
        <row r="153">
          <cell r="F153">
            <v>73.267226368515423</v>
          </cell>
          <cell r="K153">
            <v>331.54153907861388</v>
          </cell>
          <cell r="P153">
            <v>91.06699055485322</v>
          </cell>
        </row>
        <row r="159">
          <cell r="F159">
            <v>94.933818639985773</v>
          </cell>
          <cell r="K159">
            <v>250.8585867914523</v>
          </cell>
          <cell r="P159">
            <v>102.64056145604594</v>
          </cell>
        </row>
        <row r="165">
          <cell r="F165">
            <v>41.557925839473427</v>
          </cell>
          <cell r="K165">
            <v>171.72269971063125</v>
          </cell>
          <cell r="P165">
            <v>55.692744312240436</v>
          </cell>
        </row>
        <row r="171">
          <cell r="F171">
            <v>11.05507836321212</v>
          </cell>
          <cell r="K171">
            <v>49.542837157673702</v>
          </cell>
          <cell r="P171">
            <v>11.959750088480638</v>
          </cell>
        </row>
        <row r="177">
          <cell r="F177">
            <v>3.1572658552483115</v>
          </cell>
          <cell r="K177">
            <v>15.774862017399084</v>
          </cell>
          <cell r="P177">
            <v>2.6218754049644635</v>
          </cell>
        </row>
        <row r="190">
          <cell r="F190">
            <v>86.835277685087192</v>
          </cell>
          <cell r="K190">
            <v>299.91670239998012</v>
          </cell>
          <cell r="P190">
            <v>108.54433980222896</v>
          </cell>
          <cell r="U190">
            <v>69.454321918433507</v>
          </cell>
          <cell r="Z190">
            <v>172.23245196364286</v>
          </cell>
          <cell r="AE190">
            <v>31.801232618819963</v>
          </cell>
        </row>
        <row r="191">
          <cell r="F191">
            <v>25.253317698776705</v>
          </cell>
          <cell r="K191">
            <v>73.809420526706845</v>
          </cell>
          <cell r="P191">
            <v>35.466755552540924</v>
          </cell>
          <cell r="U191">
            <v>17.109161322366859</v>
          </cell>
        </row>
        <row r="197">
          <cell r="F197">
            <v>17.519808007954072</v>
          </cell>
          <cell r="K197">
            <v>79.278886334572377</v>
          </cell>
          <cell r="P197">
            <v>21.776123779523981</v>
          </cell>
          <cell r="U197">
            <v>15.211165020512439</v>
          </cell>
        </row>
        <row r="203">
          <cell r="F203">
            <v>24.914116482791862</v>
          </cell>
          <cell r="K203">
            <v>65.834495457642447</v>
          </cell>
          <cell r="P203">
            <v>26.93664850534099</v>
          </cell>
          <cell r="U203">
            <v>23.421904316666453</v>
          </cell>
        </row>
        <row r="209">
          <cell r="F209">
            <v>14.793472579831974</v>
          </cell>
          <cell r="K209">
            <v>61.128533202467736</v>
          </cell>
          <cell r="P209">
            <v>19.825077148007189</v>
          </cell>
          <cell r="U209">
            <v>10.052550741725701</v>
          </cell>
        </row>
        <row r="215">
          <cell r="F215">
            <v>3.6736928933754132</v>
          </cell>
          <cell r="K215">
            <v>16.463489701661285</v>
          </cell>
          <cell r="P215">
            <v>3.9743227015743456</v>
          </cell>
          <cell r="U215">
            <v>2.7989740126582223</v>
          </cell>
        </row>
        <row r="221">
          <cell r="F221">
            <v>0.68087002235716954</v>
          </cell>
          <cell r="K221">
            <v>3.4018771769294207</v>
          </cell>
          <cell r="P221">
            <v>0.56541211524154944</v>
          </cell>
          <cell r="U221">
            <v>0.86056650450383532</v>
          </cell>
        </row>
      </sheetData>
      <sheetData sheetId="9">
        <row r="146">
          <cell r="F146">
            <v>322.9696224802799</v>
          </cell>
          <cell r="K146">
            <v>1130.0297373701358</v>
          </cell>
          <cell r="P146">
            <v>427.94481617895269</v>
          </cell>
        </row>
        <row r="147">
          <cell r="F147">
            <v>114.84435228538024</v>
          </cell>
          <cell r="K147">
            <v>344.56977733492471</v>
          </cell>
          <cell r="P147">
            <v>168.01518226622696</v>
          </cell>
        </row>
        <row r="153">
          <cell r="F153">
            <v>62.634450722384273</v>
          </cell>
          <cell r="K153">
            <v>307.58500919131569</v>
          </cell>
          <cell r="P153">
            <v>91.867475427528504</v>
          </cell>
        </row>
        <row r="159">
          <cell r="F159">
            <v>93.405358131994831</v>
          </cell>
          <cell r="K159">
            <v>244.18353608270735</v>
          </cell>
          <cell r="P159">
            <v>99.280301300652553</v>
          </cell>
        </row>
        <row r="165">
          <cell r="F165">
            <v>38.835454203497449</v>
          </cell>
          <cell r="K165">
            <v>169.35917239410986</v>
          </cell>
          <cell r="P165">
            <v>54.292867577830933</v>
          </cell>
        </row>
        <row r="171">
          <cell r="F171">
            <v>10.306751327524841</v>
          </cell>
          <cell r="K171">
            <v>48.820302391282972</v>
          </cell>
          <cell r="P171">
            <v>11.841785054079343</v>
          </cell>
        </row>
        <row r="177">
          <cell r="F177">
            <v>2.9432558094982491</v>
          </cell>
          <cell r="K177">
            <v>15.511939975795192</v>
          </cell>
          <cell r="P177">
            <v>2.6472045526344075</v>
          </cell>
        </row>
        <row r="190">
          <cell r="F190">
            <v>83.202532744861045</v>
          </cell>
          <cell r="K190">
            <v>295.96849685936621</v>
          </cell>
          <cell r="P190">
            <v>109.47067840697679</v>
          </cell>
          <cell r="U190">
            <v>56.50880234183272</v>
          </cell>
          <cell r="Z190">
            <v>156.85634408342872</v>
          </cell>
          <cell r="AE190">
            <v>31.25696677317956</v>
          </cell>
        </row>
        <row r="191">
          <cell r="F191">
            <v>24.61449746381162</v>
          </cell>
          <cell r="K191">
            <v>73.851362662056886</v>
          </cell>
          <cell r="P191">
            <v>36.010558599322231</v>
          </cell>
          <cell r="U191">
            <v>13.963974865545612</v>
          </cell>
        </row>
        <row r="197">
          <cell r="F197">
            <v>15.455457536494192</v>
          </cell>
          <cell r="K197">
            <v>75.898598831643</v>
          </cell>
          <cell r="P197">
            <v>22.668896255645837</v>
          </cell>
          <cell r="U197">
            <v>11.193415272368391</v>
          </cell>
        </row>
        <row r="203">
          <cell r="F203">
            <v>25.002648880965822</v>
          </cell>
          <cell r="K203">
            <v>65.362794354484762</v>
          </cell>
          <cell r="P203">
            <v>26.575247543175358</v>
          </cell>
          <cell r="U203">
            <v>20.104270393974474</v>
          </cell>
        </row>
        <row r="209">
          <cell r="F209">
            <v>14.149232806861237</v>
          </cell>
          <cell r="K209">
            <v>61.703986919401103</v>
          </cell>
          <cell r="P209">
            <v>19.78095631598498</v>
          </cell>
          <cell r="U209">
            <v>8.2044693955837413</v>
          </cell>
        </row>
        <row r="215">
          <cell r="F215">
            <v>3.4254706550109173</v>
          </cell>
          <cell r="K215">
            <v>16.225531003498062</v>
          </cell>
          <cell r="P215">
            <v>3.9356423684510293</v>
          </cell>
          <cell r="U215">
            <v>2.309406902875927</v>
          </cell>
        </row>
        <row r="221">
          <cell r="F221">
            <v>0.55522540171726109</v>
          </cell>
          <cell r="K221">
            <v>2.9262230882823479</v>
          </cell>
          <cell r="P221">
            <v>0.49937732439735316</v>
          </cell>
          <cell r="U221">
            <v>0.73326551148457131</v>
          </cell>
        </row>
      </sheetData>
      <sheetData sheetId="10" refreshError="1"/>
      <sheetData sheetId="11">
        <row r="210">
          <cell r="H210">
            <v>25.018551803824739</v>
          </cell>
          <cell r="I210">
            <v>25.953864445595812</v>
          </cell>
          <cell r="J210">
            <v>26.203626548014206</v>
          </cell>
          <cell r="K210">
            <v>25.882154052179175</v>
          </cell>
          <cell r="L210">
            <v>25.253317698776705</v>
          </cell>
          <cell r="M210">
            <v>24.61449746381162</v>
          </cell>
          <cell r="R210">
            <v>94.512524162759959</v>
          </cell>
          <cell r="S210">
            <v>101.70855776676791</v>
          </cell>
          <cell r="T210">
            <v>106.2560339439565</v>
          </cell>
          <cell r="U210">
            <v>108.47586370205644</v>
          </cell>
          <cell r="V210">
            <v>109.27617607924776</v>
          </cell>
          <cell r="W210">
            <v>109.86192126137914</v>
          </cell>
          <cell r="AB210">
            <v>30.309758267433175</v>
          </cell>
          <cell r="AC210">
            <v>26.919253161507925</v>
          </cell>
          <cell r="AD210">
            <v>23.854244679638427</v>
          </cell>
          <cell r="AE210">
            <v>20.481105809604877</v>
          </cell>
          <cell r="AF210">
            <v>17.109161322366859</v>
          </cell>
          <cell r="AG210">
            <v>13.963974865545612</v>
          </cell>
          <cell r="AL210">
            <v>83.589164602115403</v>
          </cell>
          <cell r="AM210">
            <v>77.616282964872923</v>
          </cell>
          <cell r="AN210">
            <v>71.62918842117152</v>
          </cell>
          <cell r="AO210">
            <v>65.026571871603338</v>
          </cell>
          <cell r="AP210">
            <v>58.45099686378046</v>
          </cell>
          <cell r="AQ210">
            <v>52.535624072646684</v>
          </cell>
        </row>
        <row r="224">
          <cell r="H224">
            <v>10.427006877332378</v>
          </cell>
          <cell r="I224">
            <v>10.656294416157124</v>
          </cell>
          <cell r="J224">
            <v>10.426991379931849</v>
          </cell>
          <cell r="K224">
            <v>9.8501396305038362</v>
          </cell>
          <cell r="L224">
            <v>9.083680819604794</v>
          </cell>
          <cell r="M224">
            <v>8.2721685548202419</v>
          </cell>
          <cell r="R224">
            <v>50.265119639771257</v>
          </cell>
          <cell r="S224">
            <v>55.663136127304938</v>
          </cell>
          <cell r="T224">
            <v>59.158303335228432</v>
          </cell>
          <cell r="U224">
            <v>60.981035024133519</v>
          </cell>
          <cell r="V224">
            <v>61.712040517230093</v>
          </cell>
          <cell r="W224">
            <v>62.102144467657581</v>
          </cell>
          <cell r="AB224">
            <v>17.413733224810166</v>
          </cell>
          <cell r="AC224">
            <v>14.775284610725894</v>
          </cell>
          <cell r="AD224">
            <v>12.429486626356034</v>
          </cell>
          <cell r="AE224">
            <v>10.069929577117504</v>
          </cell>
          <cell r="AF224">
            <v>7.8866941851155481</v>
          </cell>
          <cell r="AG224">
            <v>5.9910111116732301</v>
          </cell>
          <cell r="AL224">
            <v>49.392406524224327</v>
          </cell>
          <cell r="AM224">
            <v>46.112732794231128</v>
          </cell>
          <cell r="AN224">
            <v>42.535554444364159</v>
          </cell>
          <cell r="AO224">
            <v>38.771706794919439</v>
          </cell>
          <cell r="AP224">
            <v>35.211619444781377</v>
          </cell>
          <cell r="AQ224">
            <v>32.223483163879933</v>
          </cell>
        </row>
        <row r="238">
          <cell r="H238">
            <v>21.225204900855474</v>
          </cell>
          <cell r="I238">
            <v>21.605180641551794</v>
          </cell>
          <cell r="J238">
            <v>21.464471850392897</v>
          </cell>
          <cell r="K238">
            <v>20.916266599851756</v>
          </cell>
          <cell r="L238">
            <v>20.171317056656513</v>
          </cell>
          <cell r="M238">
            <v>19.456684213768003</v>
          </cell>
          <cell r="R238">
            <v>89.16753119009104</v>
          </cell>
          <cell r="S238">
            <v>93.377981522054796</v>
          </cell>
          <cell r="T238">
            <v>95.151234176984744</v>
          </cell>
          <cell r="U238">
            <v>94.836054392562971</v>
          </cell>
          <cell r="V238">
            <v>93.449380992008116</v>
          </cell>
          <cell r="W238">
            <v>247.43999220626472</v>
          </cell>
          <cell r="AB238">
            <v>28.504953393427765</v>
          </cell>
          <cell r="AC238">
            <v>25.446530169861635</v>
          </cell>
          <cell r="AD238">
            <v>22.777691037749619</v>
          </cell>
          <cell r="AE238">
            <v>19.835169135315333</v>
          </cell>
          <cell r="AF238">
            <v>16.854546186551943</v>
          </cell>
          <cell r="AG238">
            <v>14.016616154420646</v>
          </cell>
          <cell r="AL238">
            <v>46.427222350885323</v>
          </cell>
          <cell r="AM238">
            <v>45.313265306194339</v>
          </cell>
          <cell r="AN238">
            <v>43.436816032537713</v>
          </cell>
          <cell r="AO238">
            <v>41.300960561834664</v>
          </cell>
          <cell r="AP238">
            <v>39.255500673594561</v>
          </cell>
          <cell r="AQ238">
            <v>37.675169332081545</v>
          </cell>
        </row>
        <row r="276">
          <cell r="H276">
            <v>2.01647085733287</v>
          </cell>
          <cell r="I276">
            <v>2.1497074653126491</v>
          </cell>
          <cell r="J276">
            <v>2.2138335601815848</v>
          </cell>
          <cell r="K276">
            <v>2.2198095814509475</v>
          </cell>
          <cell r="L276">
            <v>2.1911193235078925</v>
          </cell>
          <cell r="M276">
            <v>2.1547900245148104</v>
          </cell>
          <cell r="R276">
            <v>8.8216715745025969</v>
          </cell>
          <cell r="S276">
            <v>9.7638367786341149</v>
          </cell>
          <cell r="T276">
            <v>10.414784478653976</v>
          </cell>
          <cell r="U276">
            <v>10.792389944087038</v>
          </cell>
          <cell r="V276">
            <v>10.998337207866154</v>
          </cell>
          <cell r="W276">
            <v>11.162317193798089</v>
          </cell>
          <cell r="AB276">
            <v>2.9674522882360992</v>
          </cell>
          <cell r="AC276">
            <v>2.7014305718016995</v>
          </cell>
          <cell r="AD276">
            <v>2.4571263431889645</v>
          </cell>
          <cell r="AE276">
            <v>2.1684503124695103</v>
          </cell>
          <cell r="AF276">
            <v>1.8639619968634671</v>
          </cell>
          <cell r="AG276">
            <v>1.5664617372038006</v>
          </cell>
          <cell r="AL276">
            <v>6.1708422859905623</v>
          </cell>
          <cell r="AM276">
            <v>5.9802226215309924</v>
          </cell>
          <cell r="AN276">
            <v>5.7313085450366197</v>
          </cell>
          <cell r="AO276">
            <v>5.4503067725489984</v>
          </cell>
          <cell r="AP276">
            <v>5.1822765230766876</v>
          </cell>
          <cell r="AQ276">
            <v>4.9775813166273526</v>
          </cell>
        </row>
        <row r="314">
          <cell r="H314">
            <v>9.6022124999309728</v>
          </cell>
          <cell r="I314">
            <v>10.666704998135659</v>
          </cell>
          <cell r="J314">
            <v>11.36245915700589</v>
          </cell>
          <cell r="K314">
            <v>11.722723640657291</v>
          </cell>
          <cell r="L314">
            <v>11.860293377011876</v>
          </cell>
          <cell r="M314">
            <v>11.920680860233436</v>
          </cell>
          <cell r="R314">
            <v>26.931613766101609</v>
          </cell>
          <cell r="S314">
            <v>30.736662834408957</v>
          </cell>
          <cell r="T314">
            <v>33.622161405196266</v>
          </cell>
          <cell r="U314">
            <v>35.636192681485824</v>
          </cell>
          <cell r="V314">
            <v>37.041421373385297</v>
          </cell>
          <cell r="W314">
            <v>38.2560057980591</v>
          </cell>
          <cell r="AB314">
            <v>12.182623024341545</v>
          </cell>
          <cell r="AC314">
            <v>11.590245960378926</v>
          </cell>
          <cell r="AD314">
            <v>10.866220347546129</v>
          </cell>
          <cell r="AE314">
            <v>9.7878506011900743</v>
          </cell>
          <cell r="AF314">
            <v>8.5253464504398782</v>
          </cell>
          <cell r="AG314">
            <v>7.2200300355349958</v>
          </cell>
          <cell r="AL314">
            <v>25.963632971107589</v>
          </cell>
          <cell r="AM314">
            <v>25.615473721203724</v>
          </cell>
          <cell r="AN314">
            <v>24.866977410256247</v>
          </cell>
          <cell r="AO314">
            <v>23.56479488982426</v>
          </cell>
          <cell r="AP314">
            <v>21.987403167204906</v>
          </cell>
          <cell r="AQ314">
            <v>20.434233145096922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sheetData sheetId="5"/>
      <sheetData sheetId="6"/>
      <sheetData sheetId="7"/>
      <sheetData sheetId="8"/>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1.6</v>
          </cell>
        </row>
        <row r="234">
          <cell r="F234">
            <v>1.6</v>
          </cell>
        </row>
        <row r="243">
          <cell r="F243" t="str">
            <v>対数近似によるトレンド推計</v>
          </cell>
        </row>
        <row r="254">
          <cell r="F254" t="str">
            <v>対数近似によるトレンド推計</v>
          </cell>
        </row>
        <row r="264">
          <cell r="F264" t="str">
            <v>誘導居住面積水準達成世帯を除く</v>
          </cell>
        </row>
      </sheetData>
      <sheetData sheetId="10"/>
      <sheetData sheetId="11">
        <row r="22">
          <cell r="F22" t="str">
            <v>対数近似によるトレンド推計</v>
          </cell>
        </row>
        <row r="31">
          <cell r="F31" t="str">
            <v>対数近似によるトレンド推計</v>
          </cell>
        </row>
        <row r="40">
          <cell r="F40" t="str">
            <v>対数近似によるトレンド推計</v>
          </cell>
        </row>
      </sheetData>
      <sheetData sheetId="12">
        <row r="104">
          <cell r="F104" t="str">
            <v>外国人のみの世帯を対象とする</v>
          </cell>
        </row>
      </sheetData>
      <sheetData sheetId="13"/>
      <sheetData sheetId="14"/>
      <sheetData sheetId="15"/>
      <sheetData sheetId="16"/>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tabSelected="1"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'[2]012_01_条件設定_共通'!$F$41</f>
        <v>対数近似によるトレンド推計</v>
      </c>
      <c r="F4" s="99"/>
      <c r="H4" s="107"/>
    </row>
    <row r="5" spans="2:8">
      <c r="B5" s="196" t="s">
        <v>89</v>
      </c>
      <c r="C5" s="82" t="s">
        <v>44</v>
      </c>
      <c r="D5" s="77" t="s">
        <v>45</v>
      </c>
      <c r="E5" s="71" t="str">
        <f>'[2]012_01_条件設定_共通'!$F$52</f>
        <v>家計調査に基づく推計</v>
      </c>
      <c r="F5" s="71"/>
      <c r="H5" s="75"/>
    </row>
    <row r="6" spans="2:8">
      <c r="B6" s="197"/>
      <c r="C6" s="82" t="s">
        <v>46</v>
      </c>
      <c r="D6" s="77" t="s">
        <v>47</v>
      </c>
      <c r="E6" s="104" t="str">
        <f>'[2]012_01_条件設定_共通'!$F$61</f>
        <v>対数近似によるトレンド推計</v>
      </c>
      <c r="F6" s="110" t="s">
        <v>105</v>
      </c>
      <c r="H6" s="75" t="s">
        <v>85</v>
      </c>
    </row>
    <row r="7" spans="2:8">
      <c r="B7" s="198"/>
      <c r="C7" s="82" t="s">
        <v>108</v>
      </c>
      <c r="D7" s="77" t="s">
        <v>109</v>
      </c>
      <c r="E7" s="101" t="s">
        <v>110</v>
      </c>
      <c r="F7" s="97" t="s">
        <v>106</v>
      </c>
      <c r="H7" s="75"/>
    </row>
    <row r="8" spans="2:8">
      <c r="B8" s="196" t="s">
        <v>90</v>
      </c>
      <c r="C8" s="84" t="s">
        <v>48</v>
      </c>
      <c r="D8" s="76" t="s">
        <v>49</v>
      </c>
      <c r="E8" s="73" t="str">
        <f>'[2]012_01_条件設定_共通'!$F$82</f>
        <v>推計にあたって、裁量階層を含める</v>
      </c>
      <c r="F8" s="73"/>
      <c r="H8" s="80"/>
    </row>
    <row r="9" spans="2:8">
      <c r="B9" s="197"/>
      <c r="C9" s="82" t="s">
        <v>50</v>
      </c>
      <c r="D9" s="77" t="s">
        <v>51</v>
      </c>
      <c r="E9" s="71" t="str">
        <f>'[2]012_01_条件設定_共通'!$F$93</f>
        <v>政令月収15.8万円以下（収入分位25％相当）</v>
      </c>
      <c r="F9" s="71"/>
      <c r="H9" s="75" t="s">
        <v>85</v>
      </c>
    </row>
    <row r="10" spans="2:8">
      <c r="B10" s="197"/>
      <c r="C10" s="82" t="s">
        <v>52</v>
      </c>
      <c r="D10" s="77" t="s">
        <v>53</v>
      </c>
      <c r="E10" s="71" t="str">
        <f>'[2]012_01_条件設定_共通'!$F$104</f>
        <v>政令月収21.4万円以下（収入分位40％相当）</v>
      </c>
      <c r="F10" s="71"/>
      <c r="H10" s="75" t="s">
        <v>85</v>
      </c>
    </row>
    <row r="11" spans="2:8">
      <c r="B11" s="197"/>
      <c r="C11" s="82" t="s">
        <v>54</v>
      </c>
      <c r="D11" s="88" t="s">
        <v>55</v>
      </c>
      <c r="E11" s="71" t="str">
        <f>'[2]012_01_条件設定_共通'!$F$127</f>
        <v>60歳以上を対象とする</v>
      </c>
      <c r="F11" s="71"/>
      <c r="H11" s="75" t="s">
        <v>85</v>
      </c>
    </row>
    <row r="12" spans="2:8">
      <c r="B12" s="197"/>
      <c r="C12" s="81" t="s">
        <v>81</v>
      </c>
      <c r="D12" s="89" t="s">
        <v>82</v>
      </c>
      <c r="E12" s="102" t="str">
        <f>'[2]012_04_条件設定_ストック'!$F$31</f>
        <v>対数近似によるトレンド推計</v>
      </c>
      <c r="F12" s="85" t="s">
        <v>106</v>
      </c>
      <c r="H12" s="87" t="s">
        <v>85</v>
      </c>
    </row>
    <row r="13" spans="2:8">
      <c r="B13" s="197"/>
      <c r="C13" s="82" t="s">
        <v>56</v>
      </c>
      <c r="D13" s="77" t="s">
        <v>57</v>
      </c>
      <c r="E13" s="104" t="str">
        <f>'[2]012_01_条件設定_共通'!$F$156</f>
        <v>60歳以上を対象とする</v>
      </c>
      <c r="F13" s="85" t="s">
        <v>107</v>
      </c>
      <c r="H13" s="75" t="s">
        <v>85</v>
      </c>
    </row>
    <row r="14" spans="2:8">
      <c r="B14" s="197"/>
      <c r="C14" s="81" t="s">
        <v>83</v>
      </c>
      <c r="D14" s="89" t="s">
        <v>84</v>
      </c>
      <c r="E14" s="102" t="str">
        <f>'[2]012_04_条件設定_ストック'!$F$40</f>
        <v>対数近似によるトレンド推計</v>
      </c>
      <c r="F14" s="85" t="s">
        <v>106</v>
      </c>
      <c r="H14" s="87" t="s">
        <v>85</v>
      </c>
    </row>
    <row r="15" spans="2:8">
      <c r="B15" s="197"/>
      <c r="C15" s="82" t="s">
        <v>58</v>
      </c>
      <c r="D15" s="77" t="s">
        <v>59</v>
      </c>
      <c r="E15" s="71" t="str">
        <f>'[2]012_01_条件設定_共通'!$F$169</f>
        <v>子どもが６歳未満の世帯を対象とする</v>
      </c>
      <c r="F15" s="71"/>
      <c r="H15" s="75" t="s">
        <v>85</v>
      </c>
    </row>
    <row r="16" spans="2:8">
      <c r="B16" s="198"/>
      <c r="C16" s="78" t="s">
        <v>60</v>
      </c>
      <c r="D16" s="86" t="s">
        <v>61</v>
      </c>
      <c r="E16" s="101" t="str">
        <f>'[2]012_01_条件設定_共通'!$F$178</f>
        <v>対数近似によるトレンド推計</v>
      </c>
      <c r="F16" s="72" t="s">
        <v>106</v>
      </c>
      <c r="H16" s="79" t="s">
        <v>85</v>
      </c>
    </row>
    <row r="17" spans="2:8" ht="37.5">
      <c r="B17" s="196" t="s">
        <v>62</v>
      </c>
      <c r="C17" s="82" t="s">
        <v>65</v>
      </c>
      <c r="D17" s="77" t="s">
        <v>66</v>
      </c>
      <c r="E17" s="73" t="str">
        <f>'[2]012_01_条件設定_共通'!$F$190</f>
        <v>最低居住面積水準および地域の家賃相場を考慮した年収（※）</v>
      </c>
      <c r="F17" s="71"/>
      <c r="H17" s="75" t="s">
        <v>85</v>
      </c>
    </row>
    <row r="18" spans="2:8">
      <c r="B18" s="197"/>
      <c r="C18" s="82" t="s">
        <v>63</v>
      </c>
      <c r="D18" s="77" t="s">
        <v>64</v>
      </c>
      <c r="E18" s="74">
        <f>'[2]012_01_条件設定_共通'!$F$201</f>
        <v>10.4</v>
      </c>
      <c r="F18" s="74"/>
      <c r="H18" s="75" t="s">
        <v>85</v>
      </c>
    </row>
    <row r="19" spans="2:8">
      <c r="B19" s="198"/>
      <c r="C19" s="82" t="s">
        <v>67</v>
      </c>
      <c r="D19" s="77" t="s">
        <v>68</v>
      </c>
      <c r="E19" s="101" t="str">
        <f>'[2]012_01_条件設定_共通'!$F$210</f>
        <v>対数近似によるトレンド推計</v>
      </c>
      <c r="F19" s="71" t="s">
        <v>106</v>
      </c>
      <c r="H19" s="75"/>
    </row>
    <row r="20" spans="2:8">
      <c r="B20" s="196" t="s">
        <v>69</v>
      </c>
      <c r="C20" s="84" t="s">
        <v>70</v>
      </c>
      <c r="D20" s="76" t="s">
        <v>71</v>
      </c>
      <c r="E20" s="103" t="str">
        <f>'[2]012_01_条件設定_共通'!$F$221</f>
        <v>対数近似によるトレンド推計</v>
      </c>
      <c r="F20" s="73" t="s">
        <v>106</v>
      </c>
      <c r="H20" s="80"/>
    </row>
    <row r="21" spans="2:8">
      <c r="B21" s="197"/>
      <c r="C21" s="82" t="s">
        <v>72</v>
      </c>
      <c r="D21" s="77" t="s">
        <v>73</v>
      </c>
      <c r="E21" s="71" t="str">
        <f>'[2]012_01_条件設定_共通'!$F$231</f>
        <v>地域補正を実施する</v>
      </c>
      <c r="F21" s="71"/>
      <c r="H21" s="75" t="s">
        <v>85</v>
      </c>
    </row>
    <row r="22" spans="2:8">
      <c r="B22" s="197"/>
      <c r="D22" s="90" t="s">
        <v>87</v>
      </c>
      <c r="E22" s="74">
        <f>'[2]012_01_条件設定_共通'!$F$233</f>
        <v>1.6</v>
      </c>
      <c r="F22" s="74"/>
      <c r="H22" s="85"/>
    </row>
    <row r="23" spans="2:8">
      <c r="B23" s="197"/>
      <c r="D23" s="90" t="s">
        <v>88</v>
      </c>
      <c r="E23" s="74">
        <f>'[2]012_01_条件設定_共通'!$F$234</f>
        <v>1.6</v>
      </c>
      <c r="F23" s="74"/>
      <c r="H23" s="85"/>
    </row>
    <row r="24" spans="2:8">
      <c r="B24" s="198"/>
      <c r="C24" s="78" t="s">
        <v>74</v>
      </c>
      <c r="D24" s="86" t="s">
        <v>75</v>
      </c>
      <c r="E24" s="101" t="str">
        <f>'[2]012_01_条件設定_共通'!$F$243</f>
        <v>対数近似によるトレンド推計</v>
      </c>
      <c r="F24" s="71" t="s">
        <v>106</v>
      </c>
      <c r="H24" s="75" t="s">
        <v>85</v>
      </c>
    </row>
    <row r="25" spans="2:8">
      <c r="B25" s="196" t="s">
        <v>76</v>
      </c>
      <c r="C25" s="84" t="s">
        <v>77</v>
      </c>
      <c r="D25" s="105" t="s">
        <v>78</v>
      </c>
      <c r="E25" s="103" t="str">
        <f>'[2]012_01_条件設定_共通'!$F$254</f>
        <v>対数近似によるトレンド推計</v>
      </c>
      <c r="F25" s="73" t="s">
        <v>106</v>
      </c>
      <c r="H25" s="80"/>
    </row>
    <row r="26" spans="2:8">
      <c r="B26" s="198"/>
      <c r="C26" s="78" t="s">
        <v>79</v>
      </c>
      <c r="D26" s="98" t="s">
        <v>80</v>
      </c>
      <c r="E26" s="72" t="str">
        <f>'[2]012_01_条件設定_共通'!$F$264</f>
        <v>誘導居住面積水準達成世帯を除く</v>
      </c>
      <c r="F26" s="72"/>
      <c r="H26" s="79" t="s">
        <v>85</v>
      </c>
    </row>
    <row r="27" spans="2:8">
      <c r="B27" s="155" t="s">
        <v>130</v>
      </c>
      <c r="C27" s="85" t="s">
        <v>131</v>
      </c>
      <c r="D27" s="85" t="s">
        <v>132</v>
      </c>
      <c r="E27" s="100" t="str">
        <f>'[2]012_04_条件設定_ストック'!$F$22</f>
        <v>対数近似によるトレンド推計</v>
      </c>
      <c r="F27" s="91" t="s">
        <v>106</v>
      </c>
    </row>
    <row r="28" spans="2:8">
      <c r="B28" s="194" t="s">
        <v>133</v>
      </c>
      <c r="C28" s="156" t="s">
        <v>134</v>
      </c>
      <c r="D28" s="156" t="s">
        <v>135</v>
      </c>
      <c r="E28" s="158" t="str">
        <f>'[2]012_04_条件設定_ストック'!$F$31</f>
        <v>対数近似によるトレンド推計</v>
      </c>
      <c r="F28" s="91" t="s">
        <v>106</v>
      </c>
    </row>
    <row r="29" spans="2:8">
      <c r="B29" s="195"/>
      <c r="C29" s="157" t="s">
        <v>83</v>
      </c>
      <c r="D29" s="157" t="s">
        <v>136</v>
      </c>
      <c r="E29" s="159" t="str">
        <f>'[2]012_04_条件設定_ストック'!$F$40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0"/>
      <c r="E7" s="191"/>
      <c r="F7" s="116" t="s">
        <v>91</v>
      </c>
      <c r="G7" s="117" t="s">
        <v>92</v>
      </c>
      <c r="H7" s="117" t="s">
        <v>93</v>
      </c>
      <c r="I7" s="117" t="s">
        <v>94</v>
      </c>
      <c r="J7" s="117" t="s">
        <v>95</v>
      </c>
      <c r="K7" s="118" t="s">
        <v>96</v>
      </c>
    </row>
    <row r="8" spans="1:25" ht="18.75" customHeight="1" thickTop="1">
      <c r="B8" s="112"/>
      <c r="D8" s="138"/>
      <c r="E8" s="85" t="s">
        <v>118</v>
      </c>
      <c r="F8" s="31">
        <f>'[1]042_04_Rslt_2025'!$P$146</f>
        <v>388.85346697567212</v>
      </c>
      <c r="G8" s="63">
        <f>'[1]042_05_Rslt_2030'!$P$146</f>
        <v>413.88706612215151</v>
      </c>
      <c r="H8" s="63">
        <f>'[1]042_06_Rslt_2035'!$P$146</f>
        <v>427.92732915170359</v>
      </c>
      <c r="I8" s="63">
        <f>'[1]042_07_Rslt_2040'!$P$146</f>
        <v>431.34261892630042</v>
      </c>
      <c r="J8" s="63">
        <f>'[1]042_08_Rslt_2045'!$P$146</f>
        <v>429.79655112758019</v>
      </c>
      <c r="K8" s="64">
        <f>'[1]042_09_Rslt_2050'!$P$146</f>
        <v>427.94481617895269</v>
      </c>
    </row>
    <row r="9" spans="1:25" ht="18.75" customHeight="1">
      <c r="B9" s="112"/>
      <c r="D9" s="139"/>
      <c r="E9" s="85" t="s">
        <v>119</v>
      </c>
      <c r="F9" s="31">
        <f>'[1]042_04_Rslt_2025'!$K$146</f>
        <v>1223.5673305072974</v>
      </c>
      <c r="G9" s="63">
        <f>'[1]042_05_Rslt_2030'!$K$146</f>
        <v>1240.5720300952153</v>
      </c>
      <c r="H9" s="63">
        <f>'[1]042_06_Rslt_2035'!$K$146</f>
        <v>1231.5985263142704</v>
      </c>
      <c r="I9" s="63">
        <f>'[1]042_07_Rslt_2040'!$K$146</f>
        <v>1202.7426050779056</v>
      </c>
      <c r="J9" s="63">
        <f>'[1]042_08_Rslt_2045'!$K$146</f>
        <v>1164.5152718993236</v>
      </c>
      <c r="K9" s="64">
        <f>'[1]042_09_Rslt_2050'!$K$146</f>
        <v>1130.0297373701358</v>
      </c>
    </row>
    <row r="10" spans="1:25" ht="18.75" customHeight="1" thickBot="1">
      <c r="B10" s="112"/>
      <c r="D10" s="140"/>
      <c r="E10" s="141" t="s">
        <v>120</v>
      </c>
      <c r="F10" s="142">
        <f>'[1]042_04_Rslt_2025'!$F$146</f>
        <v>401.74148744843018</v>
      </c>
      <c r="G10" s="143">
        <f>'[1]042_05_Rslt_2030'!$F$146</f>
        <v>395.68839479648358</v>
      </c>
      <c r="H10" s="143">
        <f>'[1]042_06_Rslt_2035'!$F$146</f>
        <v>382.09157426752978</v>
      </c>
      <c r="I10" s="143">
        <f>'[1]042_07_Rslt_2040'!$F$146</f>
        <v>362.97300479464377</v>
      </c>
      <c r="J10" s="143">
        <f>'[1]042_08_Rslt_2045'!$F$146</f>
        <v>342.03594905564319</v>
      </c>
      <c r="K10" s="144">
        <f>'[1]042_09_Rslt_2050'!$F$146</f>
        <v>322.9696224802799</v>
      </c>
    </row>
    <row r="11" spans="1:25" ht="19.5" customHeight="1" thickTop="1">
      <c r="B11" s="112"/>
      <c r="D11" s="192" t="s">
        <v>0</v>
      </c>
      <c r="E11" s="193"/>
      <c r="F11" s="8">
        <f t="array" ref="F11:K11">F8:K8+F9:K9+F10:K10</f>
        <v>2014.1622849313997</v>
      </c>
      <c r="G11" s="65">
        <v>2050.1474910138504</v>
      </c>
      <c r="H11" s="65">
        <v>2041.6174297335037</v>
      </c>
      <c r="I11" s="65">
        <v>1997.05822879885</v>
      </c>
      <c r="J11" s="65">
        <v>1936.347772082547</v>
      </c>
      <c r="K11" s="66">
        <v>1880.9441760293682</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2"/>
      <c r="E28" s="183"/>
      <c r="F28" s="116" t="s">
        <v>91</v>
      </c>
      <c r="G28" s="117" t="s">
        <v>92</v>
      </c>
      <c r="H28" s="117" t="s">
        <v>93</v>
      </c>
      <c r="I28" s="117" t="s">
        <v>94</v>
      </c>
      <c r="J28" s="117" t="s">
        <v>95</v>
      </c>
      <c r="K28" s="118" t="s">
        <v>96</v>
      </c>
    </row>
    <row r="29" spans="2:25" ht="38.25" thickTop="1">
      <c r="B29" s="112"/>
      <c r="D29" s="119"/>
      <c r="E29" s="133" t="s">
        <v>122</v>
      </c>
      <c r="F29" s="49">
        <f>'[1]042_04_Rslt_2025'!$F$190</f>
        <v>92.673791467438107</v>
      </c>
      <c r="G29" s="44">
        <f>'[1]042_05_Rslt_2030'!$F$190</f>
        <v>94.269055116635585</v>
      </c>
      <c r="H29" s="44">
        <f>'[1]042_06_Rslt_2035'!$F$190</f>
        <v>93.38368342108204</v>
      </c>
      <c r="I29" s="44">
        <f>'[1]042_07_Rslt_2040'!$F$190</f>
        <v>90.574073978053619</v>
      </c>
      <c r="J29" s="44">
        <f>'[1]042_08_Rslt_2045'!$F$190</f>
        <v>86.835277685087192</v>
      </c>
      <c r="K29" s="50">
        <f>'[1]042_09_Rslt_2050'!$F$190</f>
        <v>83.202532744861045</v>
      </c>
    </row>
    <row r="30" spans="2:25" ht="37.5">
      <c r="B30" s="112"/>
      <c r="D30" s="120"/>
      <c r="E30" s="133" t="s">
        <v>126</v>
      </c>
      <c r="F30" s="49">
        <f>SUM('[1]042_04_Rslt_2025'!$K$190,'[1]042_04_Rslt_2025'!$P$190)</f>
        <v>374.29605856601768</v>
      </c>
      <c r="G30" s="44">
        <f>SUM('[1]042_05_Rslt_2030'!$K$190,'[1]042_05_Rslt_2030'!$P$190)</f>
        <v>396.79398877472516</v>
      </c>
      <c r="H30" s="44">
        <f>SUM('[1]042_06_Rslt_2035'!$K$190,'[1]042_06_Rslt_2035'!$P$190)</f>
        <v>408.5591454250083</v>
      </c>
      <c r="I30" s="44">
        <f>SUM('[1]042_07_Rslt_2040'!$K$190,'[1]042_07_Rslt_2040'!$P$190)</f>
        <v>411.08575458548921</v>
      </c>
      <c r="J30" s="44">
        <f>SUM('[1]042_08_Rslt_2045'!$K$190,'[1]042_08_Rslt_2045'!$P$190)</f>
        <v>408.46104220220911</v>
      </c>
      <c r="K30" s="50">
        <f>SUM('[1]042_09_Rslt_2050'!$K$190,'[1]042_09_Rslt_2050'!$P$190)</f>
        <v>405.439175266343</v>
      </c>
    </row>
    <row r="31" spans="2:25" ht="37.5">
      <c r="B31" s="112"/>
      <c r="D31" s="121"/>
      <c r="E31" s="133" t="s">
        <v>127</v>
      </c>
      <c r="F31" s="49">
        <f>'[1]042_04_Rslt_2025'!$U$190</f>
        <v>129.38454542905495</v>
      </c>
      <c r="G31" s="44">
        <f>'[1]042_05_Rslt_2030'!$U$190</f>
        <v>112.58259754783398</v>
      </c>
      <c r="H31" s="44">
        <f>'[1]042_06_Rslt_2035'!$U$190</f>
        <v>98.342203404463675</v>
      </c>
      <c r="I31" s="44">
        <f>'[1]042_07_Rslt_2040'!$U$190</f>
        <v>83.632428737228679</v>
      </c>
      <c r="J31" s="44">
        <f>'[1]042_08_Rslt_2045'!$U$190</f>
        <v>69.454321918433507</v>
      </c>
      <c r="K31" s="50">
        <f>'[1]042_09_Rslt_2050'!$U$190</f>
        <v>56.50880234183272</v>
      </c>
    </row>
    <row r="32" spans="2:25" ht="38.25" thickBot="1">
      <c r="B32" s="112"/>
      <c r="D32" s="122"/>
      <c r="E32" s="134" t="s">
        <v>121</v>
      </c>
      <c r="F32" s="135">
        <f>SUM('[1]042_04_Rslt_2025'!$Z$190,'[1]042_04_Rslt_2025'!$AE$190)</f>
        <v>285.37344083730648</v>
      </c>
      <c r="G32" s="123">
        <f>SUM('[1]042_05_Rslt_2030'!$Z$190,'[1]042_05_Rslt_2030'!$AE$190)</f>
        <v>264.7480297801626</v>
      </c>
      <c r="H32" s="123">
        <f>SUM('[1]042_06_Rslt_2035'!$Z$190,'[1]042_06_Rslt_2035'!$AE$190)</f>
        <v>244.12431703044552</v>
      </c>
      <c r="I32" s="123">
        <f>SUM('[1]042_07_Rslt_2040'!$Z$190,'[1]042_07_Rslt_2040'!$AE$190)</f>
        <v>223.30705882438323</v>
      </c>
      <c r="J32" s="123">
        <f>SUM('[1]042_08_Rslt_2045'!$Z$190,'[1]042_08_Rslt_2045'!$AE$190)</f>
        <v>204.03368458246283</v>
      </c>
      <c r="K32" s="124">
        <f>SUM('[1]042_09_Rslt_2050'!$Z$190,'[1]042_09_Rslt_2050'!$AE$190)</f>
        <v>188.11331085660828</v>
      </c>
    </row>
    <row r="33" spans="2:11" ht="21" thickTop="1" thickBot="1">
      <c r="B33" s="112"/>
      <c r="D33" s="184" t="s">
        <v>0</v>
      </c>
      <c r="E33" s="185"/>
      <c r="F33" s="125">
        <f t="shared" ref="F33:K33" si="0">SUM(F29:F32)</f>
        <v>881.72783629981723</v>
      </c>
      <c r="G33" s="126">
        <f t="shared" si="0"/>
        <v>868.39367121935732</v>
      </c>
      <c r="H33" s="126">
        <f t="shared" si="0"/>
        <v>844.40934928099955</v>
      </c>
      <c r="I33" s="126">
        <f t="shared" si="0"/>
        <v>808.59931612515481</v>
      </c>
      <c r="J33" s="126">
        <f t="shared" si="0"/>
        <v>768.78432638819265</v>
      </c>
      <c r="K33" s="154">
        <f t="shared" si="0"/>
        <v>733.26382120964513</v>
      </c>
    </row>
    <row r="34" spans="2:11" ht="20.25" thickTop="1">
      <c r="B34" s="112"/>
      <c r="D34" s="186" t="s">
        <v>116</v>
      </c>
      <c r="E34" s="187"/>
      <c r="F34" s="127">
        <f t="array" ref="F34:K34">F29:K29+F30:K30</f>
        <v>466.96985003345577</v>
      </c>
      <c r="G34" s="128">
        <v>491.06304389136073</v>
      </c>
      <c r="H34" s="128">
        <v>501.94282884609032</v>
      </c>
      <c r="I34" s="128">
        <v>501.65982856354282</v>
      </c>
      <c r="J34" s="128">
        <v>495.29631988729631</v>
      </c>
      <c r="K34" s="129">
        <v>488.64170801120406</v>
      </c>
    </row>
    <row r="35" spans="2:11" ht="19.5">
      <c r="B35" s="112"/>
      <c r="D35" s="188" t="s">
        <v>117</v>
      </c>
      <c r="E35" s="189"/>
      <c r="F35" s="130">
        <f t="array" ref="F35:K35">F29:K29+F31:K31</f>
        <v>222.05833689649307</v>
      </c>
      <c r="G35" s="131">
        <v>206.85165266446955</v>
      </c>
      <c r="H35" s="131">
        <v>191.72588682554573</v>
      </c>
      <c r="I35" s="131">
        <v>174.20650271528228</v>
      </c>
      <c r="J35" s="131">
        <v>156.28959960352068</v>
      </c>
      <c r="K35" s="132">
        <v>139.71133508669377</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199" t="s">
        <v>28</v>
      </c>
      <c r="D2" s="200"/>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f>'[1]042_02_HonSai_2550'!$H$354</f>
        <v>2014.1622849313997</v>
      </c>
      <c r="F8" s="54">
        <f>'[1]042_02_HonSai_2550'!$Q$354</f>
        <v>2050.1474910138504</v>
      </c>
      <c r="G8" s="54">
        <f>'[1]042_02_HonSai_2550'!$Z$354</f>
        <v>2041.6174297335037</v>
      </c>
      <c r="H8" s="54">
        <f>'[1]042_02_HonSai_2550'!$AI$354</f>
        <v>1997.05822879885</v>
      </c>
      <c r="I8" s="54">
        <f>'[1]042_02_HonSai_2550'!$AR$354</f>
        <v>1936.347772082547</v>
      </c>
      <c r="J8" s="55">
        <f>'[1]042_02_HonSai_2550'!$BA$354</f>
        <v>1880.944176029368</v>
      </c>
    </row>
    <row r="9" spans="2:60">
      <c r="C9" s="35"/>
      <c r="D9" s="33" t="s">
        <v>98</v>
      </c>
      <c r="E9" s="37">
        <f>'[1]042_03_VeryKon_2550'!$U$396</f>
        <v>401.74148744843018</v>
      </c>
      <c r="F9" s="56">
        <f>'[1]042_03_VeryKon_2550'!$AK$396</f>
        <v>395.68839479648358</v>
      </c>
      <c r="G9" s="56">
        <f>'[1]042_03_VeryKon_2550'!$BA$396</f>
        <v>382.09157426752978</v>
      </c>
      <c r="H9" s="56">
        <f>'[1]042_03_VeryKon_2550'!$BQ$396</f>
        <v>362.97300479464377</v>
      </c>
      <c r="I9" s="56">
        <f>'[1]042_03_VeryKon_2550'!$CG$396</f>
        <v>342.03594905564319</v>
      </c>
      <c r="J9" s="57">
        <f>'[1]042_03_VeryKon_2550'!$CW$396</f>
        <v>322.9696224802799</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f>SUM(E29:E32)</f>
        <v>881.72783629981723</v>
      </c>
      <c r="F28" s="61">
        <f>SUM(F29:F32)</f>
        <v>868.39367121935732</v>
      </c>
      <c r="G28" s="61">
        <f t="shared" ref="G28:J28" si="0">SUM(G29:G32)</f>
        <v>844.40934928099955</v>
      </c>
      <c r="H28" s="61">
        <f t="shared" si="0"/>
        <v>808.59931612515481</v>
      </c>
      <c r="I28" s="61">
        <f t="shared" si="0"/>
        <v>768.78432638819265</v>
      </c>
      <c r="J28" s="62">
        <f t="shared" si="0"/>
        <v>733.26382120964513</v>
      </c>
      <c r="AH28" s="10"/>
      <c r="AI28" s="11" t="s">
        <v>0</v>
      </c>
      <c r="AJ28" s="9">
        <f>SUM(AJ29:AJ34)</f>
        <v>881.72783629981723</v>
      </c>
      <c r="AK28" s="38">
        <f>SUM(AK29:AK34)</f>
        <v>868.39367121935732</v>
      </c>
      <c r="AL28" s="38">
        <f t="shared" ref="AL28:AO28" si="1">SUM(AL29:AL34)</f>
        <v>844.40934928099944</v>
      </c>
      <c r="AM28" s="38">
        <f t="shared" si="1"/>
        <v>808.59931612515481</v>
      </c>
      <c r="AN28" s="38">
        <f t="shared" si="1"/>
        <v>768.78432638819254</v>
      </c>
      <c r="AO28" s="39">
        <f t="shared" si="1"/>
        <v>733.26382120964513</v>
      </c>
    </row>
    <row r="29" spans="2:61" ht="37.5" customHeight="1">
      <c r="C29" s="94"/>
      <c r="D29" s="16" t="s">
        <v>99</v>
      </c>
      <c r="E29" s="60">
        <f>'[1]042_04_Rslt_2025'!$F$190</f>
        <v>92.673791467438107</v>
      </c>
      <c r="F29" s="47">
        <f>'[1]042_05_Rslt_2030'!$F$190</f>
        <v>94.269055116635585</v>
      </c>
      <c r="G29" s="47">
        <f>'[1]042_06_Rslt_2035'!$F$190</f>
        <v>93.38368342108204</v>
      </c>
      <c r="H29" s="47">
        <f>'[1]042_07_Rslt_2040'!$F$190</f>
        <v>90.574073978053619</v>
      </c>
      <c r="I29" s="47">
        <f>'[1]042_08_Rslt_2045'!$F$190</f>
        <v>86.835277685087192</v>
      </c>
      <c r="J29" s="48">
        <f>'[1]042_09_Rslt_2050'!$F$190</f>
        <v>83.202532744861045</v>
      </c>
      <c r="AH29" s="162"/>
      <c r="AI29" s="167" t="s">
        <v>99</v>
      </c>
      <c r="AJ29" s="60">
        <f>'[1]042_04_Rslt_2025'!$F$190</f>
        <v>92.673791467438107</v>
      </c>
      <c r="AK29" s="47">
        <f>'[1]042_05_Rslt_2030'!$F$190</f>
        <v>94.269055116635585</v>
      </c>
      <c r="AL29" s="47">
        <f>'[1]042_06_Rslt_2035'!$F$190</f>
        <v>93.38368342108204</v>
      </c>
      <c r="AM29" s="47">
        <f>'[1]042_07_Rslt_2040'!$F$190</f>
        <v>90.574073978053619</v>
      </c>
      <c r="AN29" s="47">
        <f>'[1]042_08_Rslt_2045'!$F$190</f>
        <v>86.835277685087192</v>
      </c>
      <c r="AO29" s="48">
        <f>'[1]042_09_Rslt_2050'!$F$190</f>
        <v>83.202532744861045</v>
      </c>
    </row>
    <row r="30" spans="2:61" ht="37.5">
      <c r="C30" s="95"/>
      <c r="D30" s="20" t="s">
        <v>128</v>
      </c>
      <c r="E30" s="31">
        <f>SUM('[1]042_04_Rslt_2025'!$K$190,'[1]042_04_Rslt_2025'!$P$190)</f>
        <v>374.29605856601768</v>
      </c>
      <c r="F30" s="44">
        <f>SUM('[1]042_05_Rslt_2030'!$K$190,'[1]042_05_Rslt_2030'!$P$190)</f>
        <v>396.79398877472516</v>
      </c>
      <c r="G30" s="44">
        <f>SUM('[1]042_06_Rslt_2035'!$K$190,'[1]042_06_Rslt_2035'!$P$190)</f>
        <v>408.5591454250083</v>
      </c>
      <c r="H30" s="44">
        <f>SUM('[1]042_07_Rslt_2040'!$K$190,'[1]042_07_Rslt_2040'!$P$190)</f>
        <v>411.08575458548921</v>
      </c>
      <c r="I30" s="44">
        <f>SUM('[1]042_08_Rslt_2045'!$K$190,'[1]042_08_Rslt_2045'!$P$190)</f>
        <v>408.46104220220911</v>
      </c>
      <c r="J30" s="50">
        <f>SUM('[1]042_09_Rslt_2050'!$K$190,'[1]042_09_Rslt_2050'!$P$190)</f>
        <v>405.439175266343</v>
      </c>
      <c r="AH30" s="163"/>
      <c r="AI30" s="168" t="s">
        <v>139</v>
      </c>
      <c r="AJ30" s="31">
        <f>'[1]042_04_Rslt_2025'!$K$190</f>
        <v>283.25407724720543</v>
      </c>
      <c r="AK30" s="44">
        <f>'[1]042_05_Rslt_2030'!$K$190</f>
        <v>297.4828127720541</v>
      </c>
      <c r="AL30" s="44">
        <f>'[1]042_06_Rslt_2035'!$K$190</f>
        <v>303.81788331141917</v>
      </c>
      <c r="AM30" s="44">
        <f>'[1]042_07_Rslt_2040'!$K$190</f>
        <v>303.7225244805432</v>
      </c>
      <c r="AN30" s="44">
        <f>'[1]042_08_Rslt_2045'!$K$190</f>
        <v>299.91670239998012</v>
      </c>
      <c r="AO30" s="50">
        <f>'[1]042_09_Rslt_2050'!$K$190</f>
        <v>295.96849685936621</v>
      </c>
    </row>
    <row r="31" spans="2:61" ht="37.5">
      <c r="C31" s="93"/>
      <c r="D31" s="20" t="s">
        <v>129</v>
      </c>
      <c r="E31" s="31">
        <f>'[1]042_04_Rslt_2025'!$U$190</f>
        <v>129.38454542905495</v>
      </c>
      <c r="F31" s="44">
        <f>'[1]042_05_Rslt_2030'!$U$190</f>
        <v>112.58259754783398</v>
      </c>
      <c r="G31" s="44">
        <f>'[1]042_06_Rslt_2035'!$U$190</f>
        <v>98.342203404463675</v>
      </c>
      <c r="H31" s="44">
        <f>'[1]042_07_Rslt_2040'!$U$190</f>
        <v>83.632428737228679</v>
      </c>
      <c r="I31" s="44">
        <f>'[1]042_08_Rslt_2045'!$U$190</f>
        <v>69.454321918433507</v>
      </c>
      <c r="J31" s="50">
        <f>'[1]042_09_Rslt_2050'!$U$190</f>
        <v>56.50880234183272</v>
      </c>
      <c r="AH31" s="164"/>
      <c r="AI31" s="168" t="s">
        <v>140</v>
      </c>
      <c r="AJ31" s="49">
        <f>'[1]042_04_Rslt_2025'!$P$190</f>
        <v>91.041981318812262</v>
      </c>
      <c r="AK31" s="169">
        <f>'[1]042_05_Rslt_2030'!$P$190</f>
        <v>99.311176002671047</v>
      </c>
      <c r="AL31" s="44">
        <f>'[1]042_06_Rslt_2035'!$P$190</f>
        <v>104.7412621135891</v>
      </c>
      <c r="AM31" s="169">
        <f>'[1]042_07_Rslt_2040'!$P$190</f>
        <v>107.36323010494603</v>
      </c>
      <c r="AN31" s="44">
        <f>'[1]042_08_Rslt_2045'!$P$190</f>
        <v>108.54433980222896</v>
      </c>
      <c r="AO31" s="170">
        <f>'[1]042_09_Rslt_2050'!$P$190</f>
        <v>109.47067840697679</v>
      </c>
      <c r="AQ31" s="20"/>
      <c r="AS31" s="20"/>
      <c r="AU31" s="20"/>
      <c r="AW31" s="20"/>
      <c r="AY31" s="20"/>
      <c r="BA31" s="20"/>
      <c r="BC31" s="20"/>
      <c r="BE31" s="20"/>
      <c r="BG31" s="20"/>
      <c r="BI31" s="20"/>
    </row>
    <row r="32" spans="2:61" ht="37.5">
      <c r="C32" s="96"/>
      <c r="D32" s="22" t="s">
        <v>100</v>
      </c>
      <c r="E32" s="8">
        <f>SUM('[1]042_04_Rslt_2025'!$Z$190,'[1]042_04_Rslt_2025'!$AE$190)</f>
        <v>285.37344083730648</v>
      </c>
      <c r="F32" s="30">
        <f>SUM('[1]042_05_Rslt_2030'!$Z$190,'[1]042_05_Rslt_2030'!$AE$190)</f>
        <v>264.7480297801626</v>
      </c>
      <c r="G32" s="30">
        <f>SUM('[1]042_06_Rslt_2035'!$Z$190,'[1]042_06_Rslt_2035'!$AE$190)</f>
        <v>244.12431703044552</v>
      </c>
      <c r="H32" s="30">
        <f>SUM('[1]042_07_Rslt_2040'!$Z$190,'[1]042_07_Rslt_2040'!$AE$190)</f>
        <v>223.30705882438323</v>
      </c>
      <c r="I32" s="30">
        <f>SUM('[1]042_08_Rslt_2045'!$Z$190,'[1]042_08_Rslt_2045'!$AE$190)</f>
        <v>204.03368458246283</v>
      </c>
      <c r="J32" s="46">
        <f>SUM('[1]042_09_Rslt_2050'!$Z$190,'[1]042_09_Rslt_2050'!$AE$190)</f>
        <v>188.11331085660828</v>
      </c>
      <c r="AH32" s="165"/>
      <c r="AI32" s="168" t="s">
        <v>129</v>
      </c>
      <c r="AJ32" s="31">
        <f>'[1]042_04_Rslt_2025'!$U$190</f>
        <v>129.38454542905495</v>
      </c>
      <c r="AK32" s="44">
        <f>'[1]042_05_Rslt_2030'!$U$190</f>
        <v>112.58259754783398</v>
      </c>
      <c r="AL32" s="44">
        <f>'[1]042_06_Rslt_2035'!$U$190</f>
        <v>98.342203404463675</v>
      </c>
      <c r="AM32" s="44">
        <f>'[1]042_07_Rslt_2040'!$U$190</f>
        <v>83.632428737228679</v>
      </c>
      <c r="AN32" s="44">
        <f>'[1]042_08_Rslt_2045'!$U$190</f>
        <v>69.454321918433507</v>
      </c>
      <c r="AO32" s="50">
        <f>'[1]042_09_Rslt_2050'!$U$190</f>
        <v>56.50880234183272</v>
      </c>
    </row>
    <row r="33" spans="4:59" ht="37.5">
      <c r="D33" s="20"/>
      <c r="AH33" s="166"/>
      <c r="AI33" s="168" t="s">
        <v>142</v>
      </c>
      <c r="AJ33" s="31">
        <f>'[1]042_04_Rslt_2025'!$Z$190</f>
        <v>253.64323325679888</v>
      </c>
      <c r="AK33" s="44">
        <f>'[1]042_05_Rslt_2030'!$Z$190</f>
        <v>231.64540935906265</v>
      </c>
      <c r="AL33" s="44">
        <f>'[1]042_06_Rslt_2035'!$Z$190</f>
        <v>210.95360235845183</v>
      </c>
      <c r="AM33" s="44">
        <f>'[1]042_07_Rslt_2040'!$Z$190</f>
        <v>190.75632112305891</v>
      </c>
      <c r="AN33" s="44">
        <f>'[1]042_08_Rslt_2045'!$Z$190</f>
        <v>172.23245196364286</v>
      </c>
      <c r="AO33" s="50">
        <f>'[1]042_09_Rslt_2050'!$Z$190</f>
        <v>156.85634408342872</v>
      </c>
    </row>
    <row r="34" spans="4:59" ht="37.5">
      <c r="AH34" s="161"/>
      <c r="AI34" s="171" t="s">
        <v>141</v>
      </c>
      <c r="AJ34" s="37">
        <f>'[1]042_04_Rslt_2025'!$AE$190</f>
        <v>31.730207580507567</v>
      </c>
      <c r="AK34" s="30">
        <f>'[1]042_05_Rslt_2030'!$AE$190</f>
        <v>33.102620421099964</v>
      </c>
      <c r="AL34" s="30">
        <f>'[1]042_06_Rslt_2035'!$AE$190</f>
        <v>33.170714671993679</v>
      </c>
      <c r="AM34" s="30">
        <f>'[1]042_07_Rslt_2040'!$AE$190</f>
        <v>32.550737701324316</v>
      </c>
      <c r="AN34" s="30">
        <f>'[1]042_08_Rslt_2045'!$AE$190</f>
        <v>31.801232618819963</v>
      </c>
      <c r="AO34" s="46">
        <f>'[1]042_09_Rslt_2050'!$AE$190</f>
        <v>31.25696677317956</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221">
        <f>E30</f>
        <v>374.29605856601768</v>
      </c>
      <c r="I41" s="232"/>
      <c r="J41" s="221">
        <f>E32</f>
        <v>285.37344083730648</v>
      </c>
      <c r="K41" s="222"/>
      <c r="L41" s="40"/>
      <c r="M41" s="41"/>
      <c r="O41" s="14" t="s">
        <v>62</v>
      </c>
      <c r="P41" s="221">
        <f>F30</f>
        <v>396.79398877472516</v>
      </c>
      <c r="Q41" s="222"/>
      <c r="R41" s="221">
        <f>F32</f>
        <v>264.7480297801626</v>
      </c>
      <c r="S41" s="222"/>
      <c r="T41" s="40"/>
      <c r="U41" s="41"/>
      <c r="W41" s="14" t="s">
        <v>62</v>
      </c>
      <c r="X41" s="221">
        <f>G30</f>
        <v>408.5591454250083</v>
      </c>
      <c r="Y41" s="222"/>
      <c r="Z41" s="221">
        <f>G32</f>
        <v>244.12431703044552</v>
      </c>
      <c r="AA41" s="222"/>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221">
        <f>AJ31</f>
        <v>91.041981318812262</v>
      </c>
      <c r="AN42" s="232"/>
      <c r="AO42" s="221">
        <f>AJ34</f>
        <v>31.730207580507567</v>
      </c>
      <c r="AP42" s="222"/>
      <c r="AQ42" s="40"/>
      <c r="AR42" s="41"/>
      <c r="AT42" s="14" t="s">
        <v>150</v>
      </c>
      <c r="AU42" s="221">
        <f>AK31</f>
        <v>99.311176002671047</v>
      </c>
      <c r="AV42" s="232"/>
      <c r="AW42" s="221">
        <f>AK34</f>
        <v>33.102620421099964</v>
      </c>
      <c r="AX42" s="222"/>
      <c r="AY42" s="40"/>
      <c r="AZ42" s="41"/>
      <c r="BB42" s="14" t="s">
        <v>150</v>
      </c>
      <c r="BC42" s="221">
        <f>AL31</f>
        <v>104.7412621135891</v>
      </c>
      <c r="BD42" s="232"/>
      <c r="BE42" s="221">
        <f>AL34</f>
        <v>33.170714671993679</v>
      </c>
      <c r="BF42" s="222"/>
      <c r="BG42" s="40"/>
    </row>
    <row r="43" spans="4:59">
      <c r="E43" s="41"/>
      <c r="H43" s="221">
        <f>E29</f>
        <v>92.673791467438107</v>
      </c>
      <c r="I43" s="232"/>
      <c r="J43" s="221">
        <f>E31</f>
        <v>129.38454542905495</v>
      </c>
      <c r="K43" s="222"/>
      <c r="L43" s="40"/>
      <c r="M43" s="41"/>
      <c r="P43" s="221">
        <f>F29</f>
        <v>94.269055116635585</v>
      </c>
      <c r="Q43" s="222"/>
      <c r="R43" s="221">
        <f>F31</f>
        <v>112.58259754783398</v>
      </c>
      <c r="S43" s="222"/>
      <c r="T43" s="40"/>
      <c r="U43" s="41"/>
      <c r="X43" s="221">
        <f>G29</f>
        <v>93.38368342108204</v>
      </c>
      <c r="Y43" s="222"/>
      <c r="Z43" s="221">
        <f>G31</f>
        <v>98.342203404463675</v>
      </c>
      <c r="AA43" s="222"/>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221">
        <f>AJ30</f>
        <v>283.25407724720543</v>
      </c>
      <c r="AN44" s="232"/>
      <c r="AO44" s="221">
        <f>AJ33</f>
        <v>253.64323325679888</v>
      </c>
      <c r="AP44" s="222"/>
      <c r="AQ44" s="40"/>
      <c r="AR44" s="41"/>
      <c r="AT44" s="14" t="s">
        <v>62</v>
      </c>
      <c r="AU44" s="221">
        <f>AK30</f>
        <v>297.4828127720541</v>
      </c>
      <c r="AV44" s="222"/>
      <c r="AW44" s="221">
        <f>AK33</f>
        <v>231.64540935906265</v>
      </c>
      <c r="AX44" s="222"/>
      <c r="AY44" s="40"/>
      <c r="AZ44" s="41"/>
      <c r="BB44" s="14" t="s">
        <v>62</v>
      </c>
      <c r="BC44" s="221">
        <f>AL30</f>
        <v>303.81788331141917</v>
      </c>
      <c r="BD44" s="222"/>
      <c r="BE44" s="221">
        <f>AL33</f>
        <v>210.95360235845183</v>
      </c>
      <c r="BF44" s="222"/>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221">
        <f>AJ29</f>
        <v>92.673791467438107</v>
      </c>
      <c r="AN46" s="232"/>
      <c r="AO46" s="221">
        <f>AJ32</f>
        <v>129.38454542905495</v>
      </c>
      <c r="AP46" s="222"/>
      <c r="AQ46" s="40"/>
      <c r="AR46" s="41"/>
      <c r="AU46" s="221">
        <f>AK29</f>
        <v>94.269055116635585</v>
      </c>
      <c r="AV46" s="222"/>
      <c r="AW46" s="221">
        <f>AK32</f>
        <v>112.58259754783398</v>
      </c>
      <c r="AX46" s="222"/>
      <c r="AY46" s="40"/>
      <c r="AZ46" s="41"/>
      <c r="BC46" s="221">
        <f>AL29</f>
        <v>93.38368342108204</v>
      </c>
      <c r="BD46" s="222"/>
      <c r="BE46" s="221">
        <f>AL32</f>
        <v>98.342203404463675</v>
      </c>
      <c r="BF46" s="222"/>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221">
        <f>H30</f>
        <v>411.08575458548921</v>
      </c>
      <c r="I50" s="222"/>
      <c r="J50" s="221">
        <f>H32</f>
        <v>223.30705882438323</v>
      </c>
      <c r="K50" s="222"/>
      <c r="L50" s="40"/>
      <c r="M50" s="41"/>
      <c r="O50" s="14" t="s">
        <v>62</v>
      </c>
      <c r="P50" s="221">
        <f>I30</f>
        <v>408.46104220220911</v>
      </c>
      <c r="Q50" s="222"/>
      <c r="R50" s="221">
        <f>I32</f>
        <v>204.03368458246283</v>
      </c>
      <c r="S50" s="222"/>
      <c r="T50" s="40"/>
      <c r="U50" s="41"/>
      <c r="W50" s="14" t="s">
        <v>62</v>
      </c>
      <c r="X50" s="221">
        <f>J30</f>
        <v>405.439175266343</v>
      </c>
      <c r="Y50" s="222"/>
      <c r="Z50" s="221">
        <f>J32</f>
        <v>188.11331085660828</v>
      </c>
      <c r="AA50" s="222"/>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221">
        <f>H29</f>
        <v>90.574073978053619</v>
      </c>
      <c r="I52" s="222"/>
      <c r="J52" s="221">
        <f>H31</f>
        <v>83.632428737228679</v>
      </c>
      <c r="K52" s="222"/>
      <c r="L52" s="40"/>
      <c r="M52" s="41"/>
      <c r="P52" s="221">
        <f>I29</f>
        <v>86.835277685087192</v>
      </c>
      <c r="Q52" s="222"/>
      <c r="R52" s="221">
        <f>I31</f>
        <v>69.454321918433507</v>
      </c>
      <c r="S52" s="222"/>
      <c r="T52" s="40"/>
      <c r="U52" s="41"/>
      <c r="X52" s="221">
        <f>J29</f>
        <v>83.202532744861045</v>
      </c>
      <c r="Y52" s="222"/>
      <c r="Z52" s="221">
        <f>J31</f>
        <v>56.50880234183272</v>
      </c>
      <c r="AA52" s="222"/>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221">
        <f>AM31</f>
        <v>107.36323010494603</v>
      </c>
      <c r="AN53" s="232"/>
      <c r="AO53" s="221">
        <f>AM34</f>
        <v>32.550737701324316</v>
      </c>
      <c r="AP53" s="222"/>
      <c r="AQ53" s="40"/>
      <c r="AR53" s="41"/>
      <c r="AT53" s="14" t="s">
        <v>150</v>
      </c>
      <c r="AU53" s="221">
        <f>AN31</f>
        <v>108.54433980222896</v>
      </c>
      <c r="AV53" s="232"/>
      <c r="AW53" s="221">
        <f>AN34</f>
        <v>31.801232618819963</v>
      </c>
      <c r="AX53" s="222"/>
      <c r="AY53" s="40"/>
      <c r="AZ53" s="41"/>
      <c r="BB53" s="14" t="s">
        <v>150</v>
      </c>
      <c r="BC53" s="221">
        <f>AO31</f>
        <v>109.47067840697679</v>
      </c>
      <c r="BD53" s="232"/>
      <c r="BE53" s="221">
        <f>AO34</f>
        <v>31.25696677317956</v>
      </c>
      <c r="BF53" s="222"/>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221">
        <f>AM30</f>
        <v>303.7225244805432</v>
      </c>
      <c r="AN55" s="222"/>
      <c r="AO55" s="221">
        <f>AM33</f>
        <v>190.75632112305891</v>
      </c>
      <c r="AP55" s="222"/>
      <c r="AQ55" s="40"/>
      <c r="AR55" s="41"/>
      <c r="AT55" s="14" t="s">
        <v>62</v>
      </c>
      <c r="AU55" s="221">
        <f>AN30</f>
        <v>299.91670239998012</v>
      </c>
      <c r="AV55" s="222"/>
      <c r="AW55" s="221">
        <f>AN33</f>
        <v>172.23245196364286</v>
      </c>
      <c r="AX55" s="222"/>
      <c r="AY55" s="40"/>
      <c r="AZ55" s="41"/>
      <c r="BB55" s="14" t="s">
        <v>62</v>
      </c>
      <c r="BC55" s="221">
        <f>AO30</f>
        <v>295.96849685936621</v>
      </c>
      <c r="BD55" s="222"/>
      <c r="BE55" s="221">
        <f>AO33</f>
        <v>156.85634408342872</v>
      </c>
      <c r="BF55" s="222"/>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221">
        <f>AM29</f>
        <v>90.574073978053619</v>
      </c>
      <c r="AN57" s="222"/>
      <c r="AO57" s="221">
        <f>AM32</f>
        <v>83.632428737228679</v>
      </c>
      <c r="AP57" s="222"/>
      <c r="AQ57" s="40"/>
      <c r="AR57" s="41"/>
      <c r="AU57" s="221">
        <f>AN29</f>
        <v>86.835277685087192</v>
      </c>
      <c r="AV57" s="222"/>
      <c r="AW57" s="221">
        <f>AN32</f>
        <v>69.454321918433507</v>
      </c>
      <c r="AX57" s="222"/>
      <c r="AY57" s="40"/>
      <c r="AZ57" s="41"/>
      <c r="BC57" s="221">
        <f>AO29</f>
        <v>83.202532744861045</v>
      </c>
      <c r="BD57" s="222"/>
      <c r="BE57" s="221">
        <f>AO32</f>
        <v>56.50880234183272</v>
      </c>
      <c r="BF57" s="222"/>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f>'[1]042_02_HonSai_2550'!$H$354</f>
        <v>2014.1622849313997</v>
      </c>
      <c r="F60" s="45">
        <f>'[1]042_02_HonSai_2550'!$Q$354</f>
        <v>2050.1474910138504</v>
      </c>
      <c r="G60" s="45">
        <f>'[1]042_02_HonSai_2550'!$Z$354</f>
        <v>2041.6174297335037</v>
      </c>
      <c r="H60" s="45">
        <f>'[1]042_02_HonSai_2550'!$AI$354</f>
        <v>1997.05822879885</v>
      </c>
      <c r="I60" s="45">
        <f>'[1]042_02_HonSai_2550'!$AR$354</f>
        <v>1936.347772082547</v>
      </c>
      <c r="J60" s="52">
        <f>'[1]042_02_HonSai_2550'!$BA$354</f>
        <v>1880.944176029368</v>
      </c>
    </row>
    <row r="61" spans="2:59">
      <c r="C61" s="41"/>
      <c r="D61" s="40" t="str">
        <f>"１人（"&amp;'[2]012_01_条件設定_共通'!$F$127&amp;"）"</f>
        <v>１人（60歳以上を対象とする）</v>
      </c>
      <c r="E61" s="36">
        <f>'[1]042_02_HonSai_2550'!$H$355</f>
        <v>565.03929090578413</v>
      </c>
      <c r="F61" s="47">
        <f>'[1]042_02_HonSai_2550'!$Q$355</f>
        <v>601.45169282420966</v>
      </c>
      <c r="G61" s="47">
        <f>'[1]042_02_HonSai_2550'!$Z$355</f>
        <v>622.25126863463231</v>
      </c>
      <c r="H61" s="47">
        <f>'[1]042_02_HonSai_2550'!$AI$355</f>
        <v>629.57122924468467</v>
      </c>
      <c r="I61" s="47">
        <f>'[1]042_02_HonSai_2550'!$AR$355</f>
        <v>628.95401044375706</v>
      </c>
      <c r="J61" s="48">
        <f>'[1]042_02_HonSai_2550'!$BA$355</f>
        <v>627.42931188653188</v>
      </c>
    </row>
    <row r="62" spans="2:59">
      <c r="C62" s="41"/>
      <c r="D62" s="40" t="s">
        <v>30</v>
      </c>
      <c r="E62" s="49">
        <f>'[1]042_02_HonSai_2550'!$H$361</f>
        <v>626.14328089178241</v>
      </c>
      <c r="F62" s="44">
        <f>'[1]042_02_HonSai_2550'!$Q$361</f>
        <v>603.72322675059786</v>
      </c>
      <c r="G62" s="44">
        <f>'[1]042_02_HonSai_2550'!$Z$361</f>
        <v>571.89155090132249</v>
      </c>
      <c r="H62" s="44">
        <f>'[1]042_02_HonSai_2550'!$AI$361</f>
        <v>534.1730550866514</v>
      </c>
      <c r="I62" s="44">
        <f>'[1]042_02_HonSai_2550'!$AR$361</f>
        <v>495.8757560019825</v>
      </c>
      <c r="J62" s="50">
        <f>'[1]042_02_HonSai_2550'!$BA$361</f>
        <v>462.08693534122847</v>
      </c>
    </row>
    <row r="63" spans="2:59">
      <c r="C63" s="41"/>
      <c r="D63" s="40" t="s">
        <v>31</v>
      </c>
      <c r="E63" s="49">
        <f>'[1]042_02_HonSai_2550'!$H$367</f>
        <v>455.07830560250204</v>
      </c>
      <c r="F63" s="44">
        <f>'[1]042_02_HonSai_2550'!$Q$367</f>
        <v>467.51650228982794</v>
      </c>
      <c r="G63" s="44">
        <f>'[1]042_02_HonSai_2550'!$Z$367</f>
        <v>469.24133194965083</v>
      </c>
      <c r="H63" s="44">
        <f>'[1]042_02_HonSai_2550'!$AI$367</f>
        <v>461.01645519506593</v>
      </c>
      <c r="I63" s="44">
        <f>'[1]042_02_HonSai_2550'!$AR$367</f>
        <v>448.43296688748399</v>
      </c>
      <c r="J63" s="50">
        <f>'[1]042_02_HonSai_2550'!$BA$367</f>
        <v>436.8691955153547</v>
      </c>
    </row>
    <row r="64" spans="2:59">
      <c r="C64" s="41"/>
      <c r="D64" s="40" t="s">
        <v>32</v>
      </c>
      <c r="E64" s="49">
        <f>'[1]042_02_HonSai_2550'!$H$373</f>
        <v>273.85521707222028</v>
      </c>
      <c r="F64" s="44">
        <f>'[1]042_02_HonSai_2550'!$Q$373</f>
        <v>280.34346057549988</v>
      </c>
      <c r="G64" s="44">
        <f>'[1]042_02_HonSai_2550'!$Z$373</f>
        <v>280.64015474644827</v>
      </c>
      <c r="H64" s="44">
        <f>'[1]042_02_HonSai_2550'!$AI$373</f>
        <v>276.00108241443985</v>
      </c>
      <c r="I64" s="44">
        <f>'[1]042_02_HonSai_2550'!$AR$373</f>
        <v>268.97336986234512</v>
      </c>
      <c r="J64" s="50">
        <f>'[1]042_02_HonSai_2550'!$BA$373</f>
        <v>262.48749417543826</v>
      </c>
    </row>
    <row r="65" spans="3:10">
      <c r="C65" s="41"/>
      <c r="D65" s="40" t="s">
        <v>33</v>
      </c>
      <c r="E65" s="49">
        <f>'[1]042_02_HonSai_2550'!$H$379</f>
        <v>72.887804459532035</v>
      </c>
      <c r="F65" s="44">
        <f>'[1]042_02_HonSai_2550'!$Q$379</f>
        <v>74.935277610284444</v>
      </c>
      <c r="G65" s="44">
        <f>'[1]042_02_HonSai_2550'!$Z$379</f>
        <v>75.281625729309098</v>
      </c>
      <c r="H65" s="44">
        <f>'[1]042_02_HonSai_2550'!$AI$379</f>
        <v>74.260457292108896</v>
      </c>
      <c r="I65" s="44">
        <f>'[1]042_02_HonSai_2550'!$AR$379</f>
        <v>72.557665609366452</v>
      </c>
      <c r="J65" s="50">
        <f>'[1]042_02_HonSai_2550'!$BA$379</f>
        <v>70.968838772887153</v>
      </c>
    </row>
    <row r="66" spans="3:10">
      <c r="C66" s="42"/>
      <c r="D66" s="32" t="s">
        <v>34</v>
      </c>
      <c r="E66" s="37">
        <f>'[1]042_02_HonSai_2550'!$H$385</f>
        <v>21.158385999578883</v>
      </c>
      <c r="F66" s="30">
        <f>'[1]042_02_HonSai_2550'!$Q$385</f>
        <v>22.177330963430805</v>
      </c>
      <c r="G66" s="30">
        <f>'[1]042_02_HonSai_2550'!$Z$385</f>
        <v>22.311497772140768</v>
      </c>
      <c r="H66" s="30">
        <f>'[1]042_02_HonSai_2550'!$AI$385</f>
        <v>22.035949565899134</v>
      </c>
      <c r="I66" s="30">
        <f>'[1]042_02_HonSai_2550'!$AR$385</f>
        <v>21.554003277611859</v>
      </c>
      <c r="J66" s="46">
        <f>'[1]042_02_HonSai_2550'!$BA$385</f>
        <v>21.102400337927847</v>
      </c>
    </row>
    <row r="68" spans="3:10">
      <c r="C68" s="43"/>
      <c r="D68" s="19" t="s">
        <v>98</v>
      </c>
      <c r="E68" s="11" t="s">
        <v>21</v>
      </c>
      <c r="F68" s="11" t="s">
        <v>22</v>
      </c>
      <c r="G68" s="11" t="s">
        <v>23</v>
      </c>
      <c r="H68" s="11" t="s">
        <v>24</v>
      </c>
      <c r="I68" s="11" t="s">
        <v>25</v>
      </c>
      <c r="J68" s="19" t="s">
        <v>26</v>
      </c>
    </row>
    <row r="69" spans="3:10">
      <c r="C69" s="6"/>
      <c r="D69" s="7" t="s">
        <v>35</v>
      </c>
      <c r="E69" s="45">
        <f>'[1]042_03_VeryKon_2550'!$U$396</f>
        <v>401.74148744843018</v>
      </c>
      <c r="F69" s="45">
        <f>'[1]042_03_VeryKon_2550'!$AK$396</f>
        <v>395.68839479648358</v>
      </c>
      <c r="G69" s="45">
        <f>'[1]042_03_VeryKon_2550'!$BA$396</f>
        <v>382.09157426752978</v>
      </c>
      <c r="H69" s="45">
        <f>'[1]042_03_VeryKon_2550'!$BQ$396</f>
        <v>362.97300479464377</v>
      </c>
      <c r="I69" s="45">
        <f>'[1]042_03_VeryKon_2550'!$CG$396</f>
        <v>342.03594905564319</v>
      </c>
      <c r="J69" s="52">
        <f>'[1]042_03_VeryKon_2550'!$CW$396</f>
        <v>322.9696224802799</v>
      </c>
    </row>
    <row r="70" spans="3:10">
      <c r="C70" s="41"/>
      <c r="D70" s="40" t="str">
        <f>"１人（"&amp;'[2]012_01_条件設定_共通'!$F$127&amp;"）"</f>
        <v>１人（60歳以上を対象とする）</v>
      </c>
      <c r="E70" s="44">
        <f>'[1]042_03_VeryKon_2550'!$U$397</f>
        <v>118.26602125354124</v>
      </c>
      <c r="F70" s="44">
        <f>'[1]042_03_VeryKon_2550'!$AK$397</f>
        <v>122.27557205648796</v>
      </c>
      <c r="G70" s="44">
        <f>'[1]042_03_VeryKon_2550'!$BA$397</f>
        <v>123.09589049051161</v>
      </c>
      <c r="H70" s="44">
        <f>'[1]042_03_VeryKon_2550'!$BQ$397</f>
        <v>121.27790968110685</v>
      </c>
      <c r="I70" s="44">
        <f>'[1]042_03_VeryKon_2550'!$CG$397</f>
        <v>118.06463398920819</v>
      </c>
      <c r="J70" s="50">
        <f>'[1]042_03_VeryKon_2550'!$CW$397</f>
        <v>114.84435228538024</v>
      </c>
    </row>
    <row r="71" spans="3:10">
      <c r="C71" s="41"/>
      <c r="D71" s="40" t="s">
        <v>30</v>
      </c>
      <c r="E71" s="44">
        <f>'[1]042_03_VeryKon_2550'!$U$403</f>
        <v>123.07483801645182</v>
      </c>
      <c r="F71" s="44">
        <f>'[1]042_03_VeryKon_2550'!$AK$403</f>
        <v>111.18927100780758</v>
      </c>
      <c r="G71" s="44">
        <f>'[1]042_03_VeryKon_2550'!$BA$403</f>
        <v>98.386577586789073</v>
      </c>
      <c r="H71" s="44">
        <f>'[1]042_03_VeryKon_2550'!$BQ$403</f>
        <v>85.418197914285628</v>
      </c>
      <c r="I71" s="44">
        <f>'[1]042_03_VeryKon_2550'!$CG$403</f>
        <v>73.267226368515423</v>
      </c>
      <c r="J71" s="50">
        <f>'[1]042_03_VeryKon_2550'!$CW$403</f>
        <v>62.634450722384273</v>
      </c>
    </row>
    <row r="72" spans="3:10">
      <c r="C72" s="41"/>
      <c r="D72" s="40" t="s">
        <v>31</v>
      </c>
      <c r="E72" s="44">
        <f>'[1]042_03_VeryKon_2550'!$U$409</f>
        <v>91.532080444981489</v>
      </c>
      <c r="F72" s="44">
        <f>'[1]042_03_VeryKon_2550'!$AK$409</f>
        <v>95.373974336197122</v>
      </c>
      <c r="G72" s="44">
        <f>'[1]042_03_VeryKon_2550'!$BA$409</f>
        <v>96.907040805932695</v>
      </c>
      <c r="H72" s="44">
        <f>'[1]042_03_VeryKon_2550'!$BQ$409</f>
        <v>96.45820048302015</v>
      </c>
      <c r="I72" s="44">
        <f>'[1]042_03_VeryKon_2550'!$CG$409</f>
        <v>94.933818639985773</v>
      </c>
      <c r="J72" s="50">
        <f>'[1]042_03_VeryKon_2550'!$CW$409</f>
        <v>93.405358131994831</v>
      </c>
    </row>
    <row r="73" spans="3:10">
      <c r="C73" s="41"/>
      <c r="D73" s="40" t="s">
        <v>32</v>
      </c>
      <c r="E73" s="44">
        <f>'[1]042_03_VeryKon_2550'!$U$415</f>
        <v>51.698421953977757</v>
      </c>
      <c r="F73" s="44">
        <f>'[1]042_03_VeryKon_2550'!$AK$415</f>
        <v>50.071425527537052</v>
      </c>
      <c r="G73" s="44">
        <f>'[1]042_03_VeryKon_2550'!$BA$415</f>
        <v>47.616266943534569</v>
      </c>
      <c r="H73" s="44">
        <f>'[1]042_03_VeryKon_2550'!$BQ$415</f>
        <v>44.629170759273215</v>
      </c>
      <c r="I73" s="44">
        <f>'[1]042_03_VeryKon_2550'!$CG$415</f>
        <v>41.557925839473427</v>
      </c>
      <c r="J73" s="50">
        <f>'[1]042_03_VeryKon_2550'!$CW$415</f>
        <v>38.835454203497449</v>
      </c>
    </row>
    <row r="74" spans="3:10">
      <c r="C74" s="41"/>
      <c r="D74" s="40" t="s">
        <v>33</v>
      </c>
      <c r="E74" s="44">
        <f>'[1]042_03_VeryKon_2550'!$U$421</f>
        <v>13.886690712838961</v>
      </c>
      <c r="F74" s="44">
        <f>'[1]042_03_VeryKon_2550'!$AK$421</f>
        <v>13.415837671769147</v>
      </c>
      <c r="G74" s="44">
        <f>'[1]042_03_VeryKon_2550'!$BA$421</f>
        <v>12.726921574560919</v>
      </c>
      <c r="H74" s="44">
        <f>'[1]042_03_VeryKon_2550'!$BQ$421</f>
        <v>11.900072115234293</v>
      </c>
      <c r="I74" s="44">
        <f>'[1]042_03_VeryKon_2550'!$CG$421</f>
        <v>11.05507836321212</v>
      </c>
      <c r="J74" s="50">
        <f>'[1]042_03_VeryKon_2550'!$CW$421</f>
        <v>10.306751327524841</v>
      </c>
    </row>
    <row r="75" spans="3:10">
      <c r="C75" s="42"/>
      <c r="D75" s="32" t="s">
        <v>34</v>
      </c>
      <c r="E75" s="30">
        <f>'[1]042_03_VeryKon_2550'!$U$427</f>
        <v>3.2834350666389067</v>
      </c>
      <c r="F75" s="30">
        <f>'[1]042_03_VeryKon_2550'!$AK$427</f>
        <v>3.3623141966847547</v>
      </c>
      <c r="G75" s="30">
        <f>'[1]042_03_VeryKon_2550'!$BA$427</f>
        <v>3.3588768662008741</v>
      </c>
      <c r="H75" s="30">
        <f>'[1]042_03_VeryKon_2550'!$BQ$427</f>
        <v>3.2894538417236343</v>
      </c>
      <c r="I75" s="30">
        <f>'[1]042_03_VeryKon_2550'!$CG$427</f>
        <v>3.1572658552483115</v>
      </c>
      <c r="J75" s="46">
        <f>'[1]042_03_VeryKon_2550'!$CW$427</f>
        <v>2.9432558094982491</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f t="array" ref="E80:J80">E81:J81+E82:J82+E83:J83+E84:J84+E85:J85+E86:J86</f>
        <v>388.85346697567212</v>
      </c>
      <c r="F80" s="148">
        <v>413.88706612215151</v>
      </c>
      <c r="G80" s="148">
        <v>427.92732915170359</v>
      </c>
      <c r="H80" s="148">
        <v>431.34261892630042</v>
      </c>
      <c r="I80" s="148">
        <v>429.79655112758019</v>
      </c>
      <c r="J80" s="149">
        <v>427.94481617895269</v>
      </c>
    </row>
    <row r="81" spans="3:10" ht="19.5" thickTop="1">
      <c r="C81" s="41"/>
      <c r="D81" s="40" t="str">
        <f>"１人（"&amp;'[2]012_01_条件設定_共通'!$F$127&amp;"）"</f>
        <v>１人（60歳以上を対象とする）</v>
      </c>
      <c r="E81" s="44">
        <f>'[1]042_04_Rslt_2025'!$P$147</f>
        <v>134.2844770473734</v>
      </c>
      <c r="F81" s="44">
        <f>'[1]042_05_Rslt_2030'!$P$147</f>
        <v>147.9988932859211</v>
      </c>
      <c r="G81" s="44">
        <f>'[1]042_06_Rslt_2035'!$P$147</f>
        <v>157.42394481472297</v>
      </c>
      <c r="H81" s="44">
        <f>'[1]042_07_Rslt_2040'!$P$147</f>
        <v>162.91066869497649</v>
      </c>
      <c r="I81" s="44">
        <f>'[1]042_08_Rslt_2045'!$P$147</f>
        <v>165.81462931099551</v>
      </c>
      <c r="J81" s="64">
        <f>'[1]042_09_Rslt_2050'!$P$147</f>
        <v>168.01518226622696</v>
      </c>
    </row>
    <row r="82" spans="3:10">
      <c r="C82" s="41"/>
      <c r="D82" s="40" t="s">
        <v>30</v>
      </c>
      <c r="E82" s="44">
        <f>'[1]042_04_Rslt_2025'!$P$153</f>
        <v>75.691829481170004</v>
      </c>
      <c r="F82" s="44">
        <f>'[1]042_05_Rslt_2030'!$P$153</f>
        <v>82.785418510342438</v>
      </c>
      <c r="G82" s="44">
        <f>'[1]042_06_Rslt_2035'!$P$153</f>
        <v>87.444488415976181</v>
      </c>
      <c r="H82" s="44">
        <f>'[1]042_07_Rslt_2040'!$P$153</f>
        <v>89.941418009269142</v>
      </c>
      <c r="I82" s="44">
        <f>'[1]042_08_Rslt_2045'!$P$153</f>
        <v>91.06699055485322</v>
      </c>
      <c r="J82" s="64">
        <f>'[1]042_09_Rslt_2050'!$P$153</f>
        <v>91.867475427528504</v>
      </c>
    </row>
    <row r="83" spans="3:10">
      <c r="C83" s="41"/>
      <c r="D83" s="40" t="s">
        <v>31</v>
      </c>
      <c r="E83" s="44">
        <f>'[1]042_04_Rslt_2025'!$P$159</f>
        <v>107.87303756268156</v>
      </c>
      <c r="F83" s="44">
        <f>'[1]042_05_Rslt_2030'!$P$159</f>
        <v>110.18532598562942</v>
      </c>
      <c r="G83" s="44">
        <f>'[1]042_06_Rslt_2035'!$P$159</f>
        <v>110.03153016969885</v>
      </c>
      <c r="H83" s="44">
        <f>'[1]042_07_Rslt_2040'!$P$159</f>
        <v>106.55359094282375</v>
      </c>
      <c r="I83" s="44">
        <f>'[1]042_08_Rslt_2045'!$P$159</f>
        <v>102.64056145604594</v>
      </c>
      <c r="J83" s="64">
        <f>'[1]042_09_Rslt_2050'!$P$159</f>
        <v>99.280301300652553</v>
      </c>
    </row>
    <row r="84" spans="3:10">
      <c r="C84" s="41"/>
      <c r="D84" s="40" t="s">
        <v>32</v>
      </c>
      <c r="E84" s="44">
        <f>'[1]042_04_Rslt_2025'!$P$165</f>
        <v>58.006021938314419</v>
      </c>
      <c r="F84" s="44">
        <f>'[1]042_05_Rslt_2030'!$P$165</f>
        <v>58.796447606868554</v>
      </c>
      <c r="G84" s="44">
        <f>'[1]042_06_Rslt_2035'!$P$165</f>
        <v>58.480200939287514</v>
      </c>
      <c r="H84" s="44">
        <f>'[1]042_07_Rslt_2040'!$P$165</f>
        <v>57.280864906185776</v>
      </c>
      <c r="I84" s="44">
        <f>'[1]042_08_Rslt_2045'!$P$165</f>
        <v>55.692744312240436</v>
      </c>
      <c r="J84" s="64">
        <f>'[1]042_09_Rslt_2050'!$P$165</f>
        <v>54.292867577830933</v>
      </c>
    </row>
    <row r="85" spans="3:10">
      <c r="C85" s="41"/>
      <c r="D85" s="40" t="s">
        <v>33</v>
      </c>
      <c r="E85" s="44">
        <f>'[1]042_04_Rslt_2025'!$P$171</f>
        <v>11.212831588499109</v>
      </c>
      <c r="F85" s="44">
        <f>'[1]042_05_Rslt_2030'!$P$171</f>
        <v>11.748830762018839</v>
      </c>
      <c r="G85" s="44">
        <f>'[1]042_06_Rslt_2035'!$P$171</f>
        <v>12.036218410998671</v>
      </c>
      <c r="H85" s="44">
        <f>'[1]042_07_Rslt_2040'!$P$171</f>
        <v>12.069520416056092</v>
      </c>
      <c r="I85" s="44">
        <f>'[1]042_08_Rslt_2045'!$P$171</f>
        <v>11.959750088480638</v>
      </c>
      <c r="J85" s="64">
        <f>'[1]042_09_Rslt_2050'!$P$171</f>
        <v>11.841785054079343</v>
      </c>
    </row>
    <row r="86" spans="3:10">
      <c r="C86" s="42"/>
      <c r="D86" s="32" t="s">
        <v>34</v>
      </c>
      <c r="E86" s="30">
        <f>'[1]042_04_Rslt_2025'!$P$177</f>
        <v>1.7852693576336414</v>
      </c>
      <c r="F86" s="30">
        <f>'[1]042_05_Rslt_2030'!$P$177</f>
        <v>2.372149971371134</v>
      </c>
      <c r="G86" s="30">
        <f>'[1]042_06_Rslt_2035'!$P$177</f>
        <v>2.5109464010194023</v>
      </c>
      <c r="H86" s="30">
        <f>'[1]042_07_Rslt_2040'!$P$177</f>
        <v>2.586555956989097</v>
      </c>
      <c r="I86" s="30">
        <f>'[1]042_08_Rslt_2045'!$P$177</f>
        <v>2.6218754049644635</v>
      </c>
      <c r="J86" s="66">
        <f>'[1]042_09_Rslt_2050'!$P$177</f>
        <v>2.6472045526344075</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f t="array" ref="E89:J89">E90:J90+E91:J91+E92:J92+E93:J93+E94:J94+E95:J95</f>
        <v>1223.5673305072974</v>
      </c>
      <c r="F89" s="148">
        <v>1240.5720300952153</v>
      </c>
      <c r="G89" s="148">
        <v>1231.5985263142704</v>
      </c>
      <c r="H89" s="148">
        <v>1202.7426050779056</v>
      </c>
      <c r="I89" s="148">
        <v>1164.5152718993236</v>
      </c>
      <c r="J89" s="149">
        <v>1130.0297373701358</v>
      </c>
    </row>
    <row r="90" spans="3:10" ht="19.5" thickTop="1">
      <c r="C90" s="41"/>
      <c r="D90" s="40" t="str">
        <f>"１人（"&amp;'[2]012_01_条件設定_共通'!$F$127&amp;"）"</f>
        <v>１人（60歳以上を対象とする）</v>
      </c>
      <c r="E90" s="49">
        <f>'[1]042_04_Rslt_2025'!$K$147</f>
        <v>312.48879260486956</v>
      </c>
      <c r="F90" s="44">
        <f>'[1]042_05_Rslt_2030'!$K$147</f>
        <v>331.17722748180063</v>
      </c>
      <c r="G90" s="44">
        <f>'[1]042_06_Rslt_2035'!$K$147</f>
        <v>341.73143332939776</v>
      </c>
      <c r="H90" s="44">
        <f>'[1]042_07_Rslt_2040'!$K$147</f>
        <v>345.38265086860127</v>
      </c>
      <c r="I90" s="44">
        <f>'[1]042_08_Rslt_2045'!$K$147</f>
        <v>345.07474714355334</v>
      </c>
      <c r="J90" s="50">
        <f>'[1]042_09_Rslt_2050'!$K$147</f>
        <v>344.56977733492471</v>
      </c>
    </row>
    <row r="91" spans="3:10">
      <c r="C91" s="41"/>
      <c r="D91" s="40" t="s">
        <v>30</v>
      </c>
      <c r="E91" s="49">
        <f>'[1]042_04_Rslt_2025'!$K$153</f>
        <v>427.37661339416059</v>
      </c>
      <c r="F91" s="44">
        <f>'[1]042_05_Rslt_2030'!$K$153</f>
        <v>409.74853723244786</v>
      </c>
      <c r="G91" s="44">
        <f>'[1]042_06_Rslt_2035'!$K$153</f>
        <v>386.06048489855726</v>
      </c>
      <c r="H91" s="44">
        <f>'[1]042_07_Rslt_2040'!$K$153</f>
        <v>358.81343916309663</v>
      </c>
      <c r="I91" s="44">
        <f>'[1]042_08_Rslt_2045'!$K$153</f>
        <v>331.54153907861388</v>
      </c>
      <c r="J91" s="50">
        <f>'[1]042_09_Rslt_2050'!$K$153</f>
        <v>307.58500919131569</v>
      </c>
    </row>
    <row r="92" spans="3:10">
      <c r="C92" s="41"/>
      <c r="D92" s="40" t="s">
        <v>31</v>
      </c>
      <c r="E92" s="49">
        <f>'[1]042_04_Rslt_2025'!$K$159</f>
        <v>255.67318759483896</v>
      </c>
      <c r="F92" s="44">
        <f>'[1]042_05_Rslt_2030'!$K$159</f>
        <v>261.95720196800136</v>
      </c>
      <c r="G92" s="44">
        <f>'[1]042_06_Rslt_2035'!$K$159</f>
        <v>262.30276097401929</v>
      </c>
      <c r="H92" s="44">
        <f>'[1]042_07_Rslt_2040'!$K$159</f>
        <v>258.00466376922202</v>
      </c>
      <c r="I92" s="44">
        <f>'[1]042_08_Rslt_2045'!$K$159</f>
        <v>250.8585867914523</v>
      </c>
      <c r="J92" s="50">
        <f>'[1]042_09_Rslt_2050'!$K$159</f>
        <v>244.18353608270735</v>
      </c>
    </row>
    <row r="93" spans="3:10">
      <c r="C93" s="41"/>
      <c r="D93" s="40" t="s">
        <v>32</v>
      </c>
      <c r="E93" s="49">
        <f>'[1]042_04_Rslt_2025'!$K$165</f>
        <v>164.15077317992814</v>
      </c>
      <c r="F93" s="44">
        <f>'[1]042_05_Rslt_2030'!$K$165</f>
        <v>171.47558744109423</v>
      </c>
      <c r="G93" s="44">
        <f>'[1]042_06_Rslt_2035'!$K$165</f>
        <v>174.54368686362619</v>
      </c>
      <c r="H93" s="44">
        <f>'[1]042_07_Rslt_2040'!$K$165</f>
        <v>174.09104674898083</v>
      </c>
      <c r="I93" s="44">
        <f>'[1]042_08_Rslt_2045'!$K$165</f>
        <v>171.72269971063125</v>
      </c>
      <c r="J93" s="50">
        <f>'[1]042_09_Rslt_2050'!$K$165</f>
        <v>169.35917239410986</v>
      </c>
    </row>
    <row r="94" spans="3:10">
      <c r="C94" s="41"/>
      <c r="D94" s="40" t="s">
        <v>33</v>
      </c>
      <c r="E94" s="49">
        <f>'[1]042_04_Rslt_2025'!$K$171</f>
        <v>47.788282158193958</v>
      </c>
      <c r="F94" s="44">
        <f>'[1]042_05_Rslt_2030'!$K$171</f>
        <v>49.770609176496457</v>
      </c>
      <c r="G94" s="44">
        <f>'[1]042_06_Rslt_2035'!$K$171</f>
        <v>50.518485743749515</v>
      </c>
      <c r="H94" s="44">
        <f>'[1]042_07_Rslt_2040'!$K$171</f>
        <v>50.290864760818508</v>
      </c>
      <c r="I94" s="44">
        <f>'[1]042_08_Rslt_2045'!$K$171</f>
        <v>49.542837157673702</v>
      </c>
      <c r="J94" s="50">
        <f>'[1]042_09_Rslt_2050'!$K$171</f>
        <v>48.820302391282972</v>
      </c>
    </row>
    <row r="95" spans="3:10">
      <c r="C95" s="42"/>
      <c r="D95" s="32" t="s">
        <v>34</v>
      </c>
      <c r="E95" s="37">
        <f>'[1]042_04_Rslt_2025'!$K$177</f>
        <v>16.089681575306336</v>
      </c>
      <c r="F95" s="30">
        <f>'[1]042_05_Rslt_2030'!$K$177</f>
        <v>16.442866795374918</v>
      </c>
      <c r="G95" s="30">
        <f>'[1]042_06_Rslt_2035'!$K$177</f>
        <v>16.441674504920492</v>
      </c>
      <c r="H95" s="30">
        <f>'[1]042_07_Rslt_2040'!$K$177</f>
        <v>16.159939767186401</v>
      </c>
      <c r="I95" s="30">
        <f>'[1]042_08_Rslt_2045'!$K$177</f>
        <v>15.774862017399084</v>
      </c>
      <c r="J95" s="46">
        <f>'[1]042_09_Rslt_2050'!$K$177</f>
        <v>15.511939975795192</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f t="array" ref="E98:J98">E99:J99+E100:J100+E101:J101+E102:J102+E103:J103+E104:J104</f>
        <v>401.74148744843018</v>
      </c>
      <c r="F98" s="148">
        <v>395.68839479648358</v>
      </c>
      <c r="G98" s="148">
        <v>382.09157426752978</v>
      </c>
      <c r="H98" s="148">
        <v>362.97300479464377</v>
      </c>
      <c r="I98" s="148">
        <v>342.03594905564319</v>
      </c>
      <c r="J98" s="149">
        <v>322.9696224802799</v>
      </c>
    </row>
    <row r="99" spans="2:32" ht="19.5" thickTop="1">
      <c r="C99" s="41"/>
      <c r="D99" s="40" t="str">
        <f>"１人（"&amp;'[2]012_01_条件設定_共通'!$F$127&amp;"）"</f>
        <v>１人（60歳以上を対象とする）</v>
      </c>
      <c r="E99" s="44">
        <f>'[1]042_04_Rslt_2025'!$F$147</f>
        <v>118.26602125354124</v>
      </c>
      <c r="F99" s="44">
        <f>'[1]042_05_Rslt_2030'!$F$147</f>
        <v>122.27557205648796</v>
      </c>
      <c r="G99" s="44">
        <f>'[1]042_06_Rslt_2035'!$F$147</f>
        <v>123.09589049051161</v>
      </c>
      <c r="H99" s="44">
        <f>'[1]042_07_Rslt_2040'!$F$147</f>
        <v>121.27790968110685</v>
      </c>
      <c r="I99" s="44">
        <f>'[1]042_08_Rslt_2045'!$F$147</f>
        <v>118.06463398920819</v>
      </c>
      <c r="J99" s="50">
        <f>'[1]042_09_Rslt_2050'!$F$147</f>
        <v>114.84435228538024</v>
      </c>
    </row>
    <row r="100" spans="2:32">
      <c r="C100" s="41"/>
      <c r="D100" s="40" t="s">
        <v>30</v>
      </c>
      <c r="E100" s="44">
        <f>'[1]042_04_Rslt_2025'!$F$153</f>
        <v>123.07483801645182</v>
      </c>
      <c r="F100" s="44">
        <f>'[1]042_05_Rslt_2030'!$F$153</f>
        <v>111.18927100780758</v>
      </c>
      <c r="G100" s="44">
        <f>'[1]042_06_Rslt_2035'!$F$153</f>
        <v>98.386577586789073</v>
      </c>
      <c r="H100" s="44">
        <f>'[1]042_07_Rslt_2040'!$F$153</f>
        <v>85.418197914285628</v>
      </c>
      <c r="I100" s="44">
        <f>'[1]042_08_Rslt_2045'!$F$153</f>
        <v>73.267226368515423</v>
      </c>
      <c r="J100" s="50">
        <f>'[1]042_09_Rslt_2050'!$F$153</f>
        <v>62.634450722384273</v>
      </c>
    </row>
    <row r="101" spans="2:32">
      <c r="C101" s="41"/>
      <c r="D101" s="40" t="s">
        <v>31</v>
      </c>
      <c r="E101" s="44">
        <f>'[1]042_04_Rslt_2025'!$F$159</f>
        <v>91.532080444981489</v>
      </c>
      <c r="F101" s="44">
        <f>'[1]042_05_Rslt_2030'!$F$159</f>
        <v>95.373974336197122</v>
      </c>
      <c r="G101" s="44">
        <f>'[1]042_06_Rslt_2035'!$F$159</f>
        <v>96.907040805932695</v>
      </c>
      <c r="H101" s="44">
        <f>'[1]042_07_Rslt_2040'!$F$159</f>
        <v>96.45820048302015</v>
      </c>
      <c r="I101" s="44">
        <f>'[1]042_08_Rslt_2045'!$F$159</f>
        <v>94.933818639985773</v>
      </c>
      <c r="J101" s="50">
        <f>'[1]042_09_Rslt_2050'!$F$159</f>
        <v>93.405358131994831</v>
      </c>
    </row>
    <row r="102" spans="2:32">
      <c r="C102" s="41"/>
      <c r="D102" s="40" t="s">
        <v>32</v>
      </c>
      <c r="E102" s="44">
        <f>'[1]042_04_Rslt_2025'!$F$165</f>
        <v>51.698421953977757</v>
      </c>
      <c r="F102" s="44">
        <f>'[1]042_05_Rslt_2030'!$F$165</f>
        <v>50.071425527537052</v>
      </c>
      <c r="G102" s="44">
        <f>'[1]042_06_Rslt_2035'!$F$165</f>
        <v>47.616266943534569</v>
      </c>
      <c r="H102" s="44">
        <f>'[1]042_07_Rslt_2040'!$F$165</f>
        <v>44.629170759273215</v>
      </c>
      <c r="I102" s="44">
        <f>'[1]042_08_Rslt_2045'!$F$165</f>
        <v>41.557925839473427</v>
      </c>
      <c r="J102" s="50">
        <f>'[1]042_09_Rslt_2050'!$F$165</f>
        <v>38.835454203497449</v>
      </c>
    </row>
    <row r="103" spans="2:32">
      <c r="C103" s="41"/>
      <c r="D103" s="40" t="s">
        <v>33</v>
      </c>
      <c r="E103" s="44">
        <f>'[1]042_04_Rslt_2025'!$F$171</f>
        <v>13.886690712838961</v>
      </c>
      <c r="F103" s="44">
        <f>'[1]042_05_Rslt_2030'!$F$171</f>
        <v>13.415837671769147</v>
      </c>
      <c r="G103" s="44">
        <f>'[1]042_06_Rslt_2035'!$F$171</f>
        <v>12.726921574560919</v>
      </c>
      <c r="H103" s="44">
        <f>'[1]042_07_Rslt_2040'!$F$171</f>
        <v>11.900072115234293</v>
      </c>
      <c r="I103" s="44">
        <f>'[1]042_08_Rslt_2045'!$F$171</f>
        <v>11.05507836321212</v>
      </c>
      <c r="J103" s="50">
        <f>'[1]042_09_Rslt_2050'!$F$171</f>
        <v>10.306751327524841</v>
      </c>
    </row>
    <row r="104" spans="2:32">
      <c r="C104" s="42"/>
      <c r="D104" s="32" t="s">
        <v>34</v>
      </c>
      <c r="E104" s="30">
        <f>'[1]042_04_Rslt_2025'!$F$177</f>
        <v>3.2834350666389067</v>
      </c>
      <c r="F104" s="30">
        <f>'[1]042_05_Rslt_2030'!$F$177</f>
        <v>3.3623141966847547</v>
      </c>
      <c r="G104" s="30">
        <f>'[1]042_06_Rslt_2035'!$F$177</f>
        <v>3.3588768662008741</v>
      </c>
      <c r="H104" s="30">
        <f>'[1]042_07_Rslt_2040'!$F$177</f>
        <v>3.2894538417236343</v>
      </c>
      <c r="I104" s="30">
        <f>'[1]042_08_Rslt_2045'!$F$177</f>
        <v>3.1572658552483115</v>
      </c>
      <c r="J104" s="46">
        <f>'[1]042_09_Rslt_2050'!$F$177</f>
        <v>2.9432558094982491</v>
      </c>
    </row>
    <row r="107" spans="2:32" ht="18.75" customHeight="1">
      <c r="B107" s="5" t="s">
        <v>29</v>
      </c>
      <c r="U107" s="5" t="s">
        <v>38</v>
      </c>
    </row>
    <row r="108" spans="2:32" ht="18.75" customHeight="1">
      <c r="B108" s="5"/>
      <c r="V108" s="5"/>
    </row>
    <row r="109" spans="2:32" ht="37.5" customHeight="1">
      <c r="B109" s="5"/>
      <c r="C109" s="5" t="s">
        <v>21</v>
      </c>
      <c r="V109" s="115"/>
      <c r="W109" s="241" t="s">
        <v>99</v>
      </c>
      <c r="X109" s="242"/>
      <c r="Y109" s="242"/>
      <c r="Z109" s="242"/>
      <c r="AA109" s="242"/>
      <c r="AB109" s="242"/>
      <c r="AC109" s="242"/>
      <c r="AD109" s="242"/>
      <c r="AE109" s="242"/>
      <c r="AF109" s="243"/>
    </row>
    <row r="110" spans="2:32" ht="37.5" customHeight="1">
      <c r="C110" s="205" t="s">
        <v>10</v>
      </c>
      <c r="D110" s="206"/>
      <c r="E110" s="6" t="s">
        <v>13</v>
      </c>
      <c r="F110" s="25"/>
      <c r="G110" s="25"/>
      <c r="H110" s="25"/>
      <c r="I110" s="25"/>
      <c r="J110" s="25"/>
      <c r="K110" s="25"/>
      <c r="L110" s="25"/>
      <c r="M110" s="25"/>
      <c r="N110" s="25"/>
      <c r="O110" s="25"/>
      <c r="P110" s="25"/>
      <c r="Q110" s="25"/>
      <c r="R110" s="19"/>
      <c r="V110" s="246"/>
      <c r="W110" s="244"/>
      <c r="X110" s="244"/>
      <c r="Y110" s="244"/>
      <c r="Z110" s="245"/>
      <c r="AA110" s="6" t="s">
        <v>21</v>
      </c>
      <c r="AB110" s="25" t="s">
        <v>22</v>
      </c>
      <c r="AC110" s="25" t="s">
        <v>23</v>
      </c>
      <c r="AD110" s="25" t="s">
        <v>24</v>
      </c>
      <c r="AE110" s="25" t="s">
        <v>25</v>
      </c>
      <c r="AF110" s="7" t="s">
        <v>26</v>
      </c>
    </row>
    <row r="111" spans="2:32" ht="37.5" customHeight="1">
      <c r="C111" s="207"/>
      <c r="D111" s="208"/>
      <c r="E111" s="209" t="s">
        <v>14</v>
      </c>
      <c r="F111" s="211" t="s">
        <v>3</v>
      </c>
      <c r="G111" s="212"/>
      <c r="H111" s="213"/>
      <c r="I111" s="214" t="s">
        <v>15</v>
      </c>
      <c r="J111" s="215"/>
      <c r="K111" s="216"/>
      <c r="L111" s="214" t="s">
        <v>4</v>
      </c>
      <c r="M111" s="215"/>
      <c r="N111" s="216"/>
      <c r="O111" s="214" t="s">
        <v>16</v>
      </c>
      <c r="P111" s="215"/>
      <c r="Q111" s="216"/>
      <c r="R111" s="26" t="s">
        <v>17</v>
      </c>
      <c r="V111" s="194" t="s">
        <v>13</v>
      </c>
      <c r="W111" s="244" t="s">
        <v>37</v>
      </c>
      <c r="X111" s="244"/>
      <c r="Y111" s="244"/>
      <c r="Z111" s="245"/>
      <c r="AA111" s="47">
        <f>E115</f>
        <v>92.673791467438107</v>
      </c>
      <c r="AB111" s="47">
        <f>E127</f>
        <v>94.269055116635585</v>
      </c>
      <c r="AC111" s="47">
        <f>E139</f>
        <v>93.38368342108204</v>
      </c>
      <c r="AD111" s="47">
        <f>E151</f>
        <v>90.574073978053619</v>
      </c>
      <c r="AE111" s="47">
        <f>E163</f>
        <v>86.835277685087192</v>
      </c>
      <c r="AF111" s="48">
        <f>E175</f>
        <v>83.202532744861045</v>
      </c>
    </row>
    <row r="112" spans="2:32" ht="37.5" customHeight="1">
      <c r="C112" s="207"/>
      <c r="D112" s="208"/>
      <c r="E112" s="210"/>
      <c r="F112" s="27" t="s">
        <v>2</v>
      </c>
      <c r="G112" s="217" t="str">
        <f>'[2]012_01_条件設定_共通'!$F$127</f>
        <v>60歳以上を対象とする</v>
      </c>
      <c r="H112" s="218"/>
      <c r="I112" s="27" t="s">
        <v>2</v>
      </c>
      <c r="J112" s="219" t="s">
        <v>18</v>
      </c>
      <c r="K112" s="220"/>
      <c r="L112" s="27" t="s">
        <v>2</v>
      </c>
      <c r="M112" s="219" t="s">
        <v>19</v>
      </c>
      <c r="N112" s="220"/>
      <c r="O112" s="27" t="s">
        <v>2</v>
      </c>
      <c r="P112" s="219" t="s">
        <v>19</v>
      </c>
      <c r="Q112" s="220"/>
      <c r="R112" s="201" t="str">
        <f>'[2]012_05_条件設定_要配慮者'!$F$104</f>
        <v>外国人のみの世帯を対象とする</v>
      </c>
      <c r="V112" s="235"/>
      <c r="W112" s="68" t="s">
        <v>3</v>
      </c>
      <c r="X112" s="26" t="s">
        <v>2</v>
      </c>
      <c r="Y112" s="238" t="str">
        <f>'[2]012_01_条件設定_共通'!$F$127</f>
        <v>60歳以上を対象とする</v>
      </c>
      <c r="Z112" s="239"/>
      <c r="AA112" s="223">
        <f>F115</f>
        <v>25.018551803824739</v>
      </c>
      <c r="AB112" s="224">
        <f>F127</f>
        <v>25.953864445595812</v>
      </c>
      <c r="AC112" s="224">
        <f>F139</f>
        <v>26.203626548014206</v>
      </c>
      <c r="AD112" s="224">
        <f>F151</f>
        <v>25.882154052179175</v>
      </c>
      <c r="AE112" s="224">
        <f>F163</f>
        <v>25.253317698776705</v>
      </c>
      <c r="AF112" s="225">
        <f>F175</f>
        <v>24.61449746381162</v>
      </c>
    </row>
    <row r="113" spans="2:33" ht="37.5" customHeight="1">
      <c r="C113" s="207"/>
      <c r="D113" s="208"/>
      <c r="E113" s="210"/>
      <c r="F113" s="28" t="s">
        <v>1</v>
      </c>
      <c r="G113" s="203" t="str">
        <f>'[2]012_01_条件設定_共通'!$F$127</f>
        <v>60歳以上を対象とする</v>
      </c>
      <c r="H113" s="204"/>
      <c r="I113" s="28" t="s">
        <v>1</v>
      </c>
      <c r="J113" s="203" t="str">
        <f>'[2]012_01_条件設定_共通'!$F$156</f>
        <v>60歳以上を対象とする</v>
      </c>
      <c r="K113" s="204"/>
      <c r="L113" s="28" t="s">
        <v>1</v>
      </c>
      <c r="M113" s="203" t="str">
        <f>'[2]012_01_条件設定_共通'!$F$169</f>
        <v>子どもが６歳未満の世帯を対象とする</v>
      </c>
      <c r="N113" s="204"/>
      <c r="O113" s="28" t="s">
        <v>1</v>
      </c>
      <c r="P113" s="203" t="str">
        <f>'[2]012_01_条件設定_共通'!$F$169</f>
        <v>子どもが６歳未満の世帯を対象とする</v>
      </c>
      <c r="Q113" s="204"/>
      <c r="R113" s="202"/>
      <c r="V113" s="235"/>
      <c r="W113" s="32"/>
      <c r="X113" s="28" t="s">
        <v>1</v>
      </c>
      <c r="Y113" s="203" t="str">
        <f>'[2]012_01_条件設定_共通'!$F$127</f>
        <v>60歳以上を対象とする</v>
      </c>
      <c r="Z113" s="204"/>
      <c r="AA113" s="221"/>
      <c r="AB113" s="232"/>
      <c r="AC113" s="232"/>
      <c r="AD113" s="232"/>
      <c r="AE113" s="232"/>
      <c r="AF113" s="222"/>
    </row>
    <row r="114" spans="2:33" ht="37.5" customHeight="1">
      <c r="C114" s="10"/>
      <c r="D114" s="11" t="s">
        <v>0</v>
      </c>
      <c r="E114" s="13">
        <f t="array" ref="E114:E118">E28:E32</f>
        <v>881.72783629981723</v>
      </c>
      <c r="F114" s="226">
        <f>SUM(F115:F118)</f>
        <v>233.42999883613328</v>
      </c>
      <c r="G114" s="227"/>
      <c r="H114" s="228"/>
      <c r="I114" s="226">
        <f>SUM(I115:I118)</f>
        <v>127.49826626613813</v>
      </c>
      <c r="J114" s="227"/>
      <c r="K114" s="228"/>
      <c r="L114" s="226">
        <f>SUM(L115:L118)</f>
        <v>185.3249118352596</v>
      </c>
      <c r="M114" s="227"/>
      <c r="N114" s="228"/>
      <c r="O114" s="226">
        <f>SUM(O115:O118)</f>
        <v>19.976437006062127</v>
      </c>
      <c r="P114" s="227"/>
      <c r="Q114" s="228"/>
      <c r="R114" s="58">
        <f>SUM(R115:R118)</f>
        <v>74.680082261481715</v>
      </c>
      <c r="V114" s="235"/>
      <c r="W114" s="53" t="s">
        <v>15</v>
      </c>
      <c r="X114" s="26" t="s">
        <v>2</v>
      </c>
      <c r="Y114" s="240" t="s">
        <v>18</v>
      </c>
      <c r="Z114" s="237"/>
      <c r="AA114" s="223">
        <f>I115</f>
        <v>10.427006877332378</v>
      </c>
      <c r="AB114" s="224">
        <f>I127</f>
        <v>10.656294416157124</v>
      </c>
      <c r="AC114" s="224">
        <f>I139</f>
        <v>10.426991379931849</v>
      </c>
      <c r="AD114" s="224">
        <f>I151</f>
        <v>9.8501396305038362</v>
      </c>
      <c r="AE114" s="224">
        <f>I163</f>
        <v>9.083680819604794</v>
      </c>
      <c r="AF114" s="225">
        <f>I175</f>
        <v>8.2721685548202419</v>
      </c>
    </row>
    <row r="115" spans="2:33" ht="37.5" customHeight="1">
      <c r="C115" s="94"/>
      <c r="D115" s="16" t="s">
        <v>99</v>
      </c>
      <c r="E115" s="17">
        <v>92.673791467438107</v>
      </c>
      <c r="F115" s="223">
        <f>'[1]042_11_Sanko_Rslt_2550'!H210</f>
        <v>25.018551803824739</v>
      </c>
      <c r="G115" s="224"/>
      <c r="H115" s="225"/>
      <c r="I115" s="223">
        <f>'[1]042_11_Sanko_Rslt_2550'!H224</f>
        <v>10.427006877332378</v>
      </c>
      <c r="J115" s="224"/>
      <c r="K115" s="225"/>
      <c r="L115" s="223">
        <f>'[1]042_11_Sanko_Rslt_2550'!H238</f>
        <v>21.225204900855474</v>
      </c>
      <c r="M115" s="224"/>
      <c r="N115" s="225"/>
      <c r="O115" s="223">
        <f>'[1]042_11_Sanko_Rslt_2550'!H276</f>
        <v>2.01647085733287</v>
      </c>
      <c r="P115" s="224"/>
      <c r="Q115" s="225"/>
      <c r="R115" s="59">
        <f>'[1]042_11_Sanko_Rslt_2550'!H314</f>
        <v>9.6022124999309728</v>
      </c>
      <c r="S115" s="44"/>
      <c r="T115" s="44"/>
      <c r="V115" s="235"/>
      <c r="W115" s="32"/>
      <c r="X115" s="28" t="s">
        <v>1</v>
      </c>
      <c r="Y115" s="203" t="str">
        <f>'[2]012_01_条件設定_共通'!$F$156</f>
        <v>60歳以上を対象とする</v>
      </c>
      <c r="Z115" s="204"/>
      <c r="AA115" s="221"/>
      <c r="AB115" s="232"/>
      <c r="AC115" s="232"/>
      <c r="AD115" s="232"/>
      <c r="AE115" s="232"/>
      <c r="AF115" s="222"/>
    </row>
    <row r="116" spans="2:33" ht="37.5" customHeight="1">
      <c r="C116" s="95"/>
      <c r="D116" s="20" t="s">
        <v>128</v>
      </c>
      <c r="E116" s="17">
        <v>374.29605856601768</v>
      </c>
      <c r="F116" s="229">
        <f>'[1]042_11_Sanko_Rslt_2550'!AB210</f>
        <v>30.309758267433175</v>
      </c>
      <c r="G116" s="230"/>
      <c r="H116" s="231"/>
      <c r="I116" s="229">
        <f>'[1]042_11_Sanko_Rslt_2550'!AB224</f>
        <v>17.413733224810166</v>
      </c>
      <c r="J116" s="230"/>
      <c r="K116" s="231"/>
      <c r="L116" s="229">
        <f>'[1]042_11_Sanko_Rslt_2550'!AB238</f>
        <v>28.504953393427765</v>
      </c>
      <c r="M116" s="230"/>
      <c r="N116" s="231"/>
      <c r="O116" s="229">
        <f>'[1]042_11_Sanko_Rslt_2550'!AB276</f>
        <v>2.9674522882360992</v>
      </c>
      <c r="P116" s="230"/>
      <c r="Q116" s="231"/>
      <c r="R116" s="21">
        <f>'[1]042_11_Sanko_Rslt_2550'!AB314</f>
        <v>12.182623024341545</v>
      </c>
      <c r="S116" s="44"/>
      <c r="T116" s="44"/>
      <c r="V116" s="235"/>
      <c r="W116" s="53" t="s">
        <v>4</v>
      </c>
      <c r="X116" s="26" t="s">
        <v>2</v>
      </c>
      <c r="Y116" s="240" t="s">
        <v>19</v>
      </c>
      <c r="Z116" s="237"/>
      <c r="AA116" s="229">
        <f>L115</f>
        <v>21.225204900855474</v>
      </c>
      <c r="AB116" s="230">
        <f>L127</f>
        <v>21.605180641551794</v>
      </c>
      <c r="AC116" s="230">
        <f>L139</f>
        <v>21.464471850392897</v>
      </c>
      <c r="AD116" s="230">
        <f>L151</f>
        <v>20.916266599851756</v>
      </c>
      <c r="AE116" s="230">
        <f>L163</f>
        <v>20.171317056656513</v>
      </c>
      <c r="AF116" s="231">
        <f>L175</f>
        <v>19.456684213768003</v>
      </c>
    </row>
    <row r="117" spans="2:33" ht="37.5" customHeight="1">
      <c r="C117" s="93"/>
      <c r="D117" s="20" t="s">
        <v>129</v>
      </c>
      <c r="E117" s="17">
        <v>129.38454542905495</v>
      </c>
      <c r="F117" s="229">
        <f>'[1]042_11_Sanko_Rslt_2550'!R210</f>
        <v>94.512524162759959</v>
      </c>
      <c r="G117" s="230"/>
      <c r="H117" s="231"/>
      <c r="I117" s="229">
        <f>'[1]042_11_Sanko_Rslt_2550'!R224</f>
        <v>50.265119639771257</v>
      </c>
      <c r="J117" s="230"/>
      <c r="K117" s="231"/>
      <c r="L117" s="229">
        <f>'[1]042_11_Sanko_Rslt_2550'!R238</f>
        <v>89.16753119009104</v>
      </c>
      <c r="M117" s="230"/>
      <c r="N117" s="231"/>
      <c r="O117" s="229">
        <f>'[1]042_11_Sanko_Rslt_2550'!R276</f>
        <v>8.8216715745025969</v>
      </c>
      <c r="P117" s="230"/>
      <c r="Q117" s="231"/>
      <c r="R117" s="21">
        <f>'[1]042_11_Sanko_Rslt_2550'!R314</f>
        <v>26.931613766101609</v>
      </c>
      <c r="V117" s="235"/>
      <c r="W117" s="32"/>
      <c r="X117" s="28" t="s">
        <v>1</v>
      </c>
      <c r="Y117" s="203" t="str">
        <f>'[2]012_01_条件設定_共通'!$F$169</f>
        <v>子どもが６歳未満の世帯を対象とする</v>
      </c>
      <c r="Z117" s="204"/>
      <c r="AA117" s="229"/>
      <c r="AB117" s="230"/>
      <c r="AC117" s="230"/>
      <c r="AD117" s="230"/>
      <c r="AE117" s="230"/>
      <c r="AF117" s="231"/>
      <c r="AG117" s="44"/>
    </row>
    <row r="118" spans="2:33" ht="37.5" customHeight="1">
      <c r="C118" s="96"/>
      <c r="D118" s="22" t="s">
        <v>100</v>
      </c>
      <c r="E118" s="23">
        <v>285.37344083730648</v>
      </c>
      <c r="F118" s="221">
        <f>'[1]042_11_Sanko_Rslt_2550'!AL210</f>
        <v>83.589164602115403</v>
      </c>
      <c r="G118" s="232"/>
      <c r="H118" s="222"/>
      <c r="I118" s="221">
        <f>'[1]042_11_Sanko_Rslt_2550'!AL224</f>
        <v>49.392406524224327</v>
      </c>
      <c r="J118" s="232"/>
      <c r="K118" s="222"/>
      <c r="L118" s="221">
        <f>'[1]042_11_Sanko_Rslt_2550'!AL238</f>
        <v>46.427222350885323</v>
      </c>
      <c r="M118" s="232"/>
      <c r="N118" s="222"/>
      <c r="O118" s="221">
        <f>'[1]042_11_Sanko_Rslt_2550'!AL276</f>
        <v>6.1708422859905623</v>
      </c>
      <c r="P118" s="232"/>
      <c r="Q118" s="222"/>
      <c r="R118" s="24">
        <f>'[1]042_11_Sanko_Rslt_2550'!AL314</f>
        <v>25.963632971107589</v>
      </c>
      <c r="S118" s="44"/>
      <c r="T118" s="44"/>
      <c r="V118" s="235"/>
      <c r="W118" s="53" t="s">
        <v>16</v>
      </c>
      <c r="X118" s="26" t="s">
        <v>2</v>
      </c>
      <c r="Y118" s="240" t="s">
        <v>19</v>
      </c>
      <c r="Z118" s="237"/>
      <c r="AA118" s="223">
        <f>O115</f>
        <v>2.01647085733287</v>
      </c>
      <c r="AB118" s="224">
        <f>O127</f>
        <v>2.1497074653126491</v>
      </c>
      <c r="AC118" s="224">
        <f>O139</f>
        <v>2.2138335601815848</v>
      </c>
      <c r="AD118" s="224">
        <f>O151</f>
        <v>2.2198095814509475</v>
      </c>
      <c r="AE118" s="224">
        <f>O163</f>
        <v>2.1911193235078925</v>
      </c>
      <c r="AF118" s="225">
        <f>O175</f>
        <v>2.1547900245148104</v>
      </c>
    </row>
    <row r="119" spans="2:33" ht="37.5" customHeight="1">
      <c r="E119" s="1" t="s">
        <v>20</v>
      </c>
      <c r="V119" s="235"/>
      <c r="W119" s="32"/>
      <c r="X119" s="67" t="s">
        <v>1</v>
      </c>
      <c r="Y119" s="233" t="str">
        <f>'[2]012_01_条件設定_共通'!$F$169</f>
        <v>子どもが６歳未満の世帯を対象とする</v>
      </c>
      <c r="Z119" s="234"/>
      <c r="AA119" s="221"/>
      <c r="AB119" s="232"/>
      <c r="AC119" s="232"/>
      <c r="AD119" s="232"/>
      <c r="AE119" s="232"/>
      <c r="AF119" s="222"/>
    </row>
    <row r="120" spans="2:33" ht="37.5" customHeight="1">
      <c r="J120" s="44"/>
      <c r="K120" s="44"/>
      <c r="L120" s="44"/>
      <c r="M120" s="44"/>
      <c r="N120" s="44"/>
      <c r="V120" s="195"/>
      <c r="W120" s="236" t="s">
        <v>17</v>
      </c>
      <c r="X120" s="237"/>
      <c r="Y120" s="233" t="str">
        <f>'[2]012_05_条件設定_要配慮者'!$F$104</f>
        <v>外国人のみの世帯を対象とする</v>
      </c>
      <c r="Z120" s="234"/>
      <c r="AA120" s="30">
        <f>R115</f>
        <v>9.6022124999309728</v>
      </c>
      <c r="AB120" s="30">
        <f>R127</f>
        <v>10.666704998135659</v>
      </c>
      <c r="AC120" s="30">
        <f>R139</f>
        <v>11.36245915700589</v>
      </c>
      <c r="AD120" s="30">
        <f>R151</f>
        <v>11.722723640657291</v>
      </c>
      <c r="AE120" s="30">
        <f>R163</f>
        <v>11.860293377011876</v>
      </c>
      <c r="AF120" s="46">
        <f>R175</f>
        <v>11.920680860233436</v>
      </c>
    </row>
    <row r="121" spans="2:33" ht="37.5" customHeight="1">
      <c r="B121" s="5"/>
      <c r="C121" s="5" t="s">
        <v>22</v>
      </c>
    </row>
    <row r="122" spans="2:33" ht="37.5" customHeight="1">
      <c r="C122" s="205" t="s">
        <v>10</v>
      </c>
      <c r="D122" s="206"/>
      <c r="E122" s="6" t="s">
        <v>13</v>
      </c>
      <c r="F122" s="25"/>
      <c r="G122" s="25"/>
      <c r="H122" s="25"/>
      <c r="I122" s="25"/>
      <c r="J122" s="25"/>
      <c r="K122" s="25"/>
      <c r="L122" s="25"/>
      <c r="M122" s="25"/>
      <c r="N122" s="25"/>
      <c r="O122" s="25"/>
      <c r="P122" s="25"/>
      <c r="Q122" s="25"/>
      <c r="R122" s="19"/>
      <c r="V122" s="95"/>
      <c r="W122" s="241" t="s">
        <v>128</v>
      </c>
      <c r="X122" s="242"/>
      <c r="Y122" s="242"/>
      <c r="Z122" s="242"/>
      <c r="AA122" s="242"/>
      <c r="AB122" s="242"/>
      <c r="AC122" s="242"/>
      <c r="AD122" s="242"/>
      <c r="AE122" s="242"/>
      <c r="AF122" s="243"/>
    </row>
    <row r="123" spans="2:33" ht="37.5" customHeight="1">
      <c r="C123" s="207"/>
      <c r="D123" s="208"/>
      <c r="E123" s="209" t="s">
        <v>14</v>
      </c>
      <c r="F123" s="211" t="s">
        <v>3</v>
      </c>
      <c r="G123" s="212"/>
      <c r="H123" s="213"/>
      <c r="I123" s="214" t="s">
        <v>15</v>
      </c>
      <c r="J123" s="215"/>
      <c r="K123" s="216"/>
      <c r="L123" s="214" t="s">
        <v>4</v>
      </c>
      <c r="M123" s="215"/>
      <c r="N123" s="216"/>
      <c r="O123" s="214" t="s">
        <v>16</v>
      </c>
      <c r="P123" s="215"/>
      <c r="Q123" s="216"/>
      <c r="R123" s="26" t="s">
        <v>17</v>
      </c>
      <c r="V123" s="246"/>
      <c r="W123" s="244"/>
      <c r="X123" s="244"/>
      <c r="Y123" s="244"/>
      <c r="Z123" s="245"/>
      <c r="AA123" s="10" t="s">
        <v>21</v>
      </c>
      <c r="AB123" s="11" t="s">
        <v>22</v>
      </c>
      <c r="AC123" s="11" t="s">
        <v>23</v>
      </c>
      <c r="AD123" s="11" t="s">
        <v>24</v>
      </c>
      <c r="AE123" s="11" t="s">
        <v>25</v>
      </c>
      <c r="AF123" s="19" t="s">
        <v>26</v>
      </c>
    </row>
    <row r="124" spans="2:33" ht="37.5" customHeight="1">
      <c r="C124" s="207"/>
      <c r="D124" s="208"/>
      <c r="E124" s="210"/>
      <c r="F124" s="27" t="s">
        <v>2</v>
      </c>
      <c r="G124" s="217" t="str">
        <f>'[2]012_01_条件設定_共通'!$F$127</f>
        <v>60歳以上を対象とする</v>
      </c>
      <c r="H124" s="218"/>
      <c r="I124" s="27" t="s">
        <v>2</v>
      </c>
      <c r="J124" s="219" t="s">
        <v>18</v>
      </c>
      <c r="K124" s="220"/>
      <c r="L124" s="27" t="s">
        <v>2</v>
      </c>
      <c r="M124" s="219" t="s">
        <v>19</v>
      </c>
      <c r="N124" s="220"/>
      <c r="O124" s="27" t="s">
        <v>2</v>
      </c>
      <c r="P124" s="219" t="s">
        <v>19</v>
      </c>
      <c r="Q124" s="220"/>
      <c r="R124" s="201" t="str">
        <f>'[2]012_05_条件設定_要配慮者'!$F$104</f>
        <v>外国人のみの世帯を対象とする</v>
      </c>
      <c r="V124" s="194" t="s">
        <v>13</v>
      </c>
      <c r="W124" s="244" t="s">
        <v>37</v>
      </c>
      <c r="X124" s="244"/>
      <c r="Y124" s="244"/>
      <c r="Z124" s="245"/>
      <c r="AA124" s="36">
        <f>E116</f>
        <v>374.29605856601768</v>
      </c>
      <c r="AB124" s="47">
        <f>E128</f>
        <v>396.79398877472516</v>
      </c>
      <c r="AC124" s="47">
        <f>E139</f>
        <v>93.38368342108204</v>
      </c>
      <c r="AD124" s="47">
        <f>E152</f>
        <v>411.08575458548921</v>
      </c>
      <c r="AE124" s="47">
        <f>E164</f>
        <v>408.46104220220911</v>
      </c>
      <c r="AF124" s="48">
        <f>E176</f>
        <v>405.439175266343</v>
      </c>
    </row>
    <row r="125" spans="2:33" ht="37.5" customHeight="1">
      <c r="C125" s="207"/>
      <c r="D125" s="208"/>
      <c r="E125" s="210"/>
      <c r="F125" s="28" t="s">
        <v>1</v>
      </c>
      <c r="G125" s="203" t="str">
        <f>'[2]012_01_条件設定_共通'!$F$127</f>
        <v>60歳以上を対象とする</v>
      </c>
      <c r="H125" s="204"/>
      <c r="I125" s="28" t="s">
        <v>1</v>
      </c>
      <c r="J125" s="203" t="str">
        <f>'[2]012_01_条件設定_共通'!$F$156</f>
        <v>60歳以上を対象とする</v>
      </c>
      <c r="K125" s="204"/>
      <c r="L125" s="28" t="s">
        <v>1</v>
      </c>
      <c r="M125" s="203" t="str">
        <f>'[2]012_01_条件設定_共通'!$F$169</f>
        <v>子どもが６歳未満の世帯を対象とする</v>
      </c>
      <c r="N125" s="204"/>
      <c r="O125" s="28" t="s">
        <v>1</v>
      </c>
      <c r="P125" s="203" t="str">
        <f>'[2]012_01_条件設定_共通'!$F$169</f>
        <v>子どもが６歳未満の世帯を対象とする</v>
      </c>
      <c r="Q125" s="204"/>
      <c r="R125" s="202"/>
      <c r="V125" s="235"/>
      <c r="W125" s="68" t="s">
        <v>3</v>
      </c>
      <c r="X125" s="26" t="s">
        <v>2</v>
      </c>
      <c r="Y125" s="238" t="str">
        <f>'[2]012_01_条件設定_共通'!$F$127</f>
        <v>60歳以上を対象とする</v>
      </c>
      <c r="Z125" s="239"/>
      <c r="AA125" s="223">
        <f>F116</f>
        <v>30.309758267433175</v>
      </c>
      <c r="AB125" s="224">
        <f>F128</f>
        <v>26.919253161507925</v>
      </c>
      <c r="AC125" s="224">
        <f>F139</f>
        <v>26.203626548014206</v>
      </c>
      <c r="AD125" s="224">
        <f>F152</f>
        <v>20.481105809604877</v>
      </c>
      <c r="AE125" s="224">
        <f>F164</f>
        <v>17.109161322366859</v>
      </c>
      <c r="AF125" s="225">
        <f>F176</f>
        <v>13.963974865545612</v>
      </c>
    </row>
    <row r="126" spans="2:33" ht="37.5" customHeight="1">
      <c r="C126" s="10"/>
      <c r="D126" s="11" t="s">
        <v>0</v>
      </c>
      <c r="E126" s="13">
        <f t="array" ref="E126:E130">F28:F32</f>
        <v>868.39367121935732</v>
      </c>
      <c r="F126" s="226">
        <f>SUM(F127:F130)</f>
        <v>232.19795833874457</v>
      </c>
      <c r="G126" s="227"/>
      <c r="H126" s="228"/>
      <c r="I126" s="226">
        <f>SUM(I127:I130)</f>
        <v>127.20744794841909</v>
      </c>
      <c r="J126" s="227"/>
      <c r="K126" s="228"/>
      <c r="L126" s="226">
        <f>SUM(L127:L130)</f>
        <v>185.74295763966256</v>
      </c>
      <c r="M126" s="227"/>
      <c r="N126" s="228"/>
      <c r="O126" s="226">
        <f>SUM(O127:O130)</f>
        <v>20.595197437279456</v>
      </c>
      <c r="P126" s="227"/>
      <c r="Q126" s="228"/>
      <c r="R126" s="58">
        <f>SUM(R127:R130)</f>
        <v>78.609087514127268</v>
      </c>
      <c r="V126" s="235"/>
      <c r="W126" s="32"/>
      <c r="X126" s="28" t="s">
        <v>1</v>
      </c>
      <c r="Y126" s="203" t="str">
        <f>'[2]012_01_条件設定_共通'!$F$127</f>
        <v>60歳以上を対象とする</v>
      </c>
      <c r="Z126" s="204"/>
      <c r="AA126" s="221"/>
      <c r="AB126" s="232"/>
      <c r="AC126" s="232"/>
      <c r="AD126" s="232"/>
      <c r="AE126" s="232"/>
      <c r="AF126" s="222"/>
    </row>
    <row r="127" spans="2:33" ht="37.5" customHeight="1">
      <c r="C127" s="94"/>
      <c r="D127" s="16" t="s">
        <v>99</v>
      </c>
      <c r="E127" s="17">
        <v>94.269055116635585</v>
      </c>
      <c r="F127" s="223">
        <f>'[1]042_11_Sanko_Rslt_2550'!I210</f>
        <v>25.953864445595812</v>
      </c>
      <c r="G127" s="224"/>
      <c r="H127" s="225"/>
      <c r="I127" s="223">
        <f>'[1]042_11_Sanko_Rslt_2550'!I224</f>
        <v>10.656294416157124</v>
      </c>
      <c r="J127" s="224"/>
      <c r="K127" s="225"/>
      <c r="L127" s="223">
        <f>'[1]042_11_Sanko_Rslt_2550'!I238</f>
        <v>21.605180641551794</v>
      </c>
      <c r="M127" s="224"/>
      <c r="N127" s="225"/>
      <c r="O127" s="223">
        <f>'[1]042_11_Sanko_Rslt_2550'!I276</f>
        <v>2.1497074653126491</v>
      </c>
      <c r="P127" s="224"/>
      <c r="Q127" s="225"/>
      <c r="R127" s="59">
        <f>'[1]042_11_Sanko_Rslt_2550'!I314</f>
        <v>10.666704998135659</v>
      </c>
      <c r="V127" s="235"/>
      <c r="W127" s="53" t="s">
        <v>15</v>
      </c>
      <c r="X127" s="26" t="s">
        <v>2</v>
      </c>
      <c r="Y127" s="240" t="s">
        <v>18</v>
      </c>
      <c r="Z127" s="237"/>
      <c r="AA127" s="229">
        <f>I116</f>
        <v>17.413733224810166</v>
      </c>
      <c r="AB127" s="230">
        <f>I128</f>
        <v>14.775284610725894</v>
      </c>
      <c r="AC127" s="230">
        <f>I139</f>
        <v>10.426991379931849</v>
      </c>
      <c r="AD127" s="230">
        <f>I152</f>
        <v>10.069929577117504</v>
      </c>
      <c r="AE127" s="230">
        <f>I164</f>
        <v>7.8866941851155481</v>
      </c>
      <c r="AF127" s="231">
        <f>I176</f>
        <v>5.9910111116732301</v>
      </c>
    </row>
    <row r="128" spans="2:33" ht="37.5" customHeight="1">
      <c r="C128" s="95"/>
      <c r="D128" s="20" t="s">
        <v>128</v>
      </c>
      <c r="E128" s="17">
        <v>396.79398877472516</v>
      </c>
      <c r="F128" s="229">
        <f>'[1]042_11_Sanko_Rslt_2550'!AC210</f>
        <v>26.919253161507925</v>
      </c>
      <c r="G128" s="230"/>
      <c r="H128" s="231"/>
      <c r="I128" s="229">
        <f>'[1]042_11_Sanko_Rslt_2550'!AC224</f>
        <v>14.775284610725894</v>
      </c>
      <c r="J128" s="230"/>
      <c r="K128" s="231"/>
      <c r="L128" s="229">
        <f>'[1]042_11_Sanko_Rslt_2550'!AC238</f>
        <v>25.446530169861635</v>
      </c>
      <c r="M128" s="230"/>
      <c r="N128" s="231"/>
      <c r="O128" s="229">
        <f>'[1]042_11_Sanko_Rslt_2550'!AC276</f>
        <v>2.7014305718016995</v>
      </c>
      <c r="P128" s="230"/>
      <c r="Q128" s="231"/>
      <c r="R128" s="21">
        <f>'[1]042_11_Sanko_Rslt_2550'!AC314</f>
        <v>11.590245960378926</v>
      </c>
      <c r="V128" s="235"/>
      <c r="W128" s="32"/>
      <c r="X128" s="28" t="s">
        <v>1</v>
      </c>
      <c r="Y128" s="203" t="str">
        <f>'[2]012_01_条件設定_共通'!$F$156</f>
        <v>60歳以上を対象とする</v>
      </c>
      <c r="Z128" s="204"/>
      <c r="AA128" s="229"/>
      <c r="AB128" s="230"/>
      <c r="AC128" s="230"/>
      <c r="AD128" s="230"/>
      <c r="AE128" s="230"/>
      <c r="AF128" s="231"/>
      <c r="AG128" s="44"/>
    </row>
    <row r="129" spans="2:49" ht="37.5" customHeight="1">
      <c r="C129" s="93"/>
      <c r="D129" s="20" t="s">
        <v>129</v>
      </c>
      <c r="E129" s="17">
        <v>112.58259754783398</v>
      </c>
      <c r="F129" s="229">
        <f>'[1]042_11_Sanko_Rslt_2550'!S210</f>
        <v>101.70855776676791</v>
      </c>
      <c r="G129" s="230"/>
      <c r="H129" s="231"/>
      <c r="I129" s="229">
        <f>'[1]042_11_Sanko_Rslt_2550'!S224</f>
        <v>55.663136127304938</v>
      </c>
      <c r="J129" s="230"/>
      <c r="K129" s="231"/>
      <c r="L129" s="229">
        <f>'[1]042_11_Sanko_Rslt_2550'!S238</f>
        <v>93.377981522054796</v>
      </c>
      <c r="M129" s="230"/>
      <c r="N129" s="231"/>
      <c r="O129" s="229">
        <f>'[1]042_11_Sanko_Rslt_2550'!S276</f>
        <v>9.7638367786341149</v>
      </c>
      <c r="P129" s="230"/>
      <c r="Q129" s="231"/>
      <c r="R129" s="21">
        <f>'[1]042_11_Sanko_Rslt_2550'!S314</f>
        <v>30.736662834408957</v>
      </c>
      <c r="S129" s="44"/>
      <c r="T129" s="44"/>
      <c r="V129" s="235"/>
      <c r="W129" s="53" t="s">
        <v>4</v>
      </c>
      <c r="X129" s="26" t="s">
        <v>2</v>
      </c>
      <c r="Y129" s="240" t="s">
        <v>19</v>
      </c>
      <c r="Z129" s="237"/>
      <c r="AA129" s="223">
        <f>L116</f>
        <v>28.504953393427765</v>
      </c>
      <c r="AB129" s="224">
        <f>L128</f>
        <v>25.446530169861635</v>
      </c>
      <c r="AC129" s="224">
        <f>L139</f>
        <v>21.464471850392897</v>
      </c>
      <c r="AD129" s="224">
        <f>L152</f>
        <v>19.835169135315333</v>
      </c>
      <c r="AE129" s="224">
        <f>L164</f>
        <v>16.854546186551943</v>
      </c>
      <c r="AF129" s="225">
        <f>L176</f>
        <v>14.016616154420646</v>
      </c>
      <c r="AG129" s="44"/>
      <c r="AH129" s="44"/>
    </row>
    <row r="130" spans="2:49" ht="37.5" customHeight="1">
      <c r="C130" s="96"/>
      <c r="D130" s="22" t="s">
        <v>100</v>
      </c>
      <c r="E130" s="23">
        <v>264.7480297801626</v>
      </c>
      <c r="F130" s="221">
        <f>'[1]042_11_Sanko_Rslt_2550'!AM210</f>
        <v>77.616282964872923</v>
      </c>
      <c r="G130" s="232"/>
      <c r="H130" s="222"/>
      <c r="I130" s="221">
        <f>'[1]042_11_Sanko_Rslt_2550'!AM224</f>
        <v>46.112732794231128</v>
      </c>
      <c r="J130" s="232"/>
      <c r="K130" s="222"/>
      <c r="L130" s="221">
        <f>'[1]042_11_Sanko_Rslt_2550'!AM238</f>
        <v>45.313265306194339</v>
      </c>
      <c r="M130" s="232"/>
      <c r="N130" s="222"/>
      <c r="O130" s="221">
        <f>'[1]042_11_Sanko_Rslt_2550'!AM276</f>
        <v>5.9802226215309924</v>
      </c>
      <c r="P130" s="232"/>
      <c r="Q130" s="222"/>
      <c r="R130" s="24">
        <f>'[1]042_11_Sanko_Rslt_2550'!AM314</f>
        <v>25.615473721203724</v>
      </c>
      <c r="V130" s="235"/>
      <c r="W130" s="32"/>
      <c r="X130" s="28" t="s">
        <v>1</v>
      </c>
      <c r="Y130" s="203" t="str">
        <f>'[2]012_01_条件設定_共通'!$F$169</f>
        <v>子どもが６歳未満の世帯を対象とする</v>
      </c>
      <c r="Z130" s="204"/>
      <c r="AA130" s="221"/>
      <c r="AB130" s="232"/>
      <c r="AC130" s="232"/>
      <c r="AD130" s="232"/>
      <c r="AE130" s="232"/>
      <c r="AF130" s="222"/>
      <c r="AH130" s="44"/>
    </row>
    <row r="131" spans="2:49" ht="37.5" customHeight="1">
      <c r="E131" s="1" t="s">
        <v>20</v>
      </c>
      <c r="V131" s="235"/>
      <c r="W131" s="53" t="s">
        <v>16</v>
      </c>
      <c r="X131" s="26" t="s">
        <v>2</v>
      </c>
      <c r="Y131" s="240" t="s">
        <v>19</v>
      </c>
      <c r="Z131" s="237"/>
      <c r="AA131" s="223">
        <f>O116</f>
        <v>2.9674522882360992</v>
      </c>
      <c r="AB131" s="224">
        <f>O128</f>
        <v>2.7014305718016995</v>
      </c>
      <c r="AC131" s="224">
        <f>O139</f>
        <v>2.2138335601815848</v>
      </c>
      <c r="AD131" s="224">
        <f>O152</f>
        <v>2.1684503124695103</v>
      </c>
      <c r="AE131" s="224">
        <f>O164</f>
        <v>1.8639619968634671</v>
      </c>
      <c r="AF131" s="225">
        <f>O176</f>
        <v>1.5664617372038006</v>
      </c>
    </row>
    <row r="132" spans="2:49" ht="37.5" customHeight="1">
      <c r="V132" s="235"/>
      <c r="W132" s="32"/>
      <c r="X132" s="67" t="s">
        <v>1</v>
      </c>
      <c r="Y132" s="233" t="str">
        <f>'[2]012_01_条件設定_共通'!$F$169</f>
        <v>子どもが６歳未満の世帯を対象とする</v>
      </c>
      <c r="Z132" s="234"/>
      <c r="AA132" s="221"/>
      <c r="AB132" s="232"/>
      <c r="AC132" s="232"/>
      <c r="AD132" s="232"/>
      <c r="AE132" s="232"/>
      <c r="AF132" s="222"/>
      <c r="AW132" s="44"/>
    </row>
    <row r="133" spans="2:49" ht="37.5" customHeight="1">
      <c r="B133" s="5"/>
      <c r="C133" s="5" t="s">
        <v>23</v>
      </c>
      <c r="V133" s="195"/>
      <c r="W133" s="236" t="s">
        <v>17</v>
      </c>
      <c r="X133" s="237"/>
      <c r="Y133" s="238" t="str">
        <f>'[2]012_05_条件設定_要配慮者'!$F$104</f>
        <v>外国人のみの世帯を対象とする</v>
      </c>
      <c r="Z133" s="239"/>
      <c r="AA133" s="37">
        <f>R116</f>
        <v>12.182623024341545</v>
      </c>
      <c r="AB133" s="30">
        <f>R128</f>
        <v>11.590245960378926</v>
      </c>
      <c r="AC133" s="30">
        <f>R139</f>
        <v>11.36245915700589</v>
      </c>
      <c r="AD133" s="30">
        <f>R152</f>
        <v>9.7878506011900743</v>
      </c>
      <c r="AE133" s="30">
        <f>R164</f>
        <v>8.5253464504398782</v>
      </c>
      <c r="AF133" s="46">
        <f>R176</f>
        <v>7.2200300355349958</v>
      </c>
    </row>
    <row r="134" spans="2:49" ht="37.5" customHeight="1">
      <c r="C134" s="205" t="s">
        <v>10</v>
      </c>
      <c r="D134" s="206"/>
      <c r="E134" s="6" t="s">
        <v>13</v>
      </c>
      <c r="F134" s="25"/>
      <c r="G134" s="25"/>
      <c r="H134" s="25"/>
      <c r="I134" s="25"/>
      <c r="J134" s="25"/>
      <c r="K134" s="25"/>
      <c r="L134" s="25"/>
      <c r="M134" s="25"/>
      <c r="N134" s="25"/>
      <c r="O134" s="25"/>
      <c r="P134" s="25"/>
      <c r="Q134" s="25"/>
      <c r="R134" s="19"/>
    </row>
    <row r="135" spans="2:49" ht="37.5" customHeight="1">
      <c r="C135" s="207"/>
      <c r="D135" s="208"/>
      <c r="E135" s="209" t="s">
        <v>14</v>
      </c>
      <c r="F135" s="211" t="s">
        <v>3</v>
      </c>
      <c r="G135" s="212"/>
      <c r="H135" s="213"/>
      <c r="I135" s="214" t="s">
        <v>15</v>
      </c>
      <c r="J135" s="215"/>
      <c r="K135" s="216"/>
      <c r="L135" s="214" t="s">
        <v>4</v>
      </c>
      <c r="M135" s="215"/>
      <c r="N135" s="216"/>
      <c r="O135" s="214" t="s">
        <v>16</v>
      </c>
      <c r="P135" s="215"/>
      <c r="Q135" s="216"/>
      <c r="R135" s="26" t="s">
        <v>17</v>
      </c>
      <c r="V135" s="93"/>
      <c r="W135" s="241" t="s">
        <v>129</v>
      </c>
      <c r="X135" s="242"/>
      <c r="Y135" s="242"/>
      <c r="Z135" s="242"/>
      <c r="AA135" s="242"/>
      <c r="AB135" s="242"/>
      <c r="AC135" s="242"/>
      <c r="AD135" s="242"/>
      <c r="AE135" s="242"/>
      <c r="AF135" s="243"/>
    </row>
    <row r="136" spans="2:49" ht="37.5" customHeight="1">
      <c r="C136" s="207"/>
      <c r="D136" s="208"/>
      <c r="E136" s="210"/>
      <c r="F136" s="27" t="s">
        <v>2</v>
      </c>
      <c r="G136" s="217" t="str">
        <f>'[2]012_01_条件設定_共通'!$F$127</f>
        <v>60歳以上を対象とする</v>
      </c>
      <c r="H136" s="218"/>
      <c r="I136" s="27" t="s">
        <v>2</v>
      </c>
      <c r="J136" s="219" t="s">
        <v>18</v>
      </c>
      <c r="K136" s="220"/>
      <c r="L136" s="27" t="s">
        <v>2</v>
      </c>
      <c r="M136" s="219" t="s">
        <v>19</v>
      </c>
      <c r="N136" s="220"/>
      <c r="O136" s="27" t="s">
        <v>2</v>
      </c>
      <c r="P136" s="219" t="s">
        <v>19</v>
      </c>
      <c r="Q136" s="220"/>
      <c r="R136" s="201" t="str">
        <f>'[2]012_05_条件設定_要配慮者'!$F$104</f>
        <v>外国人のみの世帯を対象とする</v>
      </c>
      <c r="V136" s="246"/>
      <c r="W136" s="244"/>
      <c r="X136" s="244"/>
      <c r="Y136" s="244"/>
      <c r="Z136" s="245"/>
      <c r="AA136" s="10" t="s">
        <v>21</v>
      </c>
      <c r="AB136" s="11" t="s">
        <v>22</v>
      </c>
      <c r="AC136" s="11" t="s">
        <v>23</v>
      </c>
      <c r="AD136" s="11" t="s">
        <v>24</v>
      </c>
      <c r="AE136" s="11" t="s">
        <v>25</v>
      </c>
      <c r="AF136" s="19" t="s">
        <v>26</v>
      </c>
    </row>
    <row r="137" spans="2:49" ht="37.5" customHeight="1">
      <c r="C137" s="207"/>
      <c r="D137" s="208"/>
      <c r="E137" s="210"/>
      <c r="F137" s="28" t="s">
        <v>1</v>
      </c>
      <c r="G137" s="203" t="str">
        <f>'[2]012_01_条件設定_共通'!$F$127</f>
        <v>60歳以上を対象とする</v>
      </c>
      <c r="H137" s="204"/>
      <c r="I137" s="28" t="s">
        <v>1</v>
      </c>
      <c r="J137" s="203" t="str">
        <f>'[2]012_01_条件設定_共通'!$F$156</f>
        <v>60歳以上を対象とする</v>
      </c>
      <c r="K137" s="204"/>
      <c r="L137" s="28" t="s">
        <v>1</v>
      </c>
      <c r="M137" s="203" t="str">
        <f>'[2]012_01_条件設定_共通'!$F$169</f>
        <v>子どもが６歳未満の世帯を対象とする</v>
      </c>
      <c r="N137" s="204"/>
      <c r="O137" s="28" t="s">
        <v>1</v>
      </c>
      <c r="P137" s="203" t="str">
        <f>'[2]012_01_条件設定_共通'!$F$169</f>
        <v>子どもが６歳未満の世帯を対象とする</v>
      </c>
      <c r="Q137" s="204"/>
      <c r="R137" s="202"/>
      <c r="V137" s="194" t="s">
        <v>13</v>
      </c>
      <c r="W137" s="244" t="s">
        <v>37</v>
      </c>
      <c r="X137" s="244"/>
      <c r="Y137" s="244"/>
      <c r="Z137" s="245"/>
      <c r="AA137" s="36">
        <f>E117</f>
        <v>129.38454542905495</v>
      </c>
      <c r="AB137" s="47">
        <f>E129</f>
        <v>112.58259754783398</v>
      </c>
      <c r="AC137" s="47">
        <f>E141</f>
        <v>98.342203404463675</v>
      </c>
      <c r="AD137" s="47">
        <f>E153</f>
        <v>83.632428737228679</v>
      </c>
      <c r="AE137" s="47">
        <f>E165</f>
        <v>69.454321918433507</v>
      </c>
      <c r="AF137" s="48">
        <f>E177</f>
        <v>56.50880234183272</v>
      </c>
    </row>
    <row r="138" spans="2:49" ht="37.5" customHeight="1">
      <c r="C138" s="10"/>
      <c r="D138" s="11" t="s">
        <v>0</v>
      </c>
      <c r="E138" s="13">
        <f t="array" ref="E138:E142">G28:G32</f>
        <v>844.40934928099955</v>
      </c>
      <c r="F138" s="226">
        <f>SUM(F139:F142)</f>
        <v>227.94309359278066</v>
      </c>
      <c r="G138" s="227"/>
      <c r="H138" s="228"/>
      <c r="I138" s="226">
        <f>SUM(I139:I142)</f>
        <v>124.55033578588046</v>
      </c>
      <c r="J138" s="227"/>
      <c r="K138" s="228"/>
      <c r="L138" s="226">
        <f>SUM(L139:L142)</f>
        <v>182.83021309766497</v>
      </c>
      <c r="M138" s="227"/>
      <c r="N138" s="228"/>
      <c r="O138" s="226">
        <f>SUM(O139:O142)</f>
        <v>20.817052927061145</v>
      </c>
      <c r="P138" s="227"/>
      <c r="Q138" s="228"/>
      <c r="R138" s="58">
        <f>SUM(R139:R142)</f>
        <v>80.71781832000454</v>
      </c>
      <c r="V138" s="235"/>
      <c r="W138" s="68" t="s">
        <v>3</v>
      </c>
      <c r="X138" s="26" t="s">
        <v>2</v>
      </c>
      <c r="Y138" s="238" t="str">
        <f>'[2]012_01_条件設定_共通'!$F$127</f>
        <v>60歳以上を対象とする</v>
      </c>
      <c r="Z138" s="239"/>
      <c r="AA138" s="223">
        <f>F117</f>
        <v>94.512524162759959</v>
      </c>
      <c r="AB138" s="224">
        <f>F129</f>
        <v>101.70855776676791</v>
      </c>
      <c r="AC138" s="224">
        <f>F141</f>
        <v>106.2560339439565</v>
      </c>
      <c r="AD138" s="224">
        <f>F153</f>
        <v>108.47586370205644</v>
      </c>
      <c r="AE138" s="224">
        <f>F165</f>
        <v>109.27617607924776</v>
      </c>
      <c r="AF138" s="225">
        <f>F177</f>
        <v>109.86192126137914</v>
      </c>
    </row>
    <row r="139" spans="2:49" ht="37.5" customHeight="1">
      <c r="C139" s="94"/>
      <c r="D139" s="16" t="s">
        <v>99</v>
      </c>
      <c r="E139" s="17">
        <v>93.38368342108204</v>
      </c>
      <c r="F139" s="223">
        <f>'[1]042_11_Sanko_Rslt_2550'!J210</f>
        <v>26.203626548014206</v>
      </c>
      <c r="G139" s="224"/>
      <c r="H139" s="225"/>
      <c r="I139" s="223">
        <f>'[1]042_11_Sanko_Rslt_2550'!J224</f>
        <v>10.426991379931849</v>
      </c>
      <c r="J139" s="224"/>
      <c r="K139" s="225"/>
      <c r="L139" s="223">
        <f>'[1]042_11_Sanko_Rslt_2550'!J238</f>
        <v>21.464471850392897</v>
      </c>
      <c r="M139" s="224"/>
      <c r="N139" s="225"/>
      <c r="O139" s="223">
        <f>'[1]042_11_Sanko_Rslt_2550'!J276</f>
        <v>2.2138335601815848</v>
      </c>
      <c r="P139" s="224"/>
      <c r="Q139" s="225"/>
      <c r="R139" s="59">
        <f>'[1]042_11_Sanko_Rslt_2550'!J314</f>
        <v>11.36245915700589</v>
      </c>
      <c r="V139" s="235"/>
      <c r="W139" s="32"/>
      <c r="X139" s="28" t="s">
        <v>1</v>
      </c>
      <c r="Y139" s="203" t="str">
        <f>'[2]012_01_条件設定_共通'!$F$127</f>
        <v>60歳以上を対象とする</v>
      </c>
      <c r="Z139" s="204"/>
      <c r="AA139" s="221"/>
      <c r="AB139" s="232"/>
      <c r="AC139" s="232"/>
      <c r="AD139" s="232"/>
      <c r="AE139" s="232"/>
      <c r="AF139" s="222"/>
    </row>
    <row r="140" spans="2:49" ht="37.5" customHeight="1">
      <c r="C140" s="95"/>
      <c r="D140" s="20" t="s">
        <v>128</v>
      </c>
      <c r="E140" s="17">
        <v>408.5591454250083</v>
      </c>
      <c r="F140" s="229">
        <f>'[1]042_11_Sanko_Rslt_2550'!AD210</f>
        <v>23.854244679638427</v>
      </c>
      <c r="G140" s="230"/>
      <c r="H140" s="231"/>
      <c r="I140" s="229">
        <f>'[1]042_11_Sanko_Rslt_2550'!AD224</f>
        <v>12.429486626356034</v>
      </c>
      <c r="J140" s="230"/>
      <c r="K140" s="231"/>
      <c r="L140" s="229">
        <f>'[1]042_11_Sanko_Rslt_2550'!AD238</f>
        <v>22.777691037749619</v>
      </c>
      <c r="M140" s="230"/>
      <c r="N140" s="231"/>
      <c r="O140" s="229">
        <f>'[1]042_11_Sanko_Rslt_2550'!AD276</f>
        <v>2.4571263431889645</v>
      </c>
      <c r="P140" s="230"/>
      <c r="Q140" s="231"/>
      <c r="R140" s="21">
        <f>'[1]042_11_Sanko_Rslt_2550'!AD314</f>
        <v>10.866220347546129</v>
      </c>
      <c r="V140" s="235"/>
      <c r="W140" s="53" t="s">
        <v>15</v>
      </c>
      <c r="X140" s="26" t="s">
        <v>2</v>
      </c>
      <c r="Y140" s="240" t="s">
        <v>18</v>
      </c>
      <c r="Z140" s="237"/>
      <c r="AA140" s="229">
        <f>I117</f>
        <v>50.265119639771257</v>
      </c>
      <c r="AB140" s="230">
        <f>I129</f>
        <v>55.663136127304938</v>
      </c>
      <c r="AC140" s="230">
        <f>I141</f>
        <v>59.158303335228432</v>
      </c>
      <c r="AD140" s="230">
        <f>I153</f>
        <v>60.981035024133519</v>
      </c>
      <c r="AE140" s="230">
        <f>I165</f>
        <v>61.712040517230093</v>
      </c>
      <c r="AF140" s="231">
        <f>I177</f>
        <v>62.102144467657581</v>
      </c>
    </row>
    <row r="141" spans="2:49" ht="37.5" customHeight="1">
      <c r="C141" s="93"/>
      <c r="D141" s="20" t="s">
        <v>129</v>
      </c>
      <c r="E141" s="17">
        <v>98.342203404463675</v>
      </c>
      <c r="F141" s="229">
        <f>'[1]042_11_Sanko_Rslt_2550'!T210</f>
        <v>106.2560339439565</v>
      </c>
      <c r="G141" s="230"/>
      <c r="H141" s="231"/>
      <c r="I141" s="229">
        <f>'[1]042_11_Sanko_Rslt_2550'!T224</f>
        <v>59.158303335228432</v>
      </c>
      <c r="J141" s="230"/>
      <c r="K141" s="231"/>
      <c r="L141" s="229">
        <f>'[1]042_11_Sanko_Rslt_2550'!T238</f>
        <v>95.151234176984744</v>
      </c>
      <c r="M141" s="230"/>
      <c r="N141" s="231"/>
      <c r="O141" s="229">
        <f>'[1]042_11_Sanko_Rslt_2550'!T276</f>
        <v>10.414784478653976</v>
      </c>
      <c r="P141" s="230"/>
      <c r="Q141" s="231"/>
      <c r="R141" s="21">
        <f>'[1]042_11_Sanko_Rslt_2550'!T314</f>
        <v>33.622161405196266</v>
      </c>
      <c r="V141" s="235"/>
      <c r="W141" s="32"/>
      <c r="X141" s="28" t="s">
        <v>1</v>
      </c>
      <c r="Y141" s="203" t="str">
        <f>'[2]012_01_条件設定_共通'!$F$156</f>
        <v>60歳以上を対象とする</v>
      </c>
      <c r="Z141" s="204"/>
      <c r="AA141" s="229"/>
      <c r="AB141" s="230"/>
      <c r="AC141" s="230"/>
      <c r="AD141" s="230"/>
      <c r="AE141" s="230"/>
      <c r="AF141" s="231"/>
    </row>
    <row r="142" spans="2:49" ht="37.5" customHeight="1">
      <c r="C142" s="96"/>
      <c r="D142" s="22" t="s">
        <v>100</v>
      </c>
      <c r="E142" s="23">
        <v>244.12431703044552</v>
      </c>
      <c r="F142" s="221">
        <f>'[1]042_11_Sanko_Rslt_2550'!AN210</f>
        <v>71.62918842117152</v>
      </c>
      <c r="G142" s="232"/>
      <c r="H142" s="222"/>
      <c r="I142" s="221">
        <f>'[1]042_11_Sanko_Rslt_2550'!AN224</f>
        <v>42.535554444364159</v>
      </c>
      <c r="J142" s="232"/>
      <c r="K142" s="222"/>
      <c r="L142" s="221">
        <f>'[1]042_11_Sanko_Rslt_2550'!AN238</f>
        <v>43.436816032537713</v>
      </c>
      <c r="M142" s="232"/>
      <c r="N142" s="222"/>
      <c r="O142" s="221">
        <f>'[1]042_11_Sanko_Rslt_2550'!AN276</f>
        <v>5.7313085450366197</v>
      </c>
      <c r="P142" s="232"/>
      <c r="Q142" s="222"/>
      <c r="R142" s="24">
        <f>'[1]042_11_Sanko_Rslt_2550'!AN314</f>
        <v>24.866977410256247</v>
      </c>
      <c r="V142" s="235"/>
      <c r="W142" s="53" t="s">
        <v>4</v>
      </c>
      <c r="X142" s="26" t="s">
        <v>2</v>
      </c>
      <c r="Y142" s="240" t="s">
        <v>19</v>
      </c>
      <c r="Z142" s="237"/>
      <c r="AA142" s="223">
        <f>L117</f>
        <v>89.16753119009104</v>
      </c>
      <c r="AB142" s="224">
        <f>L129</f>
        <v>93.377981522054796</v>
      </c>
      <c r="AC142" s="224">
        <f>L141</f>
        <v>95.151234176984744</v>
      </c>
      <c r="AD142" s="224">
        <f>L153</f>
        <v>94.836054392562971</v>
      </c>
      <c r="AE142" s="224">
        <f>L165</f>
        <v>93.449380992008116</v>
      </c>
      <c r="AF142" s="225">
        <f>L177</f>
        <v>247.43999220626472</v>
      </c>
    </row>
    <row r="143" spans="2:49" ht="37.5" customHeight="1">
      <c r="E143" s="1" t="s">
        <v>20</v>
      </c>
      <c r="V143" s="235"/>
      <c r="W143" s="32"/>
      <c r="X143" s="28" t="s">
        <v>1</v>
      </c>
      <c r="Y143" s="233" t="str">
        <f>'[2]012_01_条件設定_共通'!$F$169</f>
        <v>子どもが６歳未満の世帯を対象とする</v>
      </c>
      <c r="Z143" s="234"/>
      <c r="AA143" s="221"/>
      <c r="AB143" s="232"/>
      <c r="AC143" s="232"/>
      <c r="AD143" s="232"/>
      <c r="AE143" s="232"/>
      <c r="AF143" s="222"/>
    </row>
    <row r="144" spans="2:49" ht="37.5" customHeight="1">
      <c r="V144" s="235"/>
      <c r="W144" s="53" t="s">
        <v>16</v>
      </c>
      <c r="X144" s="26" t="s">
        <v>2</v>
      </c>
      <c r="Y144" s="247" t="s">
        <v>19</v>
      </c>
      <c r="Z144" s="248"/>
      <c r="AA144" s="223">
        <f>O117</f>
        <v>8.8216715745025969</v>
      </c>
      <c r="AB144" s="224">
        <f>O129</f>
        <v>9.7638367786341149</v>
      </c>
      <c r="AC144" s="224">
        <f>O141</f>
        <v>10.414784478653976</v>
      </c>
      <c r="AD144" s="224">
        <f>O153</f>
        <v>10.792389944087038</v>
      </c>
      <c r="AE144" s="224">
        <f>O165</f>
        <v>10.998337207866154</v>
      </c>
      <c r="AF144" s="225">
        <f>O177</f>
        <v>11.162317193798089</v>
      </c>
    </row>
    <row r="145" spans="2:32" ht="37.5" customHeight="1">
      <c r="B145" s="5"/>
      <c r="C145" s="5" t="s">
        <v>24</v>
      </c>
      <c r="V145" s="235"/>
      <c r="W145" s="32"/>
      <c r="X145" s="67" t="s">
        <v>1</v>
      </c>
      <c r="Y145" s="233" t="str">
        <f>'[2]012_01_条件設定_共通'!$F$169</f>
        <v>子どもが６歳未満の世帯を対象とする</v>
      </c>
      <c r="Z145" s="234"/>
      <c r="AA145" s="221"/>
      <c r="AB145" s="232"/>
      <c r="AC145" s="232"/>
      <c r="AD145" s="232"/>
      <c r="AE145" s="232"/>
      <c r="AF145" s="222"/>
    </row>
    <row r="146" spans="2:32" ht="37.5" customHeight="1">
      <c r="C146" s="205" t="s">
        <v>10</v>
      </c>
      <c r="D146" s="206"/>
      <c r="E146" s="6" t="s">
        <v>13</v>
      </c>
      <c r="F146" s="25"/>
      <c r="G146" s="25"/>
      <c r="H146" s="25"/>
      <c r="I146" s="25"/>
      <c r="J146" s="25"/>
      <c r="K146" s="25"/>
      <c r="L146" s="25"/>
      <c r="M146" s="25"/>
      <c r="N146" s="25"/>
      <c r="O146" s="25"/>
      <c r="P146" s="25"/>
      <c r="Q146" s="25"/>
      <c r="R146" s="19"/>
      <c r="V146" s="195"/>
      <c r="W146" s="236" t="s">
        <v>17</v>
      </c>
      <c r="X146" s="237"/>
      <c r="Y146" s="238" t="str">
        <f>'[2]012_05_条件設定_要配慮者'!$F$104</f>
        <v>外国人のみの世帯を対象とする</v>
      </c>
      <c r="Z146" s="239"/>
      <c r="AA146" s="37">
        <f>R117</f>
        <v>26.931613766101609</v>
      </c>
      <c r="AB146" s="30">
        <f>R129</f>
        <v>30.736662834408957</v>
      </c>
      <c r="AC146" s="30">
        <f>R141</f>
        <v>33.622161405196266</v>
      </c>
      <c r="AD146" s="30">
        <f>R153</f>
        <v>35.636192681485824</v>
      </c>
      <c r="AE146" s="30">
        <f>R165</f>
        <v>37.041421373385297</v>
      </c>
      <c r="AF146" s="46">
        <f>R177</f>
        <v>38.2560057980591</v>
      </c>
    </row>
    <row r="147" spans="2:32" ht="37.5" customHeight="1">
      <c r="C147" s="207"/>
      <c r="D147" s="208"/>
      <c r="E147" s="209" t="s">
        <v>14</v>
      </c>
      <c r="F147" s="211" t="s">
        <v>3</v>
      </c>
      <c r="G147" s="212"/>
      <c r="H147" s="213"/>
      <c r="I147" s="214" t="s">
        <v>15</v>
      </c>
      <c r="J147" s="215"/>
      <c r="K147" s="216"/>
      <c r="L147" s="214" t="s">
        <v>4</v>
      </c>
      <c r="M147" s="215"/>
      <c r="N147" s="216"/>
      <c r="O147" s="214" t="s">
        <v>16</v>
      </c>
      <c r="P147" s="215"/>
      <c r="Q147" s="216"/>
      <c r="R147" s="26" t="s">
        <v>17</v>
      </c>
    </row>
    <row r="148" spans="2:32" ht="37.5" customHeight="1">
      <c r="C148" s="207"/>
      <c r="D148" s="208"/>
      <c r="E148" s="210"/>
      <c r="F148" s="27" t="s">
        <v>2</v>
      </c>
      <c r="G148" s="217" t="str">
        <f>'[2]012_01_条件設定_共通'!$F$127</f>
        <v>60歳以上を対象とする</v>
      </c>
      <c r="H148" s="218"/>
      <c r="I148" s="27" t="s">
        <v>2</v>
      </c>
      <c r="J148" s="219" t="s">
        <v>18</v>
      </c>
      <c r="K148" s="220"/>
      <c r="L148" s="27" t="s">
        <v>2</v>
      </c>
      <c r="M148" s="219" t="s">
        <v>19</v>
      </c>
      <c r="N148" s="220"/>
      <c r="O148" s="27" t="s">
        <v>2</v>
      </c>
      <c r="P148" s="219" t="s">
        <v>19</v>
      </c>
      <c r="Q148" s="220"/>
      <c r="R148" s="201" t="str">
        <f>'[2]012_05_条件設定_要配慮者'!$F$104</f>
        <v>外国人のみの世帯を対象とする</v>
      </c>
      <c r="V148" s="96"/>
      <c r="W148" s="241" t="s">
        <v>100</v>
      </c>
      <c r="X148" s="242"/>
      <c r="Y148" s="242"/>
      <c r="Z148" s="242"/>
      <c r="AA148" s="242"/>
      <c r="AB148" s="242"/>
      <c r="AC148" s="242"/>
      <c r="AD148" s="242"/>
      <c r="AE148" s="242"/>
      <c r="AF148" s="243"/>
    </row>
    <row r="149" spans="2:32" ht="37.5" customHeight="1">
      <c r="C149" s="207"/>
      <c r="D149" s="208"/>
      <c r="E149" s="210"/>
      <c r="F149" s="28" t="s">
        <v>1</v>
      </c>
      <c r="G149" s="203" t="str">
        <f>'[2]012_01_条件設定_共通'!$F$127</f>
        <v>60歳以上を対象とする</v>
      </c>
      <c r="H149" s="204"/>
      <c r="I149" s="28" t="s">
        <v>1</v>
      </c>
      <c r="J149" s="203" t="str">
        <f>'[2]012_01_条件設定_共通'!$F$156</f>
        <v>60歳以上を対象とする</v>
      </c>
      <c r="K149" s="204"/>
      <c r="L149" s="28" t="s">
        <v>1</v>
      </c>
      <c r="M149" s="203" t="str">
        <f>'[2]012_01_条件設定_共通'!$F$169</f>
        <v>子どもが６歳未満の世帯を対象とする</v>
      </c>
      <c r="N149" s="204"/>
      <c r="O149" s="28" t="s">
        <v>1</v>
      </c>
      <c r="P149" s="203" t="str">
        <f>'[2]012_01_条件設定_共通'!$F$169</f>
        <v>子どもが６歳未満の世帯を対象とする</v>
      </c>
      <c r="Q149" s="204"/>
      <c r="R149" s="202"/>
      <c r="V149" s="246"/>
      <c r="W149" s="244"/>
      <c r="X149" s="244"/>
      <c r="Y149" s="244"/>
      <c r="Z149" s="245"/>
      <c r="AA149" s="10" t="s">
        <v>21</v>
      </c>
      <c r="AB149" s="11" t="s">
        <v>22</v>
      </c>
      <c r="AC149" s="11" t="s">
        <v>23</v>
      </c>
      <c r="AD149" s="11" t="s">
        <v>24</v>
      </c>
      <c r="AE149" s="11" t="s">
        <v>25</v>
      </c>
      <c r="AF149" s="19" t="s">
        <v>26</v>
      </c>
    </row>
    <row r="150" spans="2:32" ht="37.5" customHeight="1">
      <c r="C150" s="10"/>
      <c r="D150" s="11" t="s">
        <v>0</v>
      </c>
      <c r="E150" s="13">
        <f t="array" ref="E150:E154">H28:H32</f>
        <v>808.59931612515481</v>
      </c>
      <c r="F150" s="226">
        <f>SUM(F151:F154)</f>
        <v>219.86569543544385</v>
      </c>
      <c r="G150" s="227"/>
      <c r="H150" s="228"/>
      <c r="I150" s="226">
        <f>SUM(I151:I154)</f>
        <v>119.6728110266743</v>
      </c>
      <c r="J150" s="227"/>
      <c r="K150" s="228"/>
      <c r="L150" s="226">
        <f>SUM(L151:L154)</f>
        <v>176.88845068956473</v>
      </c>
      <c r="M150" s="227"/>
      <c r="N150" s="228"/>
      <c r="O150" s="226">
        <f>SUM(O151:O154)</f>
        <v>20.630956610556495</v>
      </c>
      <c r="P150" s="227"/>
      <c r="Q150" s="228"/>
      <c r="R150" s="58">
        <f>SUM(R151:R154)</f>
        <v>80.711561813157445</v>
      </c>
      <c r="V150" s="194" t="s">
        <v>13</v>
      </c>
      <c r="W150" s="244" t="s">
        <v>37</v>
      </c>
      <c r="X150" s="244"/>
      <c r="Y150" s="244"/>
      <c r="Z150" s="245"/>
      <c r="AA150" s="51">
        <f>E118</f>
        <v>285.37344083730648</v>
      </c>
      <c r="AB150" s="45">
        <f>E130</f>
        <v>264.7480297801626</v>
      </c>
      <c r="AC150" s="45">
        <f>E142</f>
        <v>244.12431703044552</v>
      </c>
      <c r="AD150" s="45">
        <f>E154</f>
        <v>223.30705882438323</v>
      </c>
      <c r="AE150" s="45">
        <f>E166</f>
        <v>204.03368458246283</v>
      </c>
      <c r="AF150" s="52">
        <f>E178</f>
        <v>188.11331085660828</v>
      </c>
    </row>
    <row r="151" spans="2:32" ht="37.5" customHeight="1">
      <c r="C151" s="94"/>
      <c r="D151" s="16" t="s">
        <v>99</v>
      </c>
      <c r="E151" s="17">
        <v>90.574073978053619</v>
      </c>
      <c r="F151" s="223">
        <f>'[1]042_11_Sanko_Rslt_2550'!K210</f>
        <v>25.882154052179175</v>
      </c>
      <c r="G151" s="224"/>
      <c r="H151" s="225"/>
      <c r="I151" s="223">
        <f>'[1]042_11_Sanko_Rslt_2550'!K224</f>
        <v>9.8501396305038362</v>
      </c>
      <c r="J151" s="224"/>
      <c r="K151" s="225"/>
      <c r="L151" s="223">
        <f>'[1]042_11_Sanko_Rslt_2550'!K238</f>
        <v>20.916266599851756</v>
      </c>
      <c r="M151" s="224"/>
      <c r="N151" s="225"/>
      <c r="O151" s="223">
        <f>'[1]042_11_Sanko_Rslt_2550'!K276</f>
        <v>2.2198095814509475</v>
      </c>
      <c r="P151" s="224"/>
      <c r="Q151" s="225"/>
      <c r="R151" s="59">
        <f>'[1]042_11_Sanko_Rslt_2550'!K314</f>
        <v>11.722723640657291</v>
      </c>
      <c r="S151" s="44"/>
      <c r="T151" s="44"/>
      <c r="V151" s="235"/>
      <c r="W151" s="68" t="s">
        <v>3</v>
      </c>
      <c r="X151" s="26" t="s">
        <v>2</v>
      </c>
      <c r="Y151" s="238" t="str">
        <f>'[2]012_01_条件設定_共通'!$F$127</f>
        <v>60歳以上を対象とする</v>
      </c>
      <c r="Z151" s="239"/>
      <c r="AA151" s="223">
        <f>F118</f>
        <v>83.589164602115403</v>
      </c>
      <c r="AB151" s="224">
        <f>F130</f>
        <v>77.616282964872923</v>
      </c>
      <c r="AC151" s="224">
        <f>F142</f>
        <v>71.62918842117152</v>
      </c>
      <c r="AD151" s="224">
        <f>F154</f>
        <v>65.026571871603338</v>
      </c>
      <c r="AE151" s="224">
        <f>F166</f>
        <v>58.45099686378046</v>
      </c>
      <c r="AF151" s="225">
        <f>F178</f>
        <v>52.535624072646684</v>
      </c>
    </row>
    <row r="152" spans="2:32" ht="37.5" customHeight="1">
      <c r="C152" s="95"/>
      <c r="D152" s="20" t="s">
        <v>128</v>
      </c>
      <c r="E152" s="17">
        <v>411.08575458548921</v>
      </c>
      <c r="F152" s="229">
        <f>'[1]042_11_Sanko_Rslt_2550'!AE210</f>
        <v>20.481105809604877</v>
      </c>
      <c r="G152" s="230"/>
      <c r="H152" s="231"/>
      <c r="I152" s="229">
        <f>'[1]042_11_Sanko_Rslt_2550'!AE224</f>
        <v>10.069929577117504</v>
      </c>
      <c r="J152" s="230"/>
      <c r="K152" s="231"/>
      <c r="L152" s="229">
        <f>'[1]042_11_Sanko_Rslt_2550'!AE238</f>
        <v>19.835169135315333</v>
      </c>
      <c r="M152" s="230"/>
      <c r="N152" s="231"/>
      <c r="O152" s="229">
        <f>'[1]042_11_Sanko_Rslt_2550'!AE276</f>
        <v>2.1684503124695103</v>
      </c>
      <c r="P152" s="230"/>
      <c r="Q152" s="231"/>
      <c r="R152" s="21">
        <f>'[1]042_11_Sanko_Rslt_2550'!AE314</f>
        <v>9.7878506011900743</v>
      </c>
      <c r="U152" s="44"/>
      <c r="V152" s="235"/>
      <c r="W152" s="32"/>
      <c r="X152" s="28" t="s">
        <v>1</v>
      </c>
      <c r="Y152" s="203" t="str">
        <f>'[2]012_01_条件設定_共通'!$F$127</f>
        <v>60歳以上を対象とする</v>
      </c>
      <c r="Z152" s="204"/>
      <c r="AA152" s="229"/>
      <c r="AB152" s="230"/>
      <c r="AC152" s="230"/>
      <c r="AD152" s="230"/>
      <c r="AE152" s="230"/>
      <c r="AF152" s="231"/>
    </row>
    <row r="153" spans="2:32" ht="37.5" customHeight="1">
      <c r="C153" s="93"/>
      <c r="D153" s="20" t="s">
        <v>129</v>
      </c>
      <c r="E153" s="17">
        <v>83.632428737228679</v>
      </c>
      <c r="F153" s="229">
        <f>'[1]042_11_Sanko_Rslt_2550'!U210</f>
        <v>108.47586370205644</v>
      </c>
      <c r="G153" s="230"/>
      <c r="H153" s="231"/>
      <c r="I153" s="229">
        <f>'[1]042_11_Sanko_Rslt_2550'!U224</f>
        <v>60.981035024133519</v>
      </c>
      <c r="J153" s="230"/>
      <c r="K153" s="231"/>
      <c r="L153" s="229">
        <f>'[1]042_11_Sanko_Rslt_2550'!U238</f>
        <v>94.836054392562971</v>
      </c>
      <c r="M153" s="230"/>
      <c r="N153" s="231"/>
      <c r="O153" s="229">
        <f>'[1]042_11_Sanko_Rslt_2550'!U276</f>
        <v>10.792389944087038</v>
      </c>
      <c r="P153" s="230"/>
      <c r="Q153" s="231"/>
      <c r="R153" s="21">
        <f>'[1]042_11_Sanko_Rslt_2550'!U314</f>
        <v>35.636192681485824</v>
      </c>
      <c r="V153" s="235"/>
      <c r="W153" s="53" t="s">
        <v>15</v>
      </c>
      <c r="X153" s="26" t="s">
        <v>2</v>
      </c>
      <c r="Y153" s="240" t="s">
        <v>18</v>
      </c>
      <c r="Z153" s="237"/>
      <c r="AA153" s="223">
        <f>I118</f>
        <v>49.392406524224327</v>
      </c>
      <c r="AB153" s="224">
        <f>I130</f>
        <v>46.112732794231128</v>
      </c>
      <c r="AC153" s="224">
        <f>I142</f>
        <v>42.535554444364159</v>
      </c>
      <c r="AD153" s="224">
        <f>I154</f>
        <v>38.771706794919439</v>
      </c>
      <c r="AE153" s="224">
        <f>I166</f>
        <v>35.211619444781377</v>
      </c>
      <c r="AF153" s="225">
        <f>I178</f>
        <v>32.223483163879933</v>
      </c>
    </row>
    <row r="154" spans="2:32" ht="37.5" customHeight="1">
      <c r="C154" s="96"/>
      <c r="D154" s="22" t="s">
        <v>100</v>
      </c>
      <c r="E154" s="23">
        <v>223.30705882438323</v>
      </c>
      <c r="F154" s="221">
        <f>'[1]042_11_Sanko_Rslt_2550'!AO210</f>
        <v>65.026571871603338</v>
      </c>
      <c r="G154" s="232"/>
      <c r="H154" s="222"/>
      <c r="I154" s="221">
        <f>'[1]042_11_Sanko_Rslt_2550'!AO224</f>
        <v>38.771706794919439</v>
      </c>
      <c r="J154" s="232"/>
      <c r="K154" s="222"/>
      <c r="L154" s="221">
        <f>'[1]042_11_Sanko_Rslt_2550'!AO238</f>
        <v>41.300960561834664</v>
      </c>
      <c r="M154" s="232"/>
      <c r="N154" s="222"/>
      <c r="O154" s="221">
        <f>'[1]042_11_Sanko_Rslt_2550'!AO276</f>
        <v>5.4503067725489984</v>
      </c>
      <c r="P154" s="232"/>
      <c r="Q154" s="222"/>
      <c r="R154" s="24">
        <f>'[1]042_11_Sanko_Rslt_2550'!AO314</f>
        <v>23.56479488982426</v>
      </c>
      <c r="V154" s="235"/>
      <c r="W154" s="32"/>
      <c r="X154" s="28" t="s">
        <v>1</v>
      </c>
      <c r="Y154" s="203" t="str">
        <f>'[2]012_01_条件設定_共通'!$F$156</f>
        <v>60歳以上を対象とする</v>
      </c>
      <c r="Z154" s="204"/>
      <c r="AA154" s="221"/>
      <c r="AB154" s="232"/>
      <c r="AC154" s="232"/>
      <c r="AD154" s="232"/>
      <c r="AE154" s="232"/>
      <c r="AF154" s="222"/>
    </row>
    <row r="155" spans="2:32" ht="37.5" customHeight="1">
      <c r="E155" s="1" t="s">
        <v>20</v>
      </c>
      <c r="V155" s="235"/>
      <c r="W155" s="53" t="s">
        <v>4</v>
      </c>
      <c r="X155" s="26" t="s">
        <v>2</v>
      </c>
      <c r="Y155" s="240" t="s">
        <v>19</v>
      </c>
      <c r="Z155" s="237"/>
      <c r="AA155" s="229">
        <f>L118</f>
        <v>46.427222350885323</v>
      </c>
      <c r="AB155" s="230">
        <f>L130</f>
        <v>45.313265306194339</v>
      </c>
      <c r="AC155" s="230">
        <f>L142</f>
        <v>43.436816032537713</v>
      </c>
      <c r="AD155" s="230">
        <f>L154</f>
        <v>41.300960561834664</v>
      </c>
      <c r="AE155" s="230">
        <f>L166</f>
        <v>39.255500673594561</v>
      </c>
      <c r="AF155" s="231">
        <f>L178</f>
        <v>37.675169332081545</v>
      </c>
    </row>
    <row r="156" spans="2:32" ht="37.5" customHeight="1">
      <c r="V156" s="235"/>
      <c r="W156" s="32"/>
      <c r="X156" s="28" t="s">
        <v>1</v>
      </c>
      <c r="Y156" s="203" t="str">
        <f>'[2]012_01_条件設定_共通'!$F$169</f>
        <v>子どもが６歳未満の世帯を対象とする</v>
      </c>
      <c r="Z156" s="204"/>
      <c r="AA156" s="229"/>
      <c r="AB156" s="230"/>
      <c r="AC156" s="230"/>
      <c r="AD156" s="230"/>
      <c r="AE156" s="230"/>
      <c r="AF156" s="231"/>
    </row>
    <row r="157" spans="2:32" ht="37.5" customHeight="1">
      <c r="B157" s="5"/>
      <c r="C157" s="5" t="s">
        <v>25</v>
      </c>
      <c r="V157" s="235"/>
      <c r="W157" s="53" t="s">
        <v>16</v>
      </c>
      <c r="X157" s="26" t="s">
        <v>2</v>
      </c>
      <c r="Y157" s="240" t="s">
        <v>19</v>
      </c>
      <c r="Z157" s="237"/>
      <c r="AA157" s="223">
        <f>O118</f>
        <v>6.1708422859905623</v>
      </c>
      <c r="AB157" s="224">
        <f>O130</f>
        <v>5.9802226215309924</v>
      </c>
      <c r="AC157" s="224">
        <f>O142</f>
        <v>5.7313085450366197</v>
      </c>
      <c r="AD157" s="224">
        <f>O154</f>
        <v>5.4503067725489984</v>
      </c>
      <c r="AE157" s="224">
        <f>O166</f>
        <v>5.1822765230766876</v>
      </c>
      <c r="AF157" s="225">
        <f>O178</f>
        <v>4.9775813166273526</v>
      </c>
    </row>
    <row r="158" spans="2:32" ht="37.5" customHeight="1">
      <c r="C158" s="205" t="s">
        <v>10</v>
      </c>
      <c r="D158" s="206"/>
      <c r="E158" s="6" t="s">
        <v>13</v>
      </c>
      <c r="F158" s="25"/>
      <c r="G158" s="25"/>
      <c r="H158" s="25"/>
      <c r="I158" s="25"/>
      <c r="J158" s="25"/>
      <c r="K158" s="25"/>
      <c r="L158" s="25"/>
      <c r="M158" s="25"/>
      <c r="N158" s="25"/>
      <c r="O158" s="25"/>
      <c r="P158" s="25"/>
      <c r="Q158" s="25"/>
      <c r="R158" s="19"/>
      <c r="V158" s="235"/>
      <c r="W158" s="32"/>
      <c r="X158" s="67" t="s">
        <v>1</v>
      </c>
      <c r="Y158" s="233" t="str">
        <f>'[2]012_01_条件設定_共通'!$F$169</f>
        <v>子どもが６歳未満の世帯を対象とする</v>
      </c>
      <c r="Z158" s="234"/>
      <c r="AA158" s="221"/>
      <c r="AB158" s="232"/>
      <c r="AC158" s="232"/>
      <c r="AD158" s="232"/>
      <c r="AE158" s="232"/>
      <c r="AF158" s="222"/>
    </row>
    <row r="159" spans="2:32" ht="37.5" customHeight="1">
      <c r="C159" s="207"/>
      <c r="D159" s="208"/>
      <c r="E159" s="209" t="s">
        <v>14</v>
      </c>
      <c r="F159" s="211" t="s">
        <v>3</v>
      </c>
      <c r="G159" s="212"/>
      <c r="H159" s="213"/>
      <c r="I159" s="214" t="s">
        <v>15</v>
      </c>
      <c r="J159" s="215"/>
      <c r="K159" s="216"/>
      <c r="L159" s="214" t="s">
        <v>4</v>
      </c>
      <c r="M159" s="215"/>
      <c r="N159" s="216"/>
      <c r="O159" s="214" t="s">
        <v>16</v>
      </c>
      <c r="P159" s="215"/>
      <c r="Q159" s="216"/>
      <c r="R159" s="26" t="s">
        <v>17</v>
      </c>
      <c r="V159" s="195"/>
      <c r="W159" s="236" t="s">
        <v>17</v>
      </c>
      <c r="X159" s="237"/>
      <c r="Y159" s="238" t="str">
        <f>'[2]012_05_条件設定_要配慮者'!$F$104</f>
        <v>外国人のみの世帯を対象とする</v>
      </c>
      <c r="Z159" s="239"/>
      <c r="AA159" s="37">
        <f>R118</f>
        <v>25.963632971107589</v>
      </c>
      <c r="AB159" s="30">
        <f>R130</f>
        <v>25.615473721203724</v>
      </c>
      <c r="AC159" s="30">
        <f>R142</f>
        <v>24.866977410256247</v>
      </c>
      <c r="AD159" s="30">
        <f>R154</f>
        <v>23.56479488982426</v>
      </c>
      <c r="AE159" s="30">
        <f>R166</f>
        <v>21.987403167204906</v>
      </c>
      <c r="AF159" s="46">
        <f>R178</f>
        <v>20.434233145096922</v>
      </c>
    </row>
    <row r="160" spans="2:32" ht="37.5" customHeight="1">
      <c r="C160" s="207"/>
      <c r="D160" s="208"/>
      <c r="E160" s="210"/>
      <c r="F160" s="27" t="s">
        <v>2</v>
      </c>
      <c r="G160" s="217" t="str">
        <f>'[2]012_01_条件設定_共通'!$F$127</f>
        <v>60歳以上を対象とする</v>
      </c>
      <c r="H160" s="218"/>
      <c r="I160" s="27" t="s">
        <v>2</v>
      </c>
      <c r="J160" s="219" t="s">
        <v>18</v>
      </c>
      <c r="K160" s="220"/>
      <c r="L160" s="27" t="s">
        <v>2</v>
      </c>
      <c r="M160" s="219" t="s">
        <v>19</v>
      </c>
      <c r="N160" s="220"/>
      <c r="O160" s="27" t="s">
        <v>2</v>
      </c>
      <c r="P160" s="219" t="s">
        <v>19</v>
      </c>
      <c r="Q160" s="220"/>
      <c r="R160" s="201" t="str">
        <f>'[2]012_05_条件設定_要配慮者'!$F$104</f>
        <v>外国人のみの世帯を対象とする</v>
      </c>
    </row>
    <row r="161" spans="2:22" ht="37.5" customHeight="1">
      <c r="C161" s="207"/>
      <c r="D161" s="208"/>
      <c r="E161" s="210"/>
      <c r="F161" s="28" t="s">
        <v>1</v>
      </c>
      <c r="G161" s="203" t="str">
        <f>'[2]012_01_条件設定_共通'!$F$127</f>
        <v>60歳以上を対象とする</v>
      </c>
      <c r="H161" s="204"/>
      <c r="I161" s="28" t="s">
        <v>1</v>
      </c>
      <c r="J161" s="203" t="str">
        <f>'[2]012_01_条件設定_共通'!$F$156</f>
        <v>60歳以上を対象とする</v>
      </c>
      <c r="K161" s="204"/>
      <c r="L161" s="28" t="s">
        <v>1</v>
      </c>
      <c r="M161" s="203" t="str">
        <f>'[2]012_01_条件設定_共通'!$F$169</f>
        <v>子どもが６歳未満の世帯を対象とする</v>
      </c>
      <c r="N161" s="204"/>
      <c r="O161" s="28" t="s">
        <v>1</v>
      </c>
      <c r="P161" s="203" t="str">
        <f>'[2]012_01_条件設定_共通'!$F$169</f>
        <v>子どもが６歳未満の世帯を対象とする</v>
      </c>
      <c r="Q161" s="204"/>
      <c r="R161" s="202"/>
    </row>
    <row r="162" spans="2:22" ht="37.5" customHeight="1">
      <c r="C162" s="10"/>
      <c r="D162" s="11" t="s">
        <v>0</v>
      </c>
      <c r="E162" s="13">
        <f t="array" ref="E162:E166">I28:I32</f>
        <v>768.78432638819265</v>
      </c>
      <c r="F162" s="226">
        <f>SUM(F163:F166)</f>
        <v>210.08965196417179</v>
      </c>
      <c r="G162" s="227"/>
      <c r="H162" s="228"/>
      <c r="I162" s="226">
        <f>SUM(I163:I166)</f>
        <v>113.89403496673181</v>
      </c>
      <c r="J162" s="227"/>
      <c r="K162" s="228"/>
      <c r="L162" s="226">
        <f>SUM(L163:L166)</f>
        <v>169.73074490881112</v>
      </c>
      <c r="M162" s="227"/>
      <c r="N162" s="228"/>
      <c r="O162" s="226">
        <f>SUM(O163:O166)</f>
        <v>20.235695051314202</v>
      </c>
      <c r="P162" s="227"/>
      <c r="Q162" s="228"/>
      <c r="R162" s="58">
        <f>SUM(R163:R166)</f>
        <v>79.414464368041962</v>
      </c>
    </row>
    <row r="163" spans="2:22" ht="37.5" customHeight="1">
      <c r="C163" s="94"/>
      <c r="D163" s="16" t="s">
        <v>99</v>
      </c>
      <c r="E163" s="17">
        <v>86.835277685087192</v>
      </c>
      <c r="F163" s="223">
        <f>'[1]042_11_Sanko_Rslt_2550'!L210</f>
        <v>25.253317698776705</v>
      </c>
      <c r="G163" s="224"/>
      <c r="H163" s="225"/>
      <c r="I163" s="223">
        <f>'[1]042_11_Sanko_Rslt_2550'!L224</f>
        <v>9.083680819604794</v>
      </c>
      <c r="J163" s="224"/>
      <c r="K163" s="225"/>
      <c r="L163" s="223">
        <f>'[1]042_11_Sanko_Rslt_2550'!L238</f>
        <v>20.171317056656513</v>
      </c>
      <c r="M163" s="224"/>
      <c r="N163" s="225"/>
      <c r="O163" s="223">
        <f>'[1]042_11_Sanko_Rslt_2550'!L276</f>
        <v>2.1911193235078925</v>
      </c>
      <c r="P163" s="224"/>
      <c r="Q163" s="225"/>
      <c r="R163" s="21">
        <f>'[1]042_11_Sanko_Rslt_2550'!L314</f>
        <v>11.860293377011876</v>
      </c>
    </row>
    <row r="164" spans="2:22" ht="37.5" customHeight="1">
      <c r="C164" s="95"/>
      <c r="D164" s="20" t="s">
        <v>128</v>
      </c>
      <c r="E164" s="17">
        <v>408.46104220220911</v>
      </c>
      <c r="F164" s="229">
        <f>'[1]042_11_Sanko_Rslt_2550'!AF210</f>
        <v>17.109161322366859</v>
      </c>
      <c r="G164" s="230"/>
      <c r="H164" s="231"/>
      <c r="I164" s="229">
        <f>'[1]042_11_Sanko_Rslt_2550'!AF224</f>
        <v>7.8866941851155481</v>
      </c>
      <c r="J164" s="230"/>
      <c r="K164" s="231"/>
      <c r="L164" s="229">
        <f>'[1]042_11_Sanko_Rslt_2550'!AF238</f>
        <v>16.854546186551943</v>
      </c>
      <c r="M164" s="230"/>
      <c r="N164" s="231"/>
      <c r="O164" s="229">
        <f>'[1]042_11_Sanko_Rslt_2550'!AF276</f>
        <v>1.8639619968634671</v>
      </c>
      <c r="P164" s="230"/>
      <c r="Q164" s="231"/>
      <c r="R164" s="21">
        <f>'[1]042_11_Sanko_Rslt_2550'!AF314</f>
        <v>8.5253464504398782</v>
      </c>
      <c r="U164" s="44"/>
      <c r="V164" s="44"/>
    </row>
    <row r="165" spans="2:22" ht="37.5" customHeight="1">
      <c r="C165" s="93"/>
      <c r="D165" s="20" t="s">
        <v>129</v>
      </c>
      <c r="E165" s="17">
        <v>69.454321918433507</v>
      </c>
      <c r="F165" s="229">
        <f>'[1]042_11_Sanko_Rslt_2550'!V210</f>
        <v>109.27617607924776</v>
      </c>
      <c r="G165" s="230"/>
      <c r="H165" s="231"/>
      <c r="I165" s="229">
        <f>'[1]042_11_Sanko_Rslt_2550'!V224</f>
        <v>61.712040517230093</v>
      </c>
      <c r="J165" s="230"/>
      <c r="K165" s="231"/>
      <c r="L165" s="229">
        <f>'[1]042_11_Sanko_Rslt_2550'!V238</f>
        <v>93.449380992008116</v>
      </c>
      <c r="M165" s="230"/>
      <c r="N165" s="231"/>
      <c r="O165" s="229">
        <f>'[1]042_11_Sanko_Rslt_2550'!V276</f>
        <v>10.998337207866154</v>
      </c>
      <c r="P165" s="230"/>
      <c r="Q165" s="231"/>
      <c r="R165" s="21">
        <f>'[1]042_11_Sanko_Rslt_2550'!V314</f>
        <v>37.041421373385297</v>
      </c>
      <c r="S165" s="44"/>
      <c r="T165" s="44"/>
    </row>
    <row r="166" spans="2:22" ht="37.5" customHeight="1">
      <c r="C166" s="96"/>
      <c r="D166" s="22" t="s">
        <v>100</v>
      </c>
      <c r="E166" s="23">
        <v>204.03368458246283</v>
      </c>
      <c r="F166" s="221">
        <f>'[1]042_11_Sanko_Rslt_2550'!AP210</f>
        <v>58.45099686378046</v>
      </c>
      <c r="G166" s="232"/>
      <c r="H166" s="222"/>
      <c r="I166" s="221">
        <f>'[1]042_11_Sanko_Rslt_2550'!AP224</f>
        <v>35.211619444781377</v>
      </c>
      <c r="J166" s="232"/>
      <c r="K166" s="222"/>
      <c r="L166" s="221">
        <f>'[1]042_11_Sanko_Rslt_2550'!AP238</f>
        <v>39.255500673594561</v>
      </c>
      <c r="M166" s="232"/>
      <c r="N166" s="222"/>
      <c r="O166" s="221">
        <f>'[1]042_11_Sanko_Rslt_2550'!AP276</f>
        <v>5.1822765230766876</v>
      </c>
      <c r="P166" s="232"/>
      <c r="Q166" s="222"/>
      <c r="R166" s="24">
        <f>'[1]042_11_Sanko_Rslt_2550'!AP314</f>
        <v>21.987403167204906</v>
      </c>
    </row>
    <row r="167" spans="2:22" ht="37.5" customHeight="1">
      <c r="E167" s="1" t="s">
        <v>20</v>
      </c>
    </row>
    <row r="168" spans="2:22" ht="37.5" customHeight="1"/>
    <row r="169" spans="2:22" ht="37.5" customHeight="1">
      <c r="B169" s="5"/>
      <c r="C169" s="5" t="s">
        <v>26</v>
      </c>
    </row>
    <row r="170" spans="2:22" ht="37.5" customHeight="1">
      <c r="C170" s="205" t="s">
        <v>10</v>
      </c>
      <c r="D170" s="206"/>
      <c r="E170" s="6" t="s">
        <v>13</v>
      </c>
      <c r="F170" s="25"/>
      <c r="G170" s="25"/>
      <c r="H170" s="25"/>
      <c r="I170" s="25"/>
      <c r="J170" s="25"/>
      <c r="K170" s="25"/>
      <c r="L170" s="25"/>
      <c r="M170" s="25"/>
      <c r="N170" s="25"/>
      <c r="O170" s="25"/>
      <c r="P170" s="25"/>
      <c r="Q170" s="25"/>
      <c r="R170" s="19"/>
    </row>
    <row r="171" spans="2:22" ht="37.5" customHeight="1">
      <c r="C171" s="207"/>
      <c r="D171" s="208"/>
      <c r="E171" s="209" t="s">
        <v>14</v>
      </c>
      <c r="F171" s="211" t="s">
        <v>3</v>
      </c>
      <c r="G171" s="212"/>
      <c r="H171" s="213"/>
      <c r="I171" s="214" t="s">
        <v>15</v>
      </c>
      <c r="J171" s="215"/>
      <c r="K171" s="216"/>
      <c r="L171" s="214" t="s">
        <v>4</v>
      </c>
      <c r="M171" s="215"/>
      <c r="N171" s="216"/>
      <c r="O171" s="214" t="s">
        <v>16</v>
      </c>
      <c r="P171" s="215"/>
      <c r="Q171" s="216"/>
      <c r="R171" s="26" t="s">
        <v>17</v>
      </c>
    </row>
    <row r="172" spans="2:22" ht="37.5" customHeight="1">
      <c r="C172" s="207"/>
      <c r="D172" s="208"/>
      <c r="E172" s="210"/>
      <c r="F172" s="27" t="s">
        <v>2</v>
      </c>
      <c r="G172" s="217" t="str">
        <f>'[2]012_01_条件設定_共通'!$F$127</f>
        <v>60歳以上を対象とする</v>
      </c>
      <c r="H172" s="218"/>
      <c r="I172" s="27" t="s">
        <v>2</v>
      </c>
      <c r="J172" s="219" t="s">
        <v>18</v>
      </c>
      <c r="K172" s="220"/>
      <c r="L172" s="27" t="s">
        <v>2</v>
      </c>
      <c r="M172" s="219" t="s">
        <v>19</v>
      </c>
      <c r="N172" s="220"/>
      <c r="O172" s="27" t="s">
        <v>2</v>
      </c>
      <c r="P172" s="219" t="s">
        <v>19</v>
      </c>
      <c r="Q172" s="220"/>
      <c r="R172" s="201" t="str">
        <f>'[2]012_05_条件設定_要配慮者'!$F$104</f>
        <v>外国人のみの世帯を対象とする</v>
      </c>
    </row>
    <row r="173" spans="2:22" ht="37.5" customHeight="1">
      <c r="C173" s="207"/>
      <c r="D173" s="208"/>
      <c r="E173" s="210"/>
      <c r="F173" s="28" t="s">
        <v>1</v>
      </c>
      <c r="G173" s="203" t="str">
        <f>'[2]012_01_条件設定_共通'!$F$127</f>
        <v>60歳以上を対象とする</v>
      </c>
      <c r="H173" s="204"/>
      <c r="I173" s="28" t="s">
        <v>1</v>
      </c>
      <c r="J173" s="203" t="str">
        <f>'[2]012_01_条件設定_共通'!$F$156</f>
        <v>60歳以上を対象とする</v>
      </c>
      <c r="K173" s="204"/>
      <c r="L173" s="28" t="s">
        <v>1</v>
      </c>
      <c r="M173" s="203" t="str">
        <f>'[2]012_01_条件設定_共通'!$F$169</f>
        <v>子どもが６歳未満の世帯を対象とする</v>
      </c>
      <c r="N173" s="204"/>
      <c r="O173" s="28" t="s">
        <v>1</v>
      </c>
      <c r="P173" s="203" t="str">
        <f>'[2]012_01_条件設定_共通'!$F$169</f>
        <v>子どもが６歳未満の世帯を対象とする</v>
      </c>
      <c r="Q173" s="204"/>
      <c r="R173" s="202"/>
    </row>
    <row r="174" spans="2:22" ht="37.5" customHeight="1">
      <c r="C174" s="10"/>
      <c r="D174" s="11" t="s">
        <v>0</v>
      </c>
      <c r="E174" s="13">
        <f t="array" ref="E174:E178">J28:J32</f>
        <v>733.26382120964513</v>
      </c>
      <c r="F174" s="226">
        <f>SUM(F175:F178)</f>
        <v>200.97601766338306</v>
      </c>
      <c r="G174" s="227"/>
      <c r="H174" s="228"/>
      <c r="I174" s="226">
        <f>SUM(I175:I178)</f>
        <v>108.58880729803099</v>
      </c>
      <c r="J174" s="227"/>
      <c r="K174" s="228"/>
      <c r="L174" s="226">
        <f>SUM(L175:L178)</f>
        <v>318.58846190653492</v>
      </c>
      <c r="M174" s="227"/>
      <c r="N174" s="228"/>
      <c r="O174" s="226">
        <f>SUM(O175:O178)</f>
        <v>19.861150272144052</v>
      </c>
      <c r="P174" s="227"/>
      <c r="Q174" s="228"/>
      <c r="R174" s="58">
        <f>SUM(R175:R178)</f>
        <v>77.830949838924454</v>
      </c>
    </row>
    <row r="175" spans="2:22" ht="37.5" customHeight="1">
      <c r="C175" s="94"/>
      <c r="D175" s="16" t="s">
        <v>99</v>
      </c>
      <c r="E175" s="17">
        <v>83.202532744861045</v>
      </c>
      <c r="F175" s="223">
        <f>'[1]042_11_Sanko_Rslt_2550'!M210</f>
        <v>24.61449746381162</v>
      </c>
      <c r="G175" s="224"/>
      <c r="H175" s="225"/>
      <c r="I175" s="223">
        <f>'[1]042_11_Sanko_Rslt_2550'!M224</f>
        <v>8.2721685548202419</v>
      </c>
      <c r="J175" s="224"/>
      <c r="K175" s="225"/>
      <c r="L175" s="223">
        <f>'[1]042_11_Sanko_Rslt_2550'!M238</f>
        <v>19.456684213768003</v>
      </c>
      <c r="M175" s="224"/>
      <c r="N175" s="225"/>
      <c r="O175" s="223">
        <f>'[1]042_11_Sanko_Rslt_2550'!M276</f>
        <v>2.1547900245148104</v>
      </c>
      <c r="P175" s="224"/>
      <c r="Q175" s="225"/>
      <c r="R175" s="21">
        <f>'[1]042_11_Sanko_Rslt_2550'!M314</f>
        <v>11.920680860233436</v>
      </c>
    </row>
    <row r="176" spans="2:22" ht="37.5" customHeight="1">
      <c r="C176" s="95"/>
      <c r="D176" s="20" t="s">
        <v>128</v>
      </c>
      <c r="E176" s="17">
        <v>405.439175266343</v>
      </c>
      <c r="F176" s="229">
        <f>'[1]042_11_Sanko_Rslt_2550'!AG210</f>
        <v>13.963974865545612</v>
      </c>
      <c r="G176" s="230"/>
      <c r="H176" s="231"/>
      <c r="I176" s="229">
        <f>'[1]042_11_Sanko_Rslt_2550'!AG224</f>
        <v>5.9910111116732301</v>
      </c>
      <c r="J176" s="230"/>
      <c r="K176" s="231"/>
      <c r="L176" s="229">
        <f>'[1]042_11_Sanko_Rslt_2550'!AG238</f>
        <v>14.016616154420646</v>
      </c>
      <c r="M176" s="230"/>
      <c r="N176" s="231"/>
      <c r="O176" s="229">
        <f>'[1]042_11_Sanko_Rslt_2550'!AG276</f>
        <v>1.5664617372038006</v>
      </c>
      <c r="P176" s="230"/>
      <c r="Q176" s="231"/>
      <c r="R176" s="21">
        <f>'[1]042_11_Sanko_Rslt_2550'!AG314</f>
        <v>7.2200300355349958</v>
      </c>
    </row>
    <row r="177" spans="2:18" ht="37.5" customHeight="1">
      <c r="C177" s="93"/>
      <c r="D177" s="20" t="s">
        <v>129</v>
      </c>
      <c r="E177" s="17">
        <v>56.50880234183272</v>
      </c>
      <c r="F177" s="229">
        <f>'[1]042_11_Sanko_Rslt_2550'!W210</f>
        <v>109.86192126137914</v>
      </c>
      <c r="G177" s="230"/>
      <c r="H177" s="231"/>
      <c r="I177" s="229">
        <f>'[1]042_11_Sanko_Rslt_2550'!W224</f>
        <v>62.102144467657581</v>
      </c>
      <c r="J177" s="230"/>
      <c r="K177" s="231"/>
      <c r="L177" s="229">
        <f>'[1]042_11_Sanko_Rslt_2550'!W238</f>
        <v>247.43999220626472</v>
      </c>
      <c r="M177" s="230"/>
      <c r="N177" s="231"/>
      <c r="O177" s="229">
        <f>'[1]042_11_Sanko_Rslt_2550'!W276</f>
        <v>11.162317193798089</v>
      </c>
      <c r="P177" s="230"/>
      <c r="Q177" s="231"/>
      <c r="R177" s="21">
        <f>'[1]042_11_Sanko_Rslt_2550'!W314</f>
        <v>38.2560057980591</v>
      </c>
    </row>
    <row r="178" spans="2:18" ht="37.5" customHeight="1">
      <c r="C178" s="96"/>
      <c r="D178" s="22" t="s">
        <v>100</v>
      </c>
      <c r="E178" s="23">
        <v>188.11331085660828</v>
      </c>
      <c r="F178" s="221">
        <f>'[1]042_11_Sanko_Rslt_2550'!AQ210</f>
        <v>52.535624072646684</v>
      </c>
      <c r="G178" s="232"/>
      <c r="H178" s="222"/>
      <c r="I178" s="221">
        <f>'[1]042_11_Sanko_Rslt_2550'!AQ224</f>
        <v>32.223483163879933</v>
      </c>
      <c r="J178" s="232"/>
      <c r="K178" s="222"/>
      <c r="L178" s="221">
        <f>'[1]042_11_Sanko_Rslt_2550'!AQ238</f>
        <v>37.675169332081545</v>
      </c>
      <c r="M178" s="232"/>
      <c r="N178" s="222"/>
      <c r="O178" s="221">
        <f>'[1]042_11_Sanko_Rslt_2550'!AQ276</f>
        <v>4.9775813166273526</v>
      </c>
      <c r="P178" s="232"/>
      <c r="Q178" s="222"/>
      <c r="R178" s="24">
        <f>'[1]042_11_Sanko_Rslt_2550'!AQ314</f>
        <v>20.434233145096922</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f>'[1]042_04_Rslt_2025'!$F$190</f>
        <v>92.673791467438107</v>
      </c>
      <c r="F183" s="38">
        <f t="array" ref="F183:F184">'[1]042_05_Rslt_2030'!$F$190:$F$191</f>
        <v>94.269055116635585</v>
      </c>
      <c r="G183" s="38">
        <f t="array" ref="G183:G184">'[1]042_06_Rslt_2035'!$F$190:$F$191</f>
        <v>93.38368342108204</v>
      </c>
      <c r="H183" s="38">
        <f t="array" ref="H183:H184">'[1]042_07_Rslt_2040'!$F$190:$F$191</f>
        <v>90.574073978053619</v>
      </c>
      <c r="I183" s="38">
        <f t="array" ref="I183:I184">'[1]042_08_Rslt_2045'!$F$190:$F$191</f>
        <v>86.835277685087192</v>
      </c>
      <c r="J183" s="39">
        <f t="array" ref="J183:J184">'[1]042_09_Rslt_2050'!$F$190:$F$191</f>
        <v>83.202532744861045</v>
      </c>
    </row>
    <row r="184" spans="2:18">
      <c r="C184" s="41"/>
      <c r="D184" s="40" t="str">
        <f>"１人（"&amp;'[2]012_01_条件設定_共通'!$F$127&amp;"）"</f>
        <v>１人（60歳以上を対象とする）</v>
      </c>
      <c r="E184" s="60">
        <f>'[1]042_04_Rslt_2025'!$F$191</f>
        <v>25.018551803824739</v>
      </c>
      <c r="F184" s="61">
        <v>25.953864445595812</v>
      </c>
      <c r="G184" s="61">
        <v>26.203626548014206</v>
      </c>
      <c r="H184" s="61">
        <v>25.882154052179175</v>
      </c>
      <c r="I184" s="61">
        <v>25.253317698776705</v>
      </c>
      <c r="J184" s="62">
        <v>24.61449746381162</v>
      </c>
    </row>
    <row r="185" spans="2:18">
      <c r="C185" s="41"/>
      <c r="D185" s="40" t="s">
        <v>30</v>
      </c>
      <c r="E185" s="31">
        <f>'[1]042_04_Rslt_2025'!$F$197</f>
        <v>24.357554282003054</v>
      </c>
      <c r="F185" s="63">
        <f>'[1]042_05_Rslt_2030'!$F$197</f>
        <v>23.394967432302664</v>
      </c>
      <c r="G185" s="63">
        <f>'[1]042_06_Rslt_2035'!$F$197</f>
        <v>21.761834457447495</v>
      </c>
      <c r="H185" s="63">
        <f>'[1]042_07_Rslt_2040'!$F$197</f>
        <v>19.703001348588046</v>
      </c>
      <c r="I185" s="63">
        <f>'[1]042_08_Rslt_2045'!$F$197</f>
        <v>17.519808007954072</v>
      </c>
      <c r="J185" s="64">
        <f>'[1]042_09_Rslt_2050'!$F$197</f>
        <v>15.455457536494192</v>
      </c>
    </row>
    <row r="186" spans="2:18">
      <c r="C186" s="41"/>
      <c r="D186" s="40" t="s">
        <v>31</v>
      </c>
      <c r="E186" s="31">
        <f>'[1]042_04_Rslt_2025'!$F$203</f>
        <v>21.431048772478118</v>
      </c>
      <c r="F186" s="63">
        <f>'[1]042_05_Rslt_2030'!$F$203</f>
        <v>23.14907925376658</v>
      </c>
      <c r="G186" s="63">
        <f>'[1]042_06_Rslt_2035'!$F$203</f>
        <v>24.238529323535356</v>
      </c>
      <c r="H186" s="63">
        <f>'[1]042_07_Rslt_2040'!$F$203</f>
        <v>24.754037851546965</v>
      </c>
      <c r="I186" s="63">
        <f>'[1]042_08_Rslt_2045'!$F$203</f>
        <v>24.914116482791862</v>
      </c>
      <c r="J186" s="64">
        <f>'[1]042_09_Rslt_2050'!$F$203</f>
        <v>25.002648880965822</v>
      </c>
    </row>
    <row r="187" spans="2:18">
      <c r="C187" s="41"/>
      <c r="D187" s="40" t="s">
        <v>32</v>
      </c>
      <c r="E187" s="31">
        <f>'[1]042_04_Rslt_2025'!$F$209</f>
        <v>16.068461653494989</v>
      </c>
      <c r="F187" s="63">
        <f>'[1]042_05_Rslt_2030'!$F$209</f>
        <v>16.24851424789097</v>
      </c>
      <c r="G187" s="63">
        <f>'[1]042_06_Rslt_2035'!$F$209</f>
        <v>16.014282328327059</v>
      </c>
      <c r="H187" s="63">
        <f>'[1]042_07_Rslt_2040'!$F$209</f>
        <v>15.473178352017985</v>
      </c>
      <c r="I187" s="63">
        <f>'[1]042_08_Rslt_2045'!$F$209</f>
        <v>14.793472579831974</v>
      </c>
      <c r="J187" s="64">
        <f>'[1]042_09_Rslt_2050'!$F$209</f>
        <v>14.149232806861237</v>
      </c>
    </row>
    <row r="188" spans="2:18">
      <c r="C188" s="41"/>
      <c r="D188" s="40" t="s">
        <v>33</v>
      </c>
      <c r="E188" s="31">
        <f>'[1]042_04_Rslt_2025'!$F$215</f>
        <v>4.6113663137454015</v>
      </c>
      <c r="F188" s="63">
        <f>'[1]042_05_Rslt_2030'!$F$215</f>
        <v>4.4559749062327469</v>
      </c>
      <c r="G188" s="63">
        <f>'[1]042_06_Rslt_2035'!$F$215</f>
        <v>4.2279461137840357</v>
      </c>
      <c r="H188" s="63">
        <f>'[1]042_07_Rslt_2040'!$F$215</f>
        <v>3.9539119127770901</v>
      </c>
      <c r="I188" s="63">
        <f>'[1]042_08_Rslt_2045'!$F$215</f>
        <v>3.6736928933754132</v>
      </c>
      <c r="J188" s="64">
        <f>'[1]042_09_Rslt_2050'!$F$215</f>
        <v>3.4254706550109173</v>
      </c>
    </row>
    <row r="189" spans="2:18">
      <c r="C189" s="42"/>
      <c r="D189" s="32" t="s">
        <v>34</v>
      </c>
      <c r="E189" s="8">
        <f>'[1]042_04_Rslt_2025'!$F$221</f>
        <v>1.1868086418918022</v>
      </c>
      <c r="F189" s="65">
        <f>'[1]042_05_Rslt_2030'!$F$221</f>
        <v>1.0666548308468151</v>
      </c>
      <c r="G189" s="65">
        <f>'[1]042_06_Rslt_2035'!$F$221</f>
        <v>0.93746464997387757</v>
      </c>
      <c r="H189" s="65">
        <f>'[1]042_07_Rslt_2040'!$F$221</f>
        <v>0.80779046094435925</v>
      </c>
      <c r="I189" s="65">
        <f>'[1]042_08_Rslt_2045'!$F$221</f>
        <v>0.68087002235716954</v>
      </c>
      <c r="J189" s="66">
        <f>'[1]042_09_Rslt_2050'!$F$221</f>
        <v>0.55522540171726109</v>
      </c>
    </row>
    <row r="191" spans="2:18" ht="37.5">
      <c r="C191" s="95"/>
      <c r="D191" s="20" t="s">
        <v>128</v>
      </c>
      <c r="E191" s="11" t="s">
        <v>21</v>
      </c>
      <c r="F191" s="11" t="s">
        <v>22</v>
      </c>
      <c r="G191" s="11" t="s">
        <v>23</v>
      </c>
      <c r="H191" s="11" t="s">
        <v>24</v>
      </c>
      <c r="I191" s="11" t="s">
        <v>25</v>
      </c>
      <c r="J191" s="19" t="s">
        <v>26</v>
      </c>
    </row>
    <row r="192" spans="2:18">
      <c r="C192" s="6"/>
      <c r="D192" s="7" t="s">
        <v>35</v>
      </c>
      <c r="E192" s="9">
        <f>'[1]042_04_Rslt_2025'!$U$190</f>
        <v>129.38454542905495</v>
      </c>
      <c r="F192" s="38">
        <f t="array" ref="F192:F193">'[1]042_05_Rslt_2030'!$U$190:$U$191</f>
        <v>112.58259754783398</v>
      </c>
      <c r="G192" s="38">
        <f t="array" ref="G192:G193">'[1]042_06_Rslt_2035'!$P$190:$P$191</f>
        <v>104.7412621135891</v>
      </c>
      <c r="H192" s="38">
        <f t="array" ref="H192:H193">'[1]042_07_Rslt_2040'!$P$190:$P$191</f>
        <v>107.36323010494603</v>
      </c>
      <c r="I192" s="38">
        <f t="array" ref="I192:I193">'[1]042_08_Rslt_2045'!$P$190:$P$191</f>
        <v>108.54433980222896</v>
      </c>
      <c r="J192" s="39">
        <f t="array" ref="J192:J193">'[1]042_09_Rslt_2050'!$P$190:$P$191</f>
        <v>109.47067840697679</v>
      </c>
    </row>
    <row r="193" spans="3:10">
      <c r="C193" s="41"/>
      <c r="D193" s="40" t="str">
        <f>"１人（"&amp;'[2]012_01_条件設定_共通'!$F$127&amp;"）"</f>
        <v>１人（60歳以上を対象とする）</v>
      </c>
      <c r="E193" s="60">
        <f>'[1]042_04_Rslt_2025'!$U$191</f>
        <v>30.309758267433175</v>
      </c>
      <c r="F193" s="61">
        <v>26.919253161507925</v>
      </c>
      <c r="G193" s="61">
        <v>33.51109645661294</v>
      </c>
      <c r="H193" s="61">
        <v>34.767081944221246</v>
      </c>
      <c r="I193" s="61">
        <v>35.466755552540924</v>
      </c>
      <c r="J193" s="62">
        <v>36.010558599322231</v>
      </c>
    </row>
    <row r="194" spans="3:10">
      <c r="C194" s="41"/>
      <c r="D194" s="40" t="s">
        <v>30</v>
      </c>
      <c r="E194" s="31">
        <f>'[1]042_04_Rslt_2025'!$U$197</f>
        <v>40.678591398814611</v>
      </c>
      <c r="F194" s="63">
        <f>'[1]042_05_Rslt_2030'!$U$197</f>
        <v>32.437852106153585</v>
      </c>
      <c r="G194" s="63">
        <f>'[1]042_06_Rslt_2035'!$P$197</f>
        <v>19.341586299676099</v>
      </c>
      <c r="H194" s="63">
        <f>'[1]042_07_Rslt_2040'!$P$197</f>
        <v>20.746350585724269</v>
      </c>
      <c r="I194" s="63">
        <f>'[1]042_08_Rslt_2045'!$P$197</f>
        <v>21.776123779523981</v>
      </c>
      <c r="J194" s="64">
        <f>'[1]042_09_Rslt_2050'!$P$197</f>
        <v>22.668896255645837</v>
      </c>
    </row>
    <row r="195" spans="3:10">
      <c r="C195" s="41"/>
      <c r="D195" s="40" t="s">
        <v>31</v>
      </c>
      <c r="E195" s="31">
        <f>'[1]042_04_Rslt_2025'!$U$203</f>
        <v>33.821952200945681</v>
      </c>
      <c r="F195" s="63">
        <f>'[1]042_05_Rslt_2030'!$U$203</f>
        <v>31.631870217908951</v>
      </c>
      <c r="G195" s="63">
        <f>'[1]042_06_Rslt_2035'!$P$203</f>
        <v>27.521245601469605</v>
      </c>
      <c r="H195" s="63">
        <f>'[1]042_07_Rslt_2040'!$P$203</f>
        <v>27.344814750936823</v>
      </c>
      <c r="I195" s="63">
        <f>'[1]042_08_Rslt_2045'!$P$203</f>
        <v>26.93664850534099</v>
      </c>
      <c r="J195" s="64">
        <f>'[1]042_09_Rslt_2050'!$P$203</f>
        <v>26.575247543175358</v>
      </c>
    </row>
    <row r="196" spans="3:10">
      <c r="C196" s="41"/>
      <c r="D196" s="40" t="s">
        <v>32</v>
      </c>
      <c r="E196" s="31">
        <f>'[1]042_04_Rslt_2025'!$U$209</f>
        <v>18.630497899832697</v>
      </c>
      <c r="F196" s="63">
        <f>'[1]042_05_Rslt_2030'!$U$209</f>
        <v>16.220079930950956</v>
      </c>
      <c r="G196" s="63">
        <f>'[1]042_06_Rslt_2035'!$P$209</f>
        <v>19.668035916583122</v>
      </c>
      <c r="H196" s="63">
        <f>'[1]042_07_Rslt_2040'!$P$209</f>
        <v>19.859590123957172</v>
      </c>
      <c r="I196" s="63">
        <f>'[1]042_08_Rslt_2045'!$P$209</f>
        <v>19.825077148007189</v>
      </c>
      <c r="J196" s="64">
        <f>'[1]042_09_Rslt_2050'!$P$209</f>
        <v>19.78095631598498</v>
      </c>
    </row>
    <row r="197" spans="3:10">
      <c r="C197" s="41"/>
      <c r="D197" s="40" t="s">
        <v>33</v>
      </c>
      <c r="E197" s="31">
        <f>'[1]042_04_Rslt_2025'!$U$215</f>
        <v>4.9059907320438469</v>
      </c>
      <c r="F197" s="63">
        <f>'[1]042_05_Rslt_2030'!$U$215</f>
        <v>4.3416821952649682</v>
      </c>
      <c r="G197" s="63">
        <f>'[1]042_06_Rslt_2035'!$P$215</f>
        <v>3.9984911164342862</v>
      </c>
      <c r="H197" s="63">
        <f>'[1]042_07_Rslt_2040'!$P$215</f>
        <v>4.0102127190857715</v>
      </c>
      <c r="I197" s="63">
        <f>'[1]042_08_Rslt_2045'!$P$215</f>
        <v>3.9743227015743456</v>
      </c>
      <c r="J197" s="64">
        <f>'[1]042_09_Rslt_2050'!$P$215</f>
        <v>3.9356423684510293</v>
      </c>
    </row>
    <row r="198" spans="3:10">
      <c r="C198" s="42"/>
      <c r="D198" s="32" t="s">
        <v>34</v>
      </c>
      <c r="E198" s="8">
        <f>'[1]042_04_Rslt_2025'!$U$221</f>
        <v>1.0377549299849433</v>
      </c>
      <c r="F198" s="65">
        <f>'[1]042_05_Rslt_2030'!$U$221</f>
        <v>1.0318599360475891</v>
      </c>
      <c r="G198" s="65">
        <f>'[1]042_06_Rslt_2035'!$P$221</f>
        <v>0.70080672281305578</v>
      </c>
      <c r="H198" s="65">
        <f>'[1]042_07_Rslt_2040'!$P$221</f>
        <v>0.6351799810207347</v>
      </c>
      <c r="I198" s="65">
        <f>'[1]042_08_Rslt_2045'!$P$221</f>
        <v>0.56541211524154944</v>
      </c>
      <c r="J198" s="66">
        <f>'[1]042_09_Rslt_2050'!$P$221</f>
        <v>0.49937732439735316</v>
      </c>
    </row>
    <row r="200" spans="3:10" ht="37.5">
      <c r="C200" s="93"/>
      <c r="D200" s="20" t="s">
        <v>129</v>
      </c>
      <c r="E200" s="11" t="s">
        <v>21</v>
      </c>
      <c r="F200" s="11" t="s">
        <v>22</v>
      </c>
      <c r="G200" s="11" t="s">
        <v>23</v>
      </c>
      <c r="H200" s="11" t="s">
        <v>24</v>
      </c>
      <c r="I200" s="11" t="s">
        <v>25</v>
      </c>
      <c r="J200" s="19" t="s">
        <v>26</v>
      </c>
    </row>
    <row r="201" spans="3:10">
      <c r="C201" s="6"/>
      <c r="D201" s="7" t="s">
        <v>35</v>
      </c>
      <c r="E201" s="9">
        <f>'[1]042_04_Rslt_2025'!$K$190</f>
        <v>283.25407724720543</v>
      </c>
      <c r="F201" s="38">
        <f t="array" ref="F201:F202">'[1]042_05_Rslt_2030'!$K$190:$K$191</f>
        <v>297.4828127720541</v>
      </c>
      <c r="G201" s="38">
        <f t="array" ref="G201:G202">'[1]042_06_Rslt_2035'!$K$190:$K$191</f>
        <v>303.81788331141917</v>
      </c>
      <c r="H201" s="38">
        <f t="array" ref="H201:H202">'[1]042_07_Rslt_2040'!$K$190:$K$191</f>
        <v>303.7225244805432</v>
      </c>
      <c r="I201" s="38">
        <f t="array" ref="I201:I202">'[1]042_08_Rslt_2045'!$K$190:$K$191</f>
        <v>299.91670239998012</v>
      </c>
      <c r="J201" s="39">
        <f t="array" ref="J201:J202">'[1]042_09_Rslt_2050'!$K$190:$K$191</f>
        <v>295.96849685936621</v>
      </c>
    </row>
    <row r="202" spans="3:10">
      <c r="C202" s="41"/>
      <c r="D202" s="40" t="str">
        <f>"１人（"&amp;'[2]012_01_条件設定_共通'!$F$127&amp;"）"</f>
        <v>１人（60歳以上を対象とする）</v>
      </c>
      <c r="E202" s="31">
        <f>'[1]042_04_Rslt_2025'!$K$191</f>
        <v>66.105352687388887</v>
      </c>
      <c r="F202" s="63">
        <v>70.294734467159927</v>
      </c>
      <c r="G202" s="63">
        <v>72.744937487343549</v>
      </c>
      <c r="H202" s="63">
        <v>73.708781757835197</v>
      </c>
      <c r="I202" s="63">
        <v>73.809420526706845</v>
      </c>
      <c r="J202" s="64">
        <v>73.851362662056886</v>
      </c>
    </row>
    <row r="203" spans="3:10">
      <c r="C203" s="41"/>
      <c r="D203" s="40" t="s">
        <v>30</v>
      </c>
      <c r="E203" s="31">
        <f>'[1]042_04_Rslt_2025'!$K$197</f>
        <v>84.581456513600159</v>
      </c>
      <c r="F203" s="63">
        <f>'[1]042_05_Rslt_2030'!$K$197</f>
        <v>86.213836974555321</v>
      </c>
      <c r="G203" s="63">
        <f>'[1]042_06_Rslt_2035'!$K$197</f>
        <v>85.391570364496701</v>
      </c>
      <c r="H203" s="63">
        <f>'[1]042_07_Rslt_2040'!$K$197</f>
        <v>82.765755405144731</v>
      </c>
      <c r="I203" s="63">
        <f>'[1]042_08_Rslt_2045'!$K$197</f>
        <v>79.278886334572377</v>
      </c>
      <c r="J203" s="64">
        <f>'[1]042_09_Rslt_2050'!$K$197</f>
        <v>75.898598831643</v>
      </c>
    </row>
    <row r="204" spans="3:10">
      <c r="C204" s="41"/>
      <c r="D204" s="40" t="s">
        <v>31</v>
      </c>
      <c r="E204" s="31">
        <f>'[1]042_04_Rslt_2025'!$K$203</f>
        <v>59.862558859387988</v>
      </c>
      <c r="F204" s="63">
        <f>'[1]042_05_Rslt_2030'!$K$203</f>
        <v>63.581999928786828</v>
      </c>
      <c r="G204" s="63">
        <f>'[1]042_06_Rslt_2035'!$K$203</f>
        <v>65.60754626947417</v>
      </c>
      <c r="H204" s="63">
        <f>'[1]042_07_Rslt_2040'!$K$203</f>
        <v>66.211656249415867</v>
      </c>
      <c r="I204" s="63">
        <f>'[1]042_08_Rslt_2045'!$K$203</f>
        <v>65.834495457642447</v>
      </c>
      <c r="J204" s="64">
        <f>'[1]042_09_Rslt_2050'!$K$203</f>
        <v>65.362794354484762</v>
      </c>
    </row>
    <row r="205" spans="3:10">
      <c r="C205" s="41"/>
      <c r="D205" s="40" t="s">
        <v>32</v>
      </c>
      <c r="E205" s="31">
        <f>'[1]042_04_Rslt_2025'!$K$209</f>
        <v>51.019940349074496</v>
      </c>
      <c r="F205" s="63">
        <f>'[1]042_05_Rslt_2030'!$K$209</f>
        <v>55.644981071485468</v>
      </c>
      <c r="G205" s="63">
        <f>'[1]042_06_Rslt_2035'!$K$209</f>
        <v>58.702457363486317</v>
      </c>
      <c r="H205" s="63">
        <f>'[1]042_07_Rslt_2040'!$K$209</f>
        <v>60.358321026539926</v>
      </c>
      <c r="I205" s="63">
        <f>'[1]042_08_Rslt_2045'!$K$209</f>
        <v>61.128533202467736</v>
      </c>
      <c r="J205" s="64">
        <f>'[1]042_09_Rslt_2050'!$K$209</f>
        <v>61.703986919401103</v>
      </c>
    </row>
    <row r="206" spans="3:10">
      <c r="C206" s="41"/>
      <c r="D206" s="40" t="s">
        <v>33</v>
      </c>
      <c r="E206" s="31">
        <f>'[1]042_04_Rslt_2025'!$K$215</f>
        <v>15.869099347932712</v>
      </c>
      <c r="F206" s="63">
        <f>'[1]042_05_Rslt_2030'!$K$215</f>
        <v>16.530953264667804</v>
      </c>
      <c r="G206" s="63">
        <f>'[1]042_06_Rslt_2035'!$K$215</f>
        <v>16.782490111471347</v>
      </c>
      <c r="H206" s="63">
        <f>'[1]042_07_Rslt_2040'!$K$215</f>
        <v>16.709617165017232</v>
      </c>
      <c r="I206" s="63">
        <f>'[1]042_08_Rslt_2045'!$K$215</f>
        <v>16.463489701661285</v>
      </c>
      <c r="J206" s="64">
        <f>'[1]042_09_Rslt_2050'!$K$215</f>
        <v>16.225531003498062</v>
      </c>
    </row>
    <row r="207" spans="3:10">
      <c r="C207" s="42"/>
      <c r="D207" s="32" t="s">
        <v>34</v>
      </c>
      <c r="E207" s="8">
        <f>'[1]042_04_Rslt_2025'!$K$221</f>
        <v>5.8156694898211798</v>
      </c>
      <c r="F207" s="65">
        <f>'[1]042_05_Rslt_2030'!$K$221</f>
        <v>5.21630706539879</v>
      </c>
      <c r="G207" s="65">
        <f>'[1]042_06_Rslt_2035'!$K$221</f>
        <v>4.5888817151470791</v>
      </c>
      <c r="H207" s="65">
        <f>'[1]042_07_Rslt_2040'!$K$221</f>
        <v>3.9683928765902761</v>
      </c>
      <c r="I207" s="65">
        <f>'[1]042_08_Rslt_2045'!$K$221</f>
        <v>3.4018771769294207</v>
      </c>
      <c r="J207" s="66">
        <f>'[1]042_09_Rslt_2050'!$K$221</f>
        <v>2.9262230882823479</v>
      </c>
    </row>
    <row r="209" spans="3:10" ht="37.5">
      <c r="C209" s="96"/>
      <c r="D209" s="22" t="s">
        <v>100</v>
      </c>
      <c r="E209" s="11" t="s">
        <v>21</v>
      </c>
      <c r="F209" s="11" t="s">
        <v>22</v>
      </c>
      <c r="G209" s="11" t="s">
        <v>23</v>
      </c>
      <c r="H209" s="11" t="s">
        <v>24</v>
      </c>
      <c r="I209" s="11" t="s">
        <v>25</v>
      </c>
      <c r="J209" s="19" t="s">
        <v>26</v>
      </c>
    </row>
    <row r="210" spans="3:10">
      <c r="C210" s="6"/>
      <c r="D210" s="7" t="s">
        <v>35</v>
      </c>
      <c r="E210" s="9">
        <f>'[1]042_04_Rslt_2025'!$Z$190</f>
        <v>253.64323325679888</v>
      </c>
      <c r="F210" s="38">
        <f t="array" ref="F210:F211">'[1]042_05_Rslt_2030'!$Z$190:$Z$191</f>
        <v>231.64540935906265</v>
      </c>
      <c r="G210" s="38">
        <f t="array" ref="G210:G211">'[1]042_06_Rslt_2035'!$U$190:$U$191</f>
        <v>98.342203404463675</v>
      </c>
      <c r="H210" s="38">
        <f t="array" ref="H210:H211">'[1]042_07_Rslt_2040'!$U$190:$U$191</f>
        <v>83.632428737228679</v>
      </c>
      <c r="I210" s="38">
        <f t="array" ref="I210:I211">'[1]042_08_Rslt_2045'!$U$190:$U$191</f>
        <v>69.454321918433507</v>
      </c>
      <c r="J210" s="39">
        <f t="array" ref="J210:J211">'[1]042_09_Rslt_2050'!$U$190:$U$191</f>
        <v>56.50880234183272</v>
      </c>
    </row>
    <row r="211" spans="3:10">
      <c r="C211" s="41"/>
      <c r="D211" s="40" t="str">
        <f>"１人（"&amp;'[2]012_01_条件設定_共通'!$F$127&amp;"）"</f>
        <v>１人（60歳以上を対象とする）</v>
      </c>
      <c r="E211" s="31">
        <f>'[1]042_04_Rslt_2025'!$Z$191</f>
        <v>68.899978097041384</v>
      </c>
      <c r="F211" s="63">
        <v>62.984093440298437</v>
      </c>
      <c r="G211" s="63">
        <v>23.854244679638427</v>
      </c>
      <c r="H211" s="63">
        <v>20.481105809604877</v>
      </c>
      <c r="I211" s="63">
        <v>17.109161322366859</v>
      </c>
      <c r="J211" s="64">
        <v>13.963974865545612</v>
      </c>
    </row>
    <row r="212" spans="3:10">
      <c r="C212" s="41"/>
      <c r="D212" s="40" t="s">
        <v>30</v>
      </c>
      <c r="E212" s="31">
        <f>'[1]042_04_Rslt_2025'!$Z$197</f>
        <v>103.69218712545913</v>
      </c>
      <c r="F212" s="63">
        <f>'[1]042_05_Rslt_2030'!$Z$197</f>
        <v>88.678202795886335</v>
      </c>
      <c r="G212" s="63">
        <f>'[1]042_06_Rslt_2035'!$U$197</f>
        <v>25.941177133262915</v>
      </c>
      <c r="H212" s="63">
        <f>'[1]042_07_Rslt_2040'!$U$197</f>
        <v>20.142641980800459</v>
      </c>
      <c r="I212" s="63">
        <f>'[1]042_08_Rslt_2045'!$U$197</f>
        <v>15.211165020512439</v>
      </c>
      <c r="J212" s="64">
        <f>'[1]042_09_Rslt_2050'!$U$197</f>
        <v>11.193415272368391</v>
      </c>
    </row>
    <row r="213" spans="3:10">
      <c r="C213" s="41"/>
      <c r="D213" s="40" t="s">
        <v>31</v>
      </c>
      <c r="E213" s="31">
        <f>'[1]042_04_Rslt_2025'!$Z$203</f>
        <v>50.373387183382818</v>
      </c>
      <c r="F213" s="63">
        <f>'[1]042_05_Rslt_2030'!$Z$203</f>
        <v>48.008814061622019</v>
      </c>
      <c r="G213" s="63">
        <f>'[1]042_06_Rslt_2035'!$U$203</f>
        <v>29.504844594319369</v>
      </c>
      <c r="H213" s="63">
        <f>'[1]042_07_Rslt_2040'!$U$203</f>
        <v>26.654962518701748</v>
      </c>
      <c r="I213" s="63">
        <f>'[1]042_08_Rslt_2045'!$U$203</f>
        <v>23.421904316666453</v>
      </c>
      <c r="J213" s="64">
        <f>'[1]042_09_Rslt_2050'!$U$203</f>
        <v>20.104270393974474</v>
      </c>
    </row>
    <row r="214" spans="3:10">
      <c r="C214" s="41"/>
      <c r="D214" s="40" t="s">
        <v>32</v>
      </c>
      <c r="E214" s="31">
        <f>'[1]042_04_Rslt_2025'!$Z$209</f>
        <v>22.619768736754331</v>
      </c>
      <c r="F214" s="63">
        <f>'[1]042_05_Rslt_2030'!$Z$209</f>
        <v>23.461562775182585</v>
      </c>
      <c r="G214" s="63">
        <f>'[1]042_06_Rslt_2035'!$U$209</f>
        <v>14.179235192814831</v>
      </c>
      <c r="H214" s="63">
        <f>'[1]042_07_Rslt_2040'!$U$209</f>
        <v>12.07717925875016</v>
      </c>
      <c r="I214" s="63">
        <f>'[1]042_08_Rslt_2045'!$U$209</f>
        <v>10.052550741725701</v>
      </c>
      <c r="J214" s="64">
        <f>'[1]042_09_Rslt_2050'!$U$209</f>
        <v>8.2044693955837413</v>
      </c>
    </row>
    <row r="215" spans="3:10">
      <c r="C215" s="41"/>
      <c r="D215" s="40" t="s">
        <v>33</v>
      </c>
      <c r="E215" s="31">
        <f>'[1]042_04_Rslt_2025'!$Z$215</f>
        <v>6.1609457175826918</v>
      </c>
      <c r="F215" s="63">
        <f>'[1]042_05_Rslt_2030'!$Z$215</f>
        <v>6.4982251916831562</v>
      </c>
      <c r="G215" s="63">
        <f>'[1]042_06_Rslt_2035'!$U$215</f>
        <v>3.8508437164087526</v>
      </c>
      <c r="H215" s="63">
        <f>'[1]042_07_Rslt_2040'!$U$215</f>
        <v>3.3230325825331608</v>
      </c>
      <c r="I215" s="63">
        <f>'[1]042_08_Rslt_2045'!$U$215</f>
        <v>2.7989740126582223</v>
      </c>
      <c r="J215" s="64">
        <f>'[1]042_09_Rslt_2050'!$U$215</f>
        <v>2.309406902875927</v>
      </c>
    </row>
    <row r="216" spans="3:10">
      <c r="C216" s="42"/>
      <c r="D216" s="32" t="s">
        <v>34</v>
      </c>
      <c r="E216" s="8">
        <f>'[1]042_04_Rslt_2025'!$Z$221</f>
        <v>1.896966396578492</v>
      </c>
      <c r="F216" s="65">
        <f>'[1]042_05_Rslt_2030'!$Z$221</f>
        <v>2.0145110943901052</v>
      </c>
      <c r="G216" s="65">
        <f>'[1]042_06_Rslt_2035'!$U$221</f>
        <v>1.0118580880193997</v>
      </c>
      <c r="H216" s="65">
        <f>'[1]042_07_Rslt_2040'!$U$221</f>
        <v>0.9535065868382786</v>
      </c>
      <c r="I216" s="65">
        <f>'[1]042_08_Rslt_2045'!$U$221</f>
        <v>0.86056650450383532</v>
      </c>
      <c r="J216" s="66">
        <f>'[1]042_09_Rslt_2050'!$U$221</f>
        <v>0.73326551148457131</v>
      </c>
    </row>
  </sheetData>
  <mergeCells count="423">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 ref="AM55:AN55"/>
    <mergeCell ref="AO55:AP55"/>
    <mergeCell ref="AU55:AV55"/>
    <mergeCell ref="AW55:AX55"/>
    <mergeCell ref="BC55:BD55"/>
    <mergeCell ref="BE55:BF55"/>
    <mergeCell ref="AM57:AN57"/>
    <mergeCell ref="AO57:AP57"/>
    <mergeCell ref="AU57:AV57"/>
    <mergeCell ref="AW57:AX57"/>
    <mergeCell ref="BC57:BD57"/>
    <mergeCell ref="BE57:BF57"/>
    <mergeCell ref="H41:I41"/>
    <mergeCell ref="H43:I43"/>
    <mergeCell ref="J41:K41"/>
    <mergeCell ref="J43:K43"/>
    <mergeCell ref="X41:Y41"/>
    <mergeCell ref="Z41:AA41"/>
    <mergeCell ref="Z43:AA43"/>
    <mergeCell ref="X43:Y43"/>
    <mergeCell ref="X50:Y50"/>
    <mergeCell ref="Z50:AA50"/>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W146:X146"/>
    <mergeCell ref="Y146:Z146"/>
    <mergeCell ref="V136:Z136"/>
    <mergeCell ref="V137:V146"/>
    <mergeCell ref="W137:Z137"/>
    <mergeCell ref="Y138:Z138"/>
    <mergeCell ref="Y139:Z139"/>
    <mergeCell ref="Y140:Z140"/>
    <mergeCell ref="Y141:Z141"/>
    <mergeCell ref="Y142:Z142"/>
    <mergeCell ref="Y143:Z143"/>
    <mergeCell ref="AE129:AE130"/>
    <mergeCell ref="AE131:AE132"/>
    <mergeCell ref="AB125:AB126"/>
    <mergeCell ref="AB127:AB128"/>
    <mergeCell ref="AB129:AB130"/>
    <mergeCell ref="AB131:AB132"/>
    <mergeCell ref="AC125:AC126"/>
    <mergeCell ref="AC127:AC128"/>
    <mergeCell ref="AC129:AC130"/>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63:N163"/>
    <mergeCell ref="O163:Q163"/>
    <mergeCell ref="F164:H164"/>
    <mergeCell ref="I164:K164"/>
    <mergeCell ref="L164:N164"/>
    <mergeCell ref="O164:Q164"/>
    <mergeCell ref="F165:H165"/>
    <mergeCell ref="I165:K165"/>
    <mergeCell ref="L165:N165"/>
    <mergeCell ref="O165:Q165"/>
    <mergeCell ref="R160:R161"/>
    <mergeCell ref="G161:H161"/>
    <mergeCell ref="J161:K161"/>
    <mergeCell ref="M161:N161"/>
    <mergeCell ref="P161:Q161"/>
    <mergeCell ref="F162:H162"/>
    <mergeCell ref="I162:K162"/>
    <mergeCell ref="L162:N162"/>
    <mergeCell ref="O162:Q162"/>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F151:H151"/>
    <mergeCell ref="I151:K151"/>
    <mergeCell ref="L151:N151"/>
    <mergeCell ref="O151:Q151"/>
    <mergeCell ref="F152:H152"/>
    <mergeCell ref="I152:K152"/>
    <mergeCell ref="L152:N152"/>
    <mergeCell ref="O152:Q152"/>
    <mergeCell ref="F153:H153"/>
    <mergeCell ref="I153:K153"/>
    <mergeCell ref="L153:N153"/>
    <mergeCell ref="O153:Q153"/>
    <mergeCell ref="R148:R149"/>
    <mergeCell ref="G149:H149"/>
    <mergeCell ref="J149:K149"/>
    <mergeCell ref="M149:N149"/>
    <mergeCell ref="P149:Q149"/>
    <mergeCell ref="F150:H150"/>
    <mergeCell ref="I150:K150"/>
    <mergeCell ref="L150:N150"/>
    <mergeCell ref="O150:Q150"/>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F139:H139"/>
    <mergeCell ref="I139:K139"/>
    <mergeCell ref="L139:N139"/>
    <mergeCell ref="O139:Q139"/>
    <mergeCell ref="F140:H140"/>
    <mergeCell ref="I140:K140"/>
    <mergeCell ref="L140:N140"/>
    <mergeCell ref="O140:Q140"/>
    <mergeCell ref="F141:H141"/>
    <mergeCell ref="I141:K141"/>
    <mergeCell ref="L141:N141"/>
    <mergeCell ref="O141:Q141"/>
    <mergeCell ref="R136:R137"/>
    <mergeCell ref="G137:H137"/>
    <mergeCell ref="J137:K137"/>
    <mergeCell ref="M137:N137"/>
    <mergeCell ref="P137:Q137"/>
    <mergeCell ref="F138:H138"/>
    <mergeCell ref="I138:K138"/>
    <mergeCell ref="L138:N138"/>
    <mergeCell ref="O138:Q13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F126:H126"/>
    <mergeCell ref="I126:K126"/>
    <mergeCell ref="L126:N126"/>
    <mergeCell ref="O126:Q126"/>
    <mergeCell ref="F127:H127"/>
    <mergeCell ref="I127:K127"/>
    <mergeCell ref="L127:N127"/>
    <mergeCell ref="O127:Q127"/>
    <mergeCell ref="F128:H128"/>
    <mergeCell ref="I128:K128"/>
    <mergeCell ref="L128:N128"/>
    <mergeCell ref="O128:Q128"/>
    <mergeCell ref="L123:N123"/>
    <mergeCell ref="O123:Q123"/>
    <mergeCell ref="G124:H124"/>
    <mergeCell ref="J124:K124"/>
    <mergeCell ref="M124:N124"/>
    <mergeCell ref="P124:Q124"/>
    <mergeCell ref="R124:R125"/>
    <mergeCell ref="G125:H125"/>
    <mergeCell ref="J125:K125"/>
    <mergeCell ref="M125:N125"/>
    <mergeCell ref="P125:Q125"/>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2025-10-21T12:41:12Z</cp:lastPrinted>
  <dcterms:created xsi:type="dcterms:W3CDTF">2025-04-24T04:46:57Z</dcterms:created>
  <dcterms:modified xsi:type="dcterms:W3CDTF">2026-08-31T07:06:56Z</dcterms:modified>
</cp:coreProperties>
</file>